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LGE\"/>
    </mc:Choice>
  </mc:AlternateContent>
  <xr:revisionPtr revIDLastSave="0" documentId="13_ncr:1_{C63F1D48-6454-4DB7-BDBC-19157CE47545}" xr6:coauthVersionLast="47" xr6:coauthVersionMax="47" xr10:uidLastSave="{00000000-0000-0000-0000-000000000000}"/>
  <bookViews>
    <workbookView xWindow="-38510" yWindow="-10870" windowWidth="38620" windowHeight="21220" xr2:uid="{00000000-000D-0000-FFFF-FFFF00000000}"/>
  </bookViews>
  <sheets>
    <sheet name="GS_Sales" sheetId="1" r:id="rId1"/>
    <sheet name="GS_Cust" sheetId="2" r:id="rId2"/>
    <sheet name="SEC_Sales" sheetId="11" r:id="rId3"/>
    <sheet name="SEC_Cust" sheetId="12" r:id="rId4"/>
    <sheet name="SEC_UPC" sheetId="13" r:id="rId5"/>
    <sheet name="SEC_Sales_Old" sheetId="3" state="hidden" r:id="rId6"/>
    <sheet name="SEC_Cust_Old" sheetId="5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2" i="11" l="1"/>
  <c r="O174" i="11" s="1"/>
  <c r="O186" i="11" s="1"/>
  <c r="O198" i="11" s="1"/>
  <c r="O210" i="11" s="1"/>
  <c r="O222" i="11" s="1"/>
  <c r="O234" i="11" s="1"/>
  <c r="O171" i="11"/>
  <c r="O173" i="11"/>
  <c r="O163" i="11"/>
  <c r="O175" i="11" s="1"/>
  <c r="O187" i="11" s="1"/>
  <c r="O199" i="11" s="1"/>
  <c r="O211" i="11" s="1"/>
  <c r="O223" i="11" s="1"/>
  <c r="O235" i="11" s="1"/>
  <c r="O164" i="11"/>
  <c r="O176" i="11" s="1"/>
  <c r="O188" i="11" s="1"/>
  <c r="O200" i="11" s="1"/>
  <c r="O212" i="11" s="1"/>
  <c r="O224" i="11" s="1"/>
  <c r="O236" i="11" s="1"/>
  <c r="O165" i="11"/>
  <c r="O177" i="11" s="1"/>
  <c r="O189" i="11" s="1"/>
  <c r="O201" i="11" s="1"/>
  <c r="O213" i="11" s="1"/>
  <c r="O225" i="11" s="1"/>
  <c r="O237" i="11" s="1"/>
  <c r="O166" i="11"/>
  <c r="O178" i="11" s="1"/>
  <c r="O190" i="11" s="1"/>
  <c r="O202" i="11" s="1"/>
  <c r="O214" i="11" s="1"/>
  <c r="O226" i="11" s="1"/>
  <c r="O238" i="11" s="1"/>
  <c r="O167" i="11"/>
  <c r="O179" i="11" s="1"/>
  <c r="O168" i="11"/>
  <c r="O180" i="11" s="1"/>
  <c r="O192" i="11" s="1"/>
  <c r="O204" i="11" s="1"/>
  <c r="O216" i="11" s="1"/>
  <c r="O228" i="11" s="1"/>
  <c r="O240" i="11" s="1"/>
  <c r="O169" i="11"/>
  <c r="O181" i="11" s="1"/>
  <c r="O193" i="11" s="1"/>
  <c r="O205" i="11" s="1"/>
  <c r="O217" i="11" s="1"/>
  <c r="O229" i="11" s="1"/>
  <c r="O241" i="11" s="1"/>
  <c r="O170" i="11"/>
  <c r="O172" i="11"/>
  <c r="O184" i="11" s="1"/>
  <c r="O196" i="11" s="1"/>
  <c r="O208" i="11" s="1"/>
  <c r="O220" i="11" s="1"/>
  <c r="O182" i="11"/>
  <c r="O194" i="11" s="1"/>
  <c r="O206" i="11" s="1"/>
  <c r="O218" i="11" s="1"/>
  <c r="O230" i="11" s="1"/>
  <c r="O265" i="11"/>
  <c r="O277" i="11" s="1"/>
  <c r="O289" i="11" s="1"/>
  <c r="O301" i="11" s="1"/>
  <c r="O313" i="11" s="1"/>
  <c r="O325" i="11" s="1"/>
  <c r="O337" i="11" s="1"/>
  <c r="O349" i="11" s="1"/>
  <c r="O361" i="11" s="1"/>
  <c r="O373" i="11" s="1"/>
  <c r="O385" i="11" s="1"/>
  <c r="O397" i="11" s="1"/>
  <c r="O409" i="11" s="1"/>
  <c r="O421" i="11" s="1"/>
  <c r="O433" i="11" s="1"/>
  <c r="O445" i="11" s="1"/>
  <c r="O457" i="11" s="1"/>
  <c r="O469" i="11" s="1"/>
  <c r="O481" i="11" s="1"/>
  <c r="O493" i="11" s="1"/>
  <c r="O505" i="11" s="1"/>
  <c r="O517" i="11" s="1"/>
  <c r="O264" i="11"/>
  <c r="O276" i="11" s="1"/>
  <c r="O288" i="11" s="1"/>
  <c r="O300" i="11" s="1"/>
  <c r="O312" i="11" s="1"/>
  <c r="O324" i="11" s="1"/>
  <c r="O336" i="11" s="1"/>
  <c r="O348" i="11" s="1"/>
  <c r="O360" i="11" s="1"/>
  <c r="O372" i="11" s="1"/>
  <c r="O384" i="11" s="1"/>
  <c r="O396" i="11" s="1"/>
  <c r="O408" i="11" s="1"/>
  <c r="O420" i="11" s="1"/>
  <c r="O432" i="11" s="1"/>
  <c r="O444" i="11" s="1"/>
  <c r="O456" i="11" s="1"/>
  <c r="O468" i="11" s="1"/>
  <c r="O480" i="11" s="1"/>
  <c r="O492" i="11" s="1"/>
  <c r="O504" i="11" s="1"/>
  <c r="O516" i="11" s="1"/>
  <c r="O263" i="11"/>
  <c r="O275" i="11" s="1"/>
  <c r="O287" i="11" s="1"/>
  <c r="O299" i="11" s="1"/>
  <c r="O311" i="11" s="1"/>
  <c r="O323" i="11" s="1"/>
  <c r="O335" i="11" s="1"/>
  <c r="O347" i="11" s="1"/>
  <c r="O359" i="11" s="1"/>
  <c r="O371" i="11" s="1"/>
  <c r="O383" i="11" s="1"/>
  <c r="O395" i="11" s="1"/>
  <c r="O407" i="11" s="1"/>
  <c r="O419" i="11" s="1"/>
  <c r="O431" i="11" s="1"/>
  <c r="O443" i="11" s="1"/>
  <c r="O455" i="11" s="1"/>
  <c r="O467" i="11" s="1"/>
  <c r="O479" i="11" s="1"/>
  <c r="O491" i="11" s="1"/>
  <c r="O503" i="11" s="1"/>
  <c r="O515" i="11" s="1"/>
  <c r="O262" i="11"/>
  <c r="O274" i="11" s="1"/>
  <c r="O286" i="11" s="1"/>
  <c r="O298" i="11" s="1"/>
  <c r="O310" i="11" s="1"/>
  <c r="O322" i="11" s="1"/>
  <c r="O334" i="11" s="1"/>
  <c r="O346" i="11" s="1"/>
  <c r="O358" i="11" s="1"/>
  <c r="O370" i="11" s="1"/>
  <c r="O382" i="11" s="1"/>
  <c r="O394" i="11" s="1"/>
  <c r="O406" i="11" s="1"/>
  <c r="O418" i="11" s="1"/>
  <c r="O430" i="11" s="1"/>
  <c r="O442" i="11" s="1"/>
  <c r="O454" i="11" s="1"/>
  <c r="O466" i="11" s="1"/>
  <c r="O478" i="11" s="1"/>
  <c r="O490" i="11" s="1"/>
  <c r="O502" i="11" s="1"/>
  <c r="O514" i="11" s="1"/>
  <c r="O261" i="11"/>
  <c r="O273" i="11" s="1"/>
  <c r="O285" i="11" s="1"/>
  <c r="O297" i="11" s="1"/>
  <c r="O309" i="11" s="1"/>
  <c r="O321" i="11" s="1"/>
  <c r="O333" i="11" s="1"/>
  <c r="O345" i="11" s="1"/>
  <c r="O357" i="11" s="1"/>
  <c r="O369" i="11" s="1"/>
  <c r="O381" i="11" s="1"/>
  <c r="O393" i="11" s="1"/>
  <c r="O405" i="11" s="1"/>
  <c r="O417" i="11" s="1"/>
  <c r="O429" i="11" s="1"/>
  <c r="O441" i="11" s="1"/>
  <c r="O453" i="11" s="1"/>
  <c r="O465" i="11" s="1"/>
  <c r="O477" i="11" s="1"/>
  <c r="O489" i="11" s="1"/>
  <c r="O501" i="11" s="1"/>
  <c r="O513" i="11" s="1"/>
  <c r="O260" i="11"/>
  <c r="O272" i="11" s="1"/>
  <c r="O284" i="11" s="1"/>
  <c r="O296" i="11" s="1"/>
  <c r="O308" i="11" s="1"/>
  <c r="O320" i="11" s="1"/>
  <c r="O332" i="11" s="1"/>
  <c r="O344" i="11" s="1"/>
  <c r="O356" i="11" s="1"/>
  <c r="O368" i="11" s="1"/>
  <c r="O380" i="11" s="1"/>
  <c r="O392" i="11" s="1"/>
  <c r="O404" i="11" s="1"/>
  <c r="O416" i="11" s="1"/>
  <c r="O428" i="11" s="1"/>
  <c r="O440" i="11" s="1"/>
  <c r="O452" i="11" s="1"/>
  <c r="O464" i="11" s="1"/>
  <c r="O476" i="11" s="1"/>
  <c r="O488" i="11" s="1"/>
  <c r="O500" i="11" s="1"/>
  <c r="O512" i="11" s="1"/>
  <c r="O259" i="11"/>
  <c r="O271" i="11" s="1"/>
  <c r="O283" i="11" s="1"/>
  <c r="O295" i="11" s="1"/>
  <c r="O307" i="11" s="1"/>
  <c r="O319" i="11" s="1"/>
  <c r="O331" i="11" s="1"/>
  <c r="O343" i="11" s="1"/>
  <c r="O355" i="11" s="1"/>
  <c r="O367" i="11" s="1"/>
  <c r="O379" i="11" s="1"/>
  <c r="O391" i="11" s="1"/>
  <c r="O403" i="11" s="1"/>
  <c r="O415" i="11" s="1"/>
  <c r="O427" i="11" s="1"/>
  <c r="O439" i="11" s="1"/>
  <c r="O451" i="11" s="1"/>
  <c r="O463" i="11" s="1"/>
  <c r="O475" i="11" s="1"/>
  <c r="O487" i="11" s="1"/>
  <c r="O499" i="11" s="1"/>
  <c r="O511" i="11" s="1"/>
  <c r="O258" i="11"/>
  <c r="O270" i="11" s="1"/>
  <c r="O282" i="11" s="1"/>
  <c r="O294" i="11" s="1"/>
  <c r="O306" i="11" s="1"/>
  <c r="O318" i="11" s="1"/>
  <c r="O330" i="11" s="1"/>
  <c r="O342" i="11" s="1"/>
  <c r="O354" i="11" s="1"/>
  <c r="O366" i="11" s="1"/>
  <c r="O378" i="11" s="1"/>
  <c r="O390" i="11" s="1"/>
  <c r="O402" i="11" s="1"/>
  <c r="O414" i="11" s="1"/>
  <c r="O426" i="11" s="1"/>
  <c r="O438" i="11" s="1"/>
  <c r="O450" i="11" s="1"/>
  <c r="O462" i="11" s="1"/>
  <c r="O474" i="11" s="1"/>
  <c r="O486" i="11" s="1"/>
  <c r="O498" i="11" s="1"/>
  <c r="O510" i="11" s="1"/>
  <c r="O257" i="11"/>
  <c r="O269" i="11" s="1"/>
  <c r="O281" i="11" s="1"/>
  <c r="O293" i="11" s="1"/>
  <c r="O305" i="11" s="1"/>
  <c r="O317" i="11" s="1"/>
  <c r="O329" i="11" s="1"/>
  <c r="O341" i="11" s="1"/>
  <c r="O353" i="11" s="1"/>
  <c r="O365" i="11" s="1"/>
  <c r="O377" i="11" s="1"/>
  <c r="O389" i="11" s="1"/>
  <c r="O401" i="11" s="1"/>
  <c r="O413" i="11" s="1"/>
  <c r="O425" i="11" s="1"/>
  <c r="O437" i="11" s="1"/>
  <c r="O449" i="11" s="1"/>
  <c r="O461" i="11" s="1"/>
  <c r="O473" i="11" s="1"/>
  <c r="O485" i="11" s="1"/>
  <c r="O497" i="11" s="1"/>
  <c r="O509" i="11" s="1"/>
  <c r="O256" i="11"/>
  <c r="O268" i="11" s="1"/>
  <c r="O280" i="11" s="1"/>
  <c r="O292" i="11" s="1"/>
  <c r="O304" i="11" s="1"/>
  <c r="O316" i="11" s="1"/>
  <c r="O328" i="11" s="1"/>
  <c r="O340" i="11" s="1"/>
  <c r="O352" i="11" s="1"/>
  <c r="O364" i="11" s="1"/>
  <c r="O376" i="11" s="1"/>
  <c r="O388" i="11" s="1"/>
  <c r="O400" i="11" s="1"/>
  <c r="O412" i="11" s="1"/>
  <c r="O424" i="11" s="1"/>
  <c r="O436" i="11" s="1"/>
  <c r="O448" i="11" s="1"/>
  <c r="O460" i="11" s="1"/>
  <c r="O472" i="11" s="1"/>
  <c r="O484" i="11" s="1"/>
  <c r="O496" i="11" s="1"/>
  <c r="O508" i="11" s="1"/>
  <c r="O255" i="11"/>
  <c r="O267" i="11" s="1"/>
  <c r="O279" i="11" s="1"/>
  <c r="O291" i="11" s="1"/>
  <c r="O303" i="11" s="1"/>
  <c r="O315" i="11" s="1"/>
  <c r="O327" i="11" s="1"/>
  <c r="O339" i="11" s="1"/>
  <c r="O351" i="11" s="1"/>
  <c r="O363" i="11" s="1"/>
  <c r="O375" i="11" s="1"/>
  <c r="O387" i="11" s="1"/>
  <c r="O399" i="11" s="1"/>
  <c r="O411" i="11" s="1"/>
  <c r="O423" i="11" s="1"/>
  <c r="O435" i="11" s="1"/>
  <c r="O447" i="11" s="1"/>
  <c r="O459" i="11" s="1"/>
  <c r="O471" i="11" s="1"/>
  <c r="O483" i="11" s="1"/>
  <c r="O495" i="11" s="1"/>
  <c r="O507" i="11" s="1"/>
  <c r="O254" i="11"/>
  <c r="O266" i="11" s="1"/>
  <c r="O278" i="11" s="1"/>
  <c r="O290" i="11" s="1"/>
  <c r="O302" i="11" s="1"/>
  <c r="O314" i="11" s="1"/>
  <c r="O326" i="11" s="1"/>
  <c r="O338" i="11" s="1"/>
  <c r="O350" i="11" s="1"/>
  <c r="O362" i="11" s="1"/>
  <c r="O374" i="11" s="1"/>
  <c r="O386" i="11" s="1"/>
  <c r="O398" i="11" s="1"/>
  <c r="O410" i="11" s="1"/>
  <c r="O422" i="11" s="1"/>
  <c r="O434" i="11" s="1"/>
  <c r="O446" i="11" s="1"/>
  <c r="O458" i="11" s="1"/>
  <c r="O470" i="11" s="1"/>
  <c r="O482" i="11" s="1"/>
  <c r="O494" i="11" s="1"/>
  <c r="O506" i="11" s="1"/>
  <c r="O183" i="11" l="1"/>
  <c r="O195" i="11" s="1"/>
  <c r="O207" i="11" s="1"/>
  <c r="O219" i="11" s="1"/>
  <c r="O231" i="11" s="1"/>
  <c r="O191" i="11"/>
  <c r="O203" i="11" s="1"/>
  <c r="O215" i="11" s="1"/>
  <c r="O227" i="11" s="1"/>
  <c r="O239" i="11" s="1"/>
  <c r="O185" i="11"/>
  <c r="O197" i="11" s="1"/>
  <c r="O209" i="11" s="1"/>
  <c r="O221" i="11" s="1"/>
  <c r="O233" i="11" s="1"/>
  <c r="O232" i="11"/>
  <c r="H3" i="13" l="1"/>
  <c r="I3" i="13"/>
  <c r="H4" i="13"/>
  <c r="I4" i="13"/>
  <c r="E4" i="13" s="1"/>
  <c r="H5" i="13"/>
  <c r="I5" i="13"/>
  <c r="H6" i="13"/>
  <c r="I6" i="13"/>
  <c r="H7" i="13"/>
  <c r="I7" i="13"/>
  <c r="D7" i="13" s="1"/>
  <c r="H8" i="13"/>
  <c r="E8" i="13" s="1"/>
  <c r="I8" i="13"/>
  <c r="H9" i="13"/>
  <c r="I9" i="13"/>
  <c r="H10" i="13"/>
  <c r="I10" i="13"/>
  <c r="H11" i="13"/>
  <c r="I11" i="13"/>
  <c r="H12" i="13"/>
  <c r="I12" i="13"/>
  <c r="E12" i="13" s="1"/>
  <c r="H13" i="13"/>
  <c r="I13" i="13"/>
  <c r="H14" i="13"/>
  <c r="I14" i="13"/>
  <c r="H15" i="13"/>
  <c r="I15" i="13"/>
  <c r="E15" i="13" s="1"/>
  <c r="H16" i="13"/>
  <c r="I16" i="13"/>
  <c r="H17" i="13"/>
  <c r="I17" i="13"/>
  <c r="H18" i="13"/>
  <c r="E18" i="13" s="1"/>
  <c r="I18" i="13"/>
  <c r="H19" i="13"/>
  <c r="I19" i="13"/>
  <c r="H20" i="13"/>
  <c r="I20" i="13"/>
  <c r="E20" i="13" s="1"/>
  <c r="H21" i="13"/>
  <c r="I21" i="13"/>
  <c r="E21" i="13" s="1"/>
  <c r="H22" i="13"/>
  <c r="I22" i="13"/>
  <c r="H23" i="13"/>
  <c r="I23" i="13"/>
  <c r="E23" i="13" s="1"/>
  <c r="H24" i="13"/>
  <c r="I24" i="13"/>
  <c r="H25" i="13"/>
  <c r="I25" i="13"/>
  <c r="H26" i="13"/>
  <c r="I26" i="13"/>
  <c r="H27" i="13"/>
  <c r="I27" i="13"/>
  <c r="H28" i="13"/>
  <c r="I28" i="13"/>
  <c r="D28" i="13" s="1"/>
  <c r="H29" i="13"/>
  <c r="I29" i="13"/>
  <c r="H30" i="13"/>
  <c r="I30" i="13"/>
  <c r="H31" i="13"/>
  <c r="I31" i="13"/>
  <c r="E31" i="13" s="1"/>
  <c r="H32" i="13"/>
  <c r="I32" i="13"/>
  <c r="H33" i="13"/>
  <c r="I33" i="13"/>
  <c r="H34" i="13"/>
  <c r="I34" i="13"/>
  <c r="H35" i="13"/>
  <c r="I35" i="13"/>
  <c r="H36" i="13"/>
  <c r="I36" i="13"/>
  <c r="E36" i="13" s="1"/>
  <c r="H37" i="13"/>
  <c r="I37" i="13"/>
  <c r="H38" i="13"/>
  <c r="I38" i="13"/>
  <c r="H39" i="13"/>
  <c r="I39" i="13"/>
  <c r="E39" i="13" s="1"/>
  <c r="H40" i="13"/>
  <c r="I40" i="13"/>
  <c r="H41" i="13"/>
  <c r="I41" i="13"/>
  <c r="H42" i="13"/>
  <c r="I42" i="13"/>
  <c r="H43" i="13"/>
  <c r="I43" i="13"/>
  <c r="H44" i="13"/>
  <c r="I44" i="13"/>
  <c r="E44" i="13" s="1"/>
  <c r="H45" i="13"/>
  <c r="I45" i="13"/>
  <c r="H46" i="13"/>
  <c r="I46" i="13"/>
  <c r="H47" i="13"/>
  <c r="I47" i="13"/>
  <c r="E47" i="13" s="1"/>
  <c r="H48" i="13"/>
  <c r="I48" i="13"/>
  <c r="H49" i="13"/>
  <c r="I49" i="13"/>
  <c r="H50" i="13"/>
  <c r="I50" i="13"/>
  <c r="H51" i="13"/>
  <c r="I51" i="13"/>
  <c r="H52" i="13"/>
  <c r="I52" i="13"/>
  <c r="E52" i="13" s="1"/>
  <c r="H53" i="13"/>
  <c r="I53" i="13"/>
  <c r="H54" i="13"/>
  <c r="I54" i="13"/>
  <c r="H55" i="13"/>
  <c r="I55" i="13"/>
  <c r="E55" i="13" s="1"/>
  <c r="H56" i="13"/>
  <c r="I56" i="13"/>
  <c r="H57" i="13"/>
  <c r="I57" i="13"/>
  <c r="H58" i="13"/>
  <c r="E58" i="13" s="1"/>
  <c r="I58" i="13"/>
  <c r="H59" i="13"/>
  <c r="E59" i="13" s="1"/>
  <c r="I59" i="13"/>
  <c r="H60" i="13"/>
  <c r="I60" i="13"/>
  <c r="E60" i="13" s="1"/>
  <c r="H61" i="13"/>
  <c r="I61" i="13"/>
  <c r="H62" i="13"/>
  <c r="D62" i="13" s="1"/>
  <c r="I62" i="13"/>
  <c r="H63" i="13"/>
  <c r="I63" i="13"/>
  <c r="D63" i="13" s="1"/>
  <c r="H64" i="13"/>
  <c r="I64" i="13"/>
  <c r="H65" i="13"/>
  <c r="I65" i="13"/>
  <c r="H66" i="13"/>
  <c r="I66" i="13"/>
  <c r="H67" i="13"/>
  <c r="E67" i="13" s="1"/>
  <c r="I67" i="13"/>
  <c r="H68" i="13"/>
  <c r="I68" i="13"/>
  <c r="E68" i="13" s="1"/>
  <c r="H69" i="13"/>
  <c r="I69" i="13"/>
  <c r="H70" i="13"/>
  <c r="I70" i="13"/>
  <c r="H71" i="13"/>
  <c r="I71" i="13"/>
  <c r="E71" i="13" s="1"/>
  <c r="H72" i="13"/>
  <c r="I72" i="13"/>
  <c r="H73" i="13"/>
  <c r="I73" i="13"/>
  <c r="H74" i="13"/>
  <c r="I74" i="13"/>
  <c r="H75" i="13"/>
  <c r="E75" i="13" s="1"/>
  <c r="I75" i="13"/>
  <c r="H76" i="13"/>
  <c r="I76" i="13"/>
  <c r="D76" i="13" s="1"/>
  <c r="H77" i="13"/>
  <c r="I77" i="13"/>
  <c r="H78" i="13"/>
  <c r="I78" i="13"/>
  <c r="H79" i="13"/>
  <c r="I79" i="13"/>
  <c r="E79" i="13" s="1"/>
  <c r="H80" i="13"/>
  <c r="I80" i="13"/>
  <c r="H81" i="13"/>
  <c r="I81" i="13"/>
  <c r="H82" i="13"/>
  <c r="I82" i="13"/>
  <c r="H83" i="13"/>
  <c r="D83" i="13" s="1"/>
  <c r="I83" i="13"/>
  <c r="H84" i="13"/>
  <c r="I84" i="13"/>
  <c r="E84" i="13" s="1"/>
  <c r="H85" i="13"/>
  <c r="I85" i="13"/>
  <c r="E85" i="13" s="1"/>
  <c r="H86" i="13"/>
  <c r="D86" i="13" s="1"/>
  <c r="I86" i="13"/>
  <c r="H87" i="13"/>
  <c r="I87" i="13"/>
  <c r="E87" i="13" s="1"/>
  <c r="H88" i="13"/>
  <c r="I88" i="13"/>
  <c r="H89" i="13"/>
  <c r="I89" i="13"/>
  <c r="H90" i="13"/>
  <c r="I90" i="13"/>
  <c r="H91" i="13"/>
  <c r="E91" i="13" s="1"/>
  <c r="I91" i="13"/>
  <c r="H92" i="13"/>
  <c r="I92" i="13"/>
  <c r="E92" i="13" s="1"/>
  <c r="H93" i="13"/>
  <c r="I93" i="13"/>
  <c r="H94" i="13"/>
  <c r="E94" i="13" s="1"/>
  <c r="I94" i="13"/>
  <c r="H95" i="13"/>
  <c r="I95" i="13"/>
  <c r="E95" i="13" s="1"/>
  <c r="H96" i="13"/>
  <c r="I96" i="13"/>
  <c r="H97" i="13"/>
  <c r="I97" i="13"/>
  <c r="H98" i="13"/>
  <c r="I98" i="13"/>
  <c r="H99" i="13"/>
  <c r="I99" i="13"/>
  <c r="H100" i="13"/>
  <c r="I100" i="13"/>
  <c r="E100" i="13" s="1"/>
  <c r="H101" i="13"/>
  <c r="I101" i="13"/>
  <c r="H102" i="13"/>
  <c r="I102" i="13"/>
  <c r="H103" i="13"/>
  <c r="I103" i="13"/>
  <c r="E103" i="13" s="1"/>
  <c r="H104" i="13"/>
  <c r="I104" i="13"/>
  <c r="H105" i="13"/>
  <c r="I105" i="13"/>
  <c r="H106" i="13"/>
  <c r="E106" i="13" s="1"/>
  <c r="I106" i="13"/>
  <c r="H107" i="13"/>
  <c r="E107" i="13" s="1"/>
  <c r="I107" i="13"/>
  <c r="H108" i="13"/>
  <c r="I108" i="13"/>
  <c r="E108" i="13" s="1"/>
  <c r="H109" i="13"/>
  <c r="I109" i="13"/>
  <c r="H110" i="13"/>
  <c r="I110" i="13"/>
  <c r="H111" i="13"/>
  <c r="I111" i="13"/>
  <c r="E111" i="13" s="1"/>
  <c r="H112" i="13"/>
  <c r="I112" i="13"/>
  <c r="H113" i="13"/>
  <c r="I113" i="13"/>
  <c r="H114" i="13"/>
  <c r="I114" i="13"/>
  <c r="H115" i="13"/>
  <c r="I115" i="13"/>
  <c r="H116" i="13"/>
  <c r="I116" i="13"/>
  <c r="E116" i="13" s="1"/>
  <c r="H117" i="13"/>
  <c r="I117" i="13"/>
  <c r="H118" i="13"/>
  <c r="I118" i="13"/>
  <c r="H119" i="13"/>
  <c r="I119" i="13"/>
  <c r="E119" i="13" s="1"/>
  <c r="H120" i="13"/>
  <c r="I120" i="13"/>
  <c r="H121" i="13"/>
  <c r="I121" i="13"/>
  <c r="H122" i="13"/>
  <c r="I122" i="13"/>
  <c r="H123" i="13"/>
  <c r="I123" i="13"/>
  <c r="H124" i="13"/>
  <c r="I124" i="13"/>
  <c r="D124" i="13" s="1"/>
  <c r="H125" i="13"/>
  <c r="I125" i="13"/>
  <c r="H126" i="13"/>
  <c r="I126" i="13"/>
  <c r="H127" i="13"/>
  <c r="I127" i="13"/>
  <c r="E127" i="13" s="1"/>
  <c r="H128" i="13"/>
  <c r="I128" i="13"/>
  <c r="H129" i="13"/>
  <c r="I129" i="13"/>
  <c r="H130" i="13"/>
  <c r="I130" i="13"/>
  <c r="H131" i="13"/>
  <c r="E131" i="13" s="1"/>
  <c r="I131" i="13"/>
  <c r="H132" i="13"/>
  <c r="I132" i="13"/>
  <c r="E132" i="13" s="1"/>
  <c r="H133" i="13"/>
  <c r="I133" i="13"/>
  <c r="H134" i="13"/>
  <c r="I134" i="13"/>
  <c r="H135" i="13"/>
  <c r="I135" i="13"/>
  <c r="H136" i="13"/>
  <c r="I136" i="13"/>
  <c r="H137" i="13"/>
  <c r="I137" i="13"/>
  <c r="H138" i="13"/>
  <c r="I138" i="13"/>
  <c r="H139" i="13"/>
  <c r="I139" i="13"/>
  <c r="H140" i="13"/>
  <c r="I140" i="13"/>
  <c r="D140" i="13" s="1"/>
  <c r="H141" i="13"/>
  <c r="I141" i="13"/>
  <c r="H142" i="13"/>
  <c r="D142" i="13" s="1"/>
  <c r="E142" i="13" s="1"/>
  <c r="I142" i="13"/>
  <c r="H143" i="13"/>
  <c r="I143" i="13"/>
  <c r="D143" i="13" s="1"/>
  <c r="H144" i="13"/>
  <c r="I144" i="13"/>
  <c r="H145" i="13"/>
  <c r="I145" i="13"/>
  <c r="H146" i="13"/>
  <c r="D146" i="13" s="1"/>
  <c r="E146" i="13" s="1"/>
  <c r="I146" i="13"/>
  <c r="H147" i="13"/>
  <c r="D147" i="13" s="1"/>
  <c r="I147" i="13"/>
  <c r="H148" i="13"/>
  <c r="I148" i="13"/>
  <c r="D148" i="13" s="1"/>
  <c r="H149" i="13"/>
  <c r="I149" i="13"/>
  <c r="D149" i="13" s="1"/>
  <c r="E149" i="13" s="1"/>
  <c r="I2" i="13"/>
  <c r="E2" i="13" s="1"/>
  <c r="H2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74" i="13"/>
  <c r="B505" i="13"/>
  <c r="B517" i="13" s="1"/>
  <c r="A505" i="13"/>
  <c r="A517" i="13" s="1"/>
  <c r="B504" i="13"/>
  <c r="B516" i="13" s="1"/>
  <c r="A504" i="13"/>
  <c r="A516" i="13" s="1"/>
  <c r="B503" i="13"/>
  <c r="B515" i="13" s="1"/>
  <c r="A503" i="13"/>
  <c r="A515" i="13" s="1"/>
  <c r="B502" i="13"/>
  <c r="B514" i="13" s="1"/>
  <c r="A502" i="13"/>
  <c r="A514" i="13" s="1"/>
  <c r="B501" i="13"/>
  <c r="B513" i="13" s="1"/>
  <c r="A501" i="13"/>
  <c r="A513" i="13" s="1"/>
  <c r="B500" i="13"/>
  <c r="B512" i="13" s="1"/>
  <c r="A500" i="13"/>
  <c r="A512" i="13" s="1"/>
  <c r="B499" i="13"/>
  <c r="B511" i="13" s="1"/>
  <c r="A499" i="13"/>
  <c r="A511" i="13" s="1"/>
  <c r="B498" i="13"/>
  <c r="B510" i="13" s="1"/>
  <c r="A498" i="13"/>
  <c r="A510" i="13" s="1"/>
  <c r="B497" i="13"/>
  <c r="B509" i="13" s="1"/>
  <c r="A497" i="13"/>
  <c r="A509" i="13" s="1"/>
  <c r="B496" i="13"/>
  <c r="B508" i="13" s="1"/>
  <c r="A496" i="13"/>
  <c r="A508" i="13" s="1"/>
  <c r="B495" i="13"/>
  <c r="B507" i="13" s="1"/>
  <c r="A495" i="13"/>
  <c r="A507" i="13" s="1"/>
  <c r="B494" i="13"/>
  <c r="B506" i="13" s="1"/>
  <c r="A494" i="13"/>
  <c r="A506" i="13" s="1"/>
  <c r="A458" i="13"/>
  <c r="D139" i="13"/>
  <c r="E139" i="13" s="1"/>
  <c r="D119" i="13"/>
  <c r="E115" i="13"/>
  <c r="D115" i="13"/>
  <c r="E99" i="13"/>
  <c r="D99" i="13"/>
  <c r="E83" i="13"/>
  <c r="D71" i="13"/>
  <c r="E63" i="13"/>
  <c r="E51" i="13"/>
  <c r="D51" i="13"/>
  <c r="D39" i="13"/>
  <c r="E35" i="13"/>
  <c r="D35" i="13"/>
  <c r="D27" i="13"/>
  <c r="B25" i="13"/>
  <c r="B37" i="13" s="1"/>
  <c r="B49" i="13" s="1"/>
  <c r="B61" i="13" s="1"/>
  <c r="B73" i="13" s="1"/>
  <c r="B85" i="13" s="1"/>
  <c r="A25" i="13"/>
  <c r="A37" i="13" s="1"/>
  <c r="A49" i="13" s="1"/>
  <c r="A61" i="13" s="1"/>
  <c r="A73" i="13" s="1"/>
  <c r="A85" i="13" s="1"/>
  <c r="B24" i="13"/>
  <c r="B36" i="13" s="1"/>
  <c r="B48" i="13" s="1"/>
  <c r="B60" i="13" s="1"/>
  <c r="B72" i="13" s="1"/>
  <c r="B84" i="13" s="1"/>
  <c r="A24" i="13"/>
  <c r="A36" i="13" s="1"/>
  <c r="A48" i="13" s="1"/>
  <c r="A60" i="13" s="1"/>
  <c r="A72" i="13" s="1"/>
  <c r="A84" i="13" s="1"/>
  <c r="B23" i="13"/>
  <c r="B35" i="13" s="1"/>
  <c r="B47" i="13" s="1"/>
  <c r="B59" i="13" s="1"/>
  <c r="B71" i="13" s="1"/>
  <c r="B83" i="13" s="1"/>
  <c r="A23" i="13"/>
  <c r="A35" i="13" s="1"/>
  <c r="A47" i="13" s="1"/>
  <c r="A59" i="13" s="1"/>
  <c r="A71" i="13" s="1"/>
  <c r="A83" i="13" s="1"/>
  <c r="B22" i="13"/>
  <c r="B34" i="13" s="1"/>
  <c r="B46" i="13" s="1"/>
  <c r="B58" i="13" s="1"/>
  <c r="B70" i="13" s="1"/>
  <c r="B82" i="13" s="1"/>
  <c r="A22" i="13"/>
  <c r="A34" i="13" s="1"/>
  <c r="A46" i="13" s="1"/>
  <c r="A58" i="13" s="1"/>
  <c r="A70" i="13" s="1"/>
  <c r="A82" i="13" s="1"/>
  <c r="B21" i="13"/>
  <c r="B33" i="13" s="1"/>
  <c r="B45" i="13" s="1"/>
  <c r="B57" i="13" s="1"/>
  <c r="B69" i="13" s="1"/>
  <c r="B81" i="13" s="1"/>
  <c r="A21" i="13"/>
  <c r="A33" i="13" s="1"/>
  <c r="A45" i="13" s="1"/>
  <c r="A57" i="13" s="1"/>
  <c r="A69" i="13" s="1"/>
  <c r="A81" i="13" s="1"/>
  <c r="B20" i="13"/>
  <c r="B32" i="13" s="1"/>
  <c r="B44" i="13" s="1"/>
  <c r="B56" i="13" s="1"/>
  <c r="B68" i="13" s="1"/>
  <c r="B80" i="13" s="1"/>
  <c r="A20" i="13"/>
  <c r="A32" i="13" s="1"/>
  <c r="A44" i="13" s="1"/>
  <c r="A56" i="13" s="1"/>
  <c r="A68" i="13" s="1"/>
  <c r="A80" i="13" s="1"/>
  <c r="D19" i="13"/>
  <c r="B19" i="13"/>
  <c r="B31" i="13" s="1"/>
  <c r="B43" i="13" s="1"/>
  <c r="B55" i="13" s="1"/>
  <c r="B67" i="13" s="1"/>
  <c r="B79" i="13" s="1"/>
  <c r="A19" i="13"/>
  <c r="A31" i="13" s="1"/>
  <c r="A43" i="13" s="1"/>
  <c r="A55" i="13" s="1"/>
  <c r="A67" i="13" s="1"/>
  <c r="A79" i="13" s="1"/>
  <c r="B18" i="13"/>
  <c r="B30" i="13" s="1"/>
  <c r="B42" i="13" s="1"/>
  <c r="B54" i="13" s="1"/>
  <c r="B66" i="13" s="1"/>
  <c r="B78" i="13" s="1"/>
  <c r="A18" i="13"/>
  <c r="A30" i="13" s="1"/>
  <c r="A42" i="13" s="1"/>
  <c r="A54" i="13" s="1"/>
  <c r="A66" i="13" s="1"/>
  <c r="A78" i="13" s="1"/>
  <c r="B17" i="13"/>
  <c r="B29" i="13" s="1"/>
  <c r="B41" i="13" s="1"/>
  <c r="B53" i="13" s="1"/>
  <c r="B65" i="13" s="1"/>
  <c r="B77" i="13" s="1"/>
  <c r="A17" i="13"/>
  <c r="B16" i="13"/>
  <c r="B28" i="13" s="1"/>
  <c r="B40" i="13" s="1"/>
  <c r="B52" i="13" s="1"/>
  <c r="B64" i="13" s="1"/>
  <c r="B76" i="13" s="1"/>
  <c r="A16" i="13"/>
  <c r="B15" i="13"/>
  <c r="B27" i="13" s="1"/>
  <c r="B39" i="13" s="1"/>
  <c r="B51" i="13" s="1"/>
  <c r="B63" i="13" s="1"/>
  <c r="B75" i="13" s="1"/>
  <c r="A15" i="13"/>
  <c r="A27" i="13" s="1"/>
  <c r="A39" i="13" s="1"/>
  <c r="A51" i="13" s="1"/>
  <c r="A63" i="13" s="1"/>
  <c r="A75" i="13" s="1"/>
  <c r="B14" i="13"/>
  <c r="B26" i="13" s="1"/>
  <c r="B38" i="13" s="1"/>
  <c r="B50" i="13" s="1"/>
  <c r="B62" i="13" s="1"/>
  <c r="B74" i="13" s="1"/>
  <c r="A14" i="13"/>
  <c r="E7" i="13"/>
  <c r="D3" i="13"/>
  <c r="D2" i="13"/>
  <c r="D14" i="12"/>
  <c r="E14" i="12"/>
  <c r="D15" i="12"/>
  <c r="E15" i="12"/>
  <c r="D16" i="12"/>
  <c r="E16" i="12"/>
  <c r="D17" i="12"/>
  <c r="E17" i="12"/>
  <c r="D18" i="12"/>
  <c r="E18" i="12"/>
  <c r="D19" i="12"/>
  <c r="E19" i="12"/>
  <c r="D20" i="12"/>
  <c r="E20" i="12"/>
  <c r="D21" i="12"/>
  <c r="E21" i="12"/>
  <c r="D22" i="12"/>
  <c r="E22" i="12"/>
  <c r="D23" i="12"/>
  <c r="E23" i="12"/>
  <c r="D24" i="12"/>
  <c r="E24" i="12"/>
  <c r="D25" i="12"/>
  <c r="E25" i="12"/>
  <c r="D26" i="12"/>
  <c r="E26" i="12"/>
  <c r="D27" i="12"/>
  <c r="E27" i="12"/>
  <c r="D28" i="12"/>
  <c r="E28" i="12"/>
  <c r="D29" i="12"/>
  <c r="E29" i="12"/>
  <c r="D30" i="12"/>
  <c r="E30" i="12"/>
  <c r="D31" i="12"/>
  <c r="E31" i="12"/>
  <c r="D32" i="12"/>
  <c r="E32" i="12"/>
  <c r="D33" i="12"/>
  <c r="E33" i="12"/>
  <c r="D34" i="12"/>
  <c r="E34" i="12"/>
  <c r="D35" i="12"/>
  <c r="E35" i="12"/>
  <c r="D36" i="12"/>
  <c r="E36" i="12"/>
  <c r="D37" i="12"/>
  <c r="E37" i="12"/>
  <c r="D38" i="12"/>
  <c r="E38" i="12"/>
  <c r="D39" i="12"/>
  <c r="E39" i="12"/>
  <c r="D40" i="12"/>
  <c r="E40" i="12"/>
  <c r="D41" i="12"/>
  <c r="E41" i="12"/>
  <c r="D42" i="12"/>
  <c r="E42" i="12"/>
  <c r="D43" i="12"/>
  <c r="E43" i="12"/>
  <c r="D44" i="12"/>
  <c r="E44" i="12"/>
  <c r="D45" i="12"/>
  <c r="E45" i="12"/>
  <c r="D46" i="12"/>
  <c r="E46" i="12"/>
  <c r="D47" i="12"/>
  <c r="E47" i="12"/>
  <c r="D48" i="12"/>
  <c r="E48" i="12"/>
  <c r="D49" i="12"/>
  <c r="E49" i="12"/>
  <c r="D50" i="12"/>
  <c r="E50" i="12"/>
  <c r="D51" i="12"/>
  <c r="E51" i="12"/>
  <c r="D52" i="12"/>
  <c r="E52" i="12"/>
  <c r="D53" i="12"/>
  <c r="E53" i="12"/>
  <c r="D54" i="12"/>
  <c r="E54" i="12"/>
  <c r="D55" i="12"/>
  <c r="E55" i="12"/>
  <c r="D56" i="12"/>
  <c r="E56" i="12"/>
  <c r="D57" i="12"/>
  <c r="E57" i="12"/>
  <c r="D58" i="12"/>
  <c r="E58" i="12"/>
  <c r="D59" i="12"/>
  <c r="E59" i="12"/>
  <c r="D60" i="12"/>
  <c r="E60" i="12"/>
  <c r="D61" i="12"/>
  <c r="E61" i="12"/>
  <c r="D62" i="12"/>
  <c r="E62" i="12"/>
  <c r="D63" i="12"/>
  <c r="E63" i="12"/>
  <c r="D64" i="12"/>
  <c r="E64" i="12"/>
  <c r="D65" i="12"/>
  <c r="E65" i="12"/>
  <c r="D66" i="12"/>
  <c r="E66" i="12"/>
  <c r="D67" i="12"/>
  <c r="E67" i="12"/>
  <c r="D68" i="12"/>
  <c r="E68" i="12"/>
  <c r="D69" i="12"/>
  <c r="E69" i="12"/>
  <c r="D70" i="12"/>
  <c r="E70" i="12"/>
  <c r="D71" i="12"/>
  <c r="E71" i="12"/>
  <c r="D72" i="12"/>
  <c r="E72" i="12"/>
  <c r="D73" i="12"/>
  <c r="E73" i="12"/>
  <c r="D74" i="12"/>
  <c r="E74" i="12"/>
  <c r="D75" i="12"/>
  <c r="E75" i="12"/>
  <c r="D76" i="12"/>
  <c r="E76" i="12"/>
  <c r="D77" i="12"/>
  <c r="E77" i="12"/>
  <c r="D78" i="12"/>
  <c r="E78" i="12"/>
  <c r="D79" i="12"/>
  <c r="E79" i="12"/>
  <c r="D80" i="12"/>
  <c r="E80" i="12"/>
  <c r="D81" i="12"/>
  <c r="E81" i="12"/>
  <c r="D82" i="12"/>
  <c r="E82" i="12"/>
  <c r="D83" i="12"/>
  <c r="E83" i="12"/>
  <c r="D84" i="12"/>
  <c r="E84" i="12"/>
  <c r="D85" i="12"/>
  <c r="E85" i="12"/>
  <c r="D86" i="12"/>
  <c r="E86" i="12"/>
  <c r="D87" i="12"/>
  <c r="E87" i="12"/>
  <c r="D88" i="12"/>
  <c r="E88" i="12"/>
  <c r="D89" i="12"/>
  <c r="E89" i="12"/>
  <c r="D90" i="12"/>
  <c r="E90" i="12"/>
  <c r="D91" i="12"/>
  <c r="E91" i="12"/>
  <c r="D92" i="12"/>
  <c r="E92" i="12"/>
  <c r="D93" i="12"/>
  <c r="E93" i="12"/>
  <c r="D94" i="12"/>
  <c r="E94" i="12"/>
  <c r="D95" i="12"/>
  <c r="E95" i="12"/>
  <c r="D96" i="12"/>
  <c r="E96" i="12"/>
  <c r="D97" i="12"/>
  <c r="E97" i="12"/>
  <c r="D98" i="12"/>
  <c r="E98" i="12"/>
  <c r="D99" i="12"/>
  <c r="E99" i="12"/>
  <c r="D100" i="12"/>
  <c r="E100" i="12"/>
  <c r="D101" i="12"/>
  <c r="E101" i="12"/>
  <c r="D102" i="12"/>
  <c r="E102" i="12"/>
  <c r="D103" i="12"/>
  <c r="E103" i="12"/>
  <c r="D104" i="12"/>
  <c r="E104" i="12"/>
  <c r="D105" i="12"/>
  <c r="E105" i="12"/>
  <c r="D106" i="12"/>
  <c r="E106" i="12"/>
  <c r="D107" i="12"/>
  <c r="E107" i="12"/>
  <c r="D108" i="12"/>
  <c r="E108" i="12"/>
  <c r="D109" i="12"/>
  <c r="J109" i="12" s="1"/>
  <c r="E109" i="12"/>
  <c r="K109" i="12" s="1"/>
  <c r="D110" i="12"/>
  <c r="J110" i="12" s="1"/>
  <c r="E110" i="12"/>
  <c r="K110" i="12" s="1"/>
  <c r="D111" i="12"/>
  <c r="J111" i="12" s="1"/>
  <c r="E111" i="12"/>
  <c r="K111" i="12" s="1"/>
  <c r="D112" i="12"/>
  <c r="J112" i="12" s="1"/>
  <c r="E112" i="12"/>
  <c r="K112" i="12" s="1"/>
  <c r="D113" i="12"/>
  <c r="J113" i="12" s="1"/>
  <c r="E113" i="12"/>
  <c r="K113" i="12" s="1"/>
  <c r="D114" i="12"/>
  <c r="J114" i="12" s="1"/>
  <c r="E114" i="12"/>
  <c r="K114" i="12" s="1"/>
  <c r="D115" i="12"/>
  <c r="J115" i="12" s="1"/>
  <c r="E115" i="12"/>
  <c r="K115" i="12" s="1"/>
  <c r="D116" i="12"/>
  <c r="J116" i="12" s="1"/>
  <c r="E116" i="12"/>
  <c r="K116" i="12" s="1"/>
  <c r="D117" i="12"/>
  <c r="J117" i="12" s="1"/>
  <c r="E117" i="12"/>
  <c r="K117" i="12" s="1"/>
  <c r="D118" i="12"/>
  <c r="J118" i="12" s="1"/>
  <c r="E118" i="12"/>
  <c r="K118" i="12" s="1"/>
  <c r="D119" i="12"/>
  <c r="J119" i="12" s="1"/>
  <c r="E119" i="12"/>
  <c r="K119" i="12" s="1"/>
  <c r="D120" i="12"/>
  <c r="J120" i="12" s="1"/>
  <c r="E120" i="12"/>
  <c r="K120" i="12" s="1"/>
  <c r="D121" i="12"/>
  <c r="J121" i="12" s="1"/>
  <c r="E121" i="12"/>
  <c r="K121" i="12" s="1"/>
  <c r="D122" i="12"/>
  <c r="J122" i="12" s="1"/>
  <c r="E122" i="12"/>
  <c r="K122" i="12" s="1"/>
  <c r="D123" i="12"/>
  <c r="J123" i="12" s="1"/>
  <c r="E123" i="12"/>
  <c r="K123" i="12" s="1"/>
  <c r="D124" i="12"/>
  <c r="J124" i="12" s="1"/>
  <c r="E124" i="12"/>
  <c r="K124" i="12" s="1"/>
  <c r="D125" i="12"/>
  <c r="J125" i="12" s="1"/>
  <c r="E125" i="12"/>
  <c r="K125" i="12" s="1"/>
  <c r="D126" i="12"/>
  <c r="J126" i="12" s="1"/>
  <c r="E126" i="12"/>
  <c r="K126" i="12" s="1"/>
  <c r="D127" i="12"/>
  <c r="J127" i="12" s="1"/>
  <c r="E127" i="12"/>
  <c r="K127" i="12" s="1"/>
  <c r="D128" i="12"/>
  <c r="J128" i="12" s="1"/>
  <c r="E128" i="12"/>
  <c r="K128" i="12" s="1"/>
  <c r="D129" i="12"/>
  <c r="E129" i="12"/>
  <c r="K129" i="12" s="1"/>
  <c r="D130" i="12"/>
  <c r="E130" i="12"/>
  <c r="K130" i="12" s="1"/>
  <c r="D131" i="12"/>
  <c r="J131" i="12" s="1"/>
  <c r="E131" i="12"/>
  <c r="K131" i="12" s="1"/>
  <c r="D132" i="12"/>
  <c r="J132" i="12" s="1"/>
  <c r="E132" i="12"/>
  <c r="K132" i="12" s="1"/>
  <c r="D133" i="12"/>
  <c r="J133" i="12" s="1"/>
  <c r="E133" i="12"/>
  <c r="K133" i="12" s="1"/>
  <c r="D134" i="12"/>
  <c r="J134" i="12" s="1"/>
  <c r="E134" i="12"/>
  <c r="K134" i="12" s="1"/>
  <c r="D135" i="12"/>
  <c r="J135" i="12" s="1"/>
  <c r="E135" i="12"/>
  <c r="K135" i="12" s="1"/>
  <c r="D136" i="12"/>
  <c r="J136" i="12" s="1"/>
  <c r="E136" i="12"/>
  <c r="K136" i="12" s="1"/>
  <c r="D137" i="12"/>
  <c r="J137" i="12" s="1"/>
  <c r="E137" i="12"/>
  <c r="K137" i="12" s="1"/>
  <c r="D138" i="12"/>
  <c r="J138" i="12" s="1"/>
  <c r="E138" i="12"/>
  <c r="K138" i="12" s="1"/>
  <c r="D139" i="12"/>
  <c r="J139" i="12" s="1"/>
  <c r="E139" i="12"/>
  <c r="K139" i="12" s="1"/>
  <c r="D140" i="12"/>
  <c r="J140" i="12" s="1"/>
  <c r="E140" i="12"/>
  <c r="K140" i="12" s="1"/>
  <c r="D141" i="12"/>
  <c r="J141" i="12" s="1"/>
  <c r="E141" i="12"/>
  <c r="K141" i="12" s="1"/>
  <c r="D142" i="12"/>
  <c r="J142" i="12" s="1"/>
  <c r="E142" i="12"/>
  <c r="K142" i="12" s="1"/>
  <c r="D143" i="12"/>
  <c r="J143" i="12" s="1"/>
  <c r="E143" i="12"/>
  <c r="K143" i="12" s="1"/>
  <c r="D144" i="12"/>
  <c r="J144" i="12" s="1"/>
  <c r="E144" i="12"/>
  <c r="K144" i="12" s="1"/>
  <c r="D145" i="12"/>
  <c r="J145" i="12" s="1"/>
  <c r="E145" i="12"/>
  <c r="K145" i="12" s="1"/>
  <c r="D146" i="12"/>
  <c r="J146" i="12" s="1"/>
  <c r="E146" i="12"/>
  <c r="K146" i="12" s="1"/>
  <c r="D147" i="12"/>
  <c r="J147" i="12" s="1"/>
  <c r="E147" i="12"/>
  <c r="K147" i="12" s="1"/>
  <c r="D148" i="12"/>
  <c r="J148" i="12" s="1"/>
  <c r="E148" i="12"/>
  <c r="K148" i="12" s="1"/>
  <c r="E149" i="12"/>
  <c r="K149" i="12" s="1"/>
  <c r="D149" i="12"/>
  <c r="J149" i="12" s="1"/>
  <c r="D138" i="2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95" i="13" l="1"/>
  <c r="E136" i="13"/>
  <c r="E128" i="13"/>
  <c r="D88" i="13"/>
  <c r="D80" i="13"/>
  <c r="E72" i="13"/>
  <c r="D40" i="13"/>
  <c r="D32" i="13"/>
  <c r="D79" i="13"/>
  <c r="D135" i="13"/>
  <c r="D127" i="13"/>
  <c r="E126" i="13"/>
  <c r="E118" i="13"/>
  <c r="E102" i="13"/>
  <c r="E86" i="13"/>
  <c r="E78" i="13"/>
  <c r="E70" i="13"/>
  <c r="E62" i="13"/>
  <c r="E54" i="13"/>
  <c r="E30" i="13"/>
  <c r="E22" i="13"/>
  <c r="E14" i="13"/>
  <c r="D23" i="13"/>
  <c r="D31" i="13"/>
  <c r="D55" i="13"/>
  <c r="D103" i="13"/>
  <c r="D47" i="13"/>
  <c r="D111" i="13"/>
  <c r="D15" i="13"/>
  <c r="E28" i="13"/>
  <c r="D87" i="13"/>
  <c r="D73" i="13"/>
  <c r="E9" i="13"/>
  <c r="D144" i="13"/>
  <c r="E144" i="13" s="1"/>
  <c r="D21" i="13"/>
  <c r="E43" i="13"/>
  <c r="E135" i="13"/>
  <c r="D141" i="13"/>
  <c r="E141" i="13" s="1"/>
  <c r="E133" i="13"/>
  <c r="E125" i="13"/>
  <c r="E117" i="13"/>
  <c r="E109" i="13"/>
  <c r="E101" i="13"/>
  <c r="D93" i="13"/>
  <c r="D85" i="13"/>
  <c r="E77" i="13"/>
  <c r="E69" i="13"/>
  <c r="E61" i="13"/>
  <c r="E53" i="13"/>
  <c r="E45" i="13"/>
  <c r="E37" i="13"/>
  <c r="E29" i="13"/>
  <c r="E13" i="13"/>
  <c r="E5" i="13"/>
  <c r="E27" i="13"/>
  <c r="E19" i="13"/>
  <c r="E11" i="13"/>
  <c r="E3" i="13"/>
  <c r="D11" i="13"/>
  <c r="D43" i="13"/>
  <c r="D107" i="13"/>
  <c r="D123" i="13"/>
  <c r="D75" i="13"/>
  <c r="E123" i="13"/>
  <c r="D91" i="13"/>
  <c r="D59" i="13"/>
  <c r="D67" i="13"/>
  <c r="D131" i="13"/>
  <c r="D100" i="13"/>
  <c r="E124" i="13"/>
  <c r="D29" i="13"/>
  <c r="E76" i="13"/>
  <c r="D125" i="13"/>
  <c r="D4" i="13"/>
  <c r="D61" i="13"/>
  <c r="D77" i="13"/>
  <c r="D101" i="13"/>
  <c r="D5" i="13"/>
  <c r="D53" i="13"/>
  <c r="D37" i="13"/>
  <c r="D69" i="13"/>
  <c r="D45" i="13"/>
  <c r="D118" i="13"/>
  <c r="D102" i="13"/>
  <c r="D46" i="13"/>
  <c r="D117" i="13"/>
  <c r="E93" i="13"/>
  <c r="D133" i="13"/>
  <c r="D12" i="13"/>
  <c r="D13" i="13"/>
  <c r="D109" i="13"/>
  <c r="E130" i="13"/>
  <c r="E114" i="13"/>
  <c r="D98" i="13"/>
  <c r="E90" i="13"/>
  <c r="E82" i="13"/>
  <c r="E74" i="13"/>
  <c r="D66" i="13"/>
  <c r="E50" i="13"/>
  <c r="E42" i="13"/>
  <c r="E34" i="13"/>
  <c r="E26" i="13"/>
  <c r="D10" i="13"/>
  <c r="D150" i="12"/>
  <c r="J150" i="12" s="1"/>
  <c r="D136" i="13"/>
  <c r="D128" i="13"/>
  <c r="E120" i="13"/>
  <c r="E112" i="13"/>
  <c r="E104" i="13"/>
  <c r="E96" i="13"/>
  <c r="E88" i="13"/>
  <c r="E80" i="13"/>
  <c r="D72" i="13"/>
  <c r="E64" i="13"/>
  <c r="E56" i="13"/>
  <c r="E48" i="13"/>
  <c r="E40" i="13"/>
  <c r="E46" i="13"/>
  <c r="D126" i="13"/>
  <c r="D78" i="13"/>
  <c r="D70" i="13"/>
  <c r="D54" i="13"/>
  <c r="D38" i="13"/>
  <c r="D30" i="13"/>
  <c r="D22" i="13"/>
  <c r="D14" i="13"/>
  <c r="J129" i="12"/>
  <c r="J130" i="12"/>
  <c r="D44" i="13"/>
  <c r="D52" i="13"/>
  <c r="E32" i="13"/>
  <c r="E24" i="13"/>
  <c r="D16" i="13"/>
  <c r="D8" i="13"/>
  <c r="D60" i="13"/>
  <c r="D84" i="13"/>
  <c r="D92" i="13"/>
  <c r="D132" i="13"/>
  <c r="D68" i="13"/>
  <c r="D20" i="13"/>
  <c r="D116" i="13"/>
  <c r="D36" i="13"/>
  <c r="D108" i="13"/>
  <c r="D74" i="13"/>
  <c r="D58" i="13"/>
  <c r="D50" i="13"/>
  <c r="D145" i="13"/>
  <c r="E145" i="13" s="1"/>
  <c r="E137" i="13"/>
  <c r="E129" i="13"/>
  <c r="D121" i="13"/>
  <c r="E113" i="13"/>
  <c r="E105" i="13"/>
  <c r="E97" i="13"/>
  <c r="E89" i="13"/>
  <c r="D81" i="13"/>
  <c r="E73" i="13"/>
  <c r="E65" i="13"/>
  <c r="E57" i="13"/>
  <c r="E49" i="13"/>
  <c r="E41" i="13"/>
  <c r="E33" i="13"/>
  <c r="E25" i="13"/>
  <c r="D17" i="13"/>
  <c r="D9" i="13"/>
  <c r="D104" i="13"/>
  <c r="D96" i="13"/>
  <c r="D112" i="13"/>
  <c r="E38" i="13"/>
  <c r="D24" i="13"/>
  <c r="D120" i="13"/>
  <c r="E16" i="13"/>
  <c r="D64" i="13"/>
  <c r="D56" i="13"/>
  <c r="D48" i="13"/>
  <c r="D42" i="13"/>
  <c r="D34" i="13"/>
  <c r="E81" i="13"/>
  <c r="E121" i="13"/>
  <c r="D129" i="13"/>
  <c r="E134" i="13"/>
  <c r="E110" i="13"/>
  <c r="D6" i="13"/>
  <c r="D89" i="13"/>
  <c r="D137" i="13"/>
  <c r="D134" i="13"/>
  <c r="D110" i="13"/>
  <c r="D94" i="13"/>
  <c r="D33" i="13"/>
  <c r="D41" i="13"/>
  <c r="D65" i="13"/>
  <c r="D97" i="13"/>
  <c r="D105" i="13"/>
  <c r="E17" i="13"/>
  <c r="D49" i="13"/>
  <c r="D138" i="13"/>
  <c r="E138" i="13" s="1"/>
  <c r="D130" i="13"/>
  <c r="D122" i="13"/>
  <c r="D114" i="13"/>
  <c r="D106" i="13"/>
  <c r="D90" i="13"/>
  <c r="D82" i="13"/>
  <c r="D26" i="13"/>
  <c r="D18" i="13"/>
  <c r="D25" i="13"/>
  <c r="D113" i="13"/>
  <c r="D57" i="13"/>
  <c r="E6" i="13"/>
  <c r="E10" i="13"/>
  <c r="E66" i="13"/>
  <c r="E98" i="13"/>
  <c r="E147" i="13"/>
  <c r="E122" i="13"/>
  <c r="E140" i="13"/>
  <c r="A29" i="13"/>
  <c r="A41" i="13" s="1"/>
  <c r="A53" i="13" s="1"/>
  <c r="A65" i="13" s="1"/>
  <c r="A77" i="13" s="1"/>
  <c r="A28" i="13"/>
  <c r="A40" i="13" s="1"/>
  <c r="A52" i="13" s="1"/>
  <c r="A64" i="13" s="1"/>
  <c r="A76" i="13" s="1"/>
  <c r="A26" i="13"/>
  <c r="E148" i="13"/>
  <c r="E143" i="13"/>
  <c r="D151" i="12" l="1"/>
  <c r="D161" i="13"/>
  <c r="D151" i="13"/>
  <c r="E151" i="13" s="1"/>
  <c r="D166" i="13"/>
  <c r="D178" i="13" s="1"/>
  <c r="D155" i="13"/>
  <c r="E155" i="13" s="1"/>
  <c r="D163" i="13"/>
  <c r="D175" i="13" s="1"/>
  <c r="D168" i="13"/>
  <c r="E168" i="13" s="1"/>
  <c r="D165" i="13"/>
  <c r="E165" i="13" s="1"/>
  <c r="D160" i="13"/>
  <c r="E160" i="13" s="1"/>
  <c r="D157" i="13"/>
  <c r="E157" i="13" s="1"/>
  <c r="D154" i="13"/>
  <c r="E154" i="13" s="1"/>
  <c r="D152" i="13"/>
  <c r="E152" i="13" s="1"/>
  <c r="D162" i="13"/>
  <c r="E162" i="13" s="1"/>
  <c r="D169" i="13"/>
  <c r="D181" i="13" s="1"/>
  <c r="D150" i="13"/>
  <c r="E150" i="13" s="1"/>
  <c r="D156" i="13"/>
  <c r="E156" i="13" s="1"/>
  <c r="D164" i="13"/>
  <c r="D176" i="13" s="1"/>
  <c r="D167" i="13"/>
  <c r="D179" i="13" s="1"/>
  <c r="D158" i="13"/>
  <c r="D170" i="13" s="1"/>
  <c r="D159" i="13"/>
  <c r="D171" i="13" s="1"/>
  <c r="D153" i="13"/>
  <c r="E153" i="13" s="1"/>
  <c r="D173" i="13"/>
  <c r="E161" i="13"/>
  <c r="A38" i="13"/>
  <c r="E166" i="13" l="1"/>
  <c r="E163" i="13"/>
  <c r="J151" i="12"/>
  <c r="D152" i="12"/>
  <c r="D177" i="13"/>
  <c r="D180" i="13"/>
  <c r="E180" i="13" s="1"/>
  <c r="E159" i="13"/>
  <c r="E158" i="13"/>
  <c r="E164" i="13"/>
  <c r="D174" i="13"/>
  <c r="E174" i="13" s="1"/>
  <c r="E169" i="13"/>
  <c r="E167" i="13"/>
  <c r="D172" i="13"/>
  <c r="D184" i="13" s="1"/>
  <c r="E176" i="13"/>
  <c r="D188" i="13"/>
  <c r="E170" i="13"/>
  <c r="D182" i="13"/>
  <c r="E181" i="13"/>
  <c r="D193" i="13"/>
  <c r="E173" i="13"/>
  <c r="D185" i="13"/>
  <c r="D183" i="13"/>
  <c r="E171" i="13"/>
  <c r="D189" i="13"/>
  <c r="E177" i="13"/>
  <c r="D192" i="13"/>
  <c r="D187" i="13"/>
  <c r="E175" i="13"/>
  <c r="E178" i="13"/>
  <c r="D190" i="13"/>
  <c r="A50" i="13"/>
  <c r="D191" i="13"/>
  <c r="E179" i="13"/>
  <c r="E172" i="13" l="1"/>
  <c r="D186" i="13"/>
  <c r="E186" i="13" s="1"/>
  <c r="D153" i="12"/>
  <c r="J152" i="12"/>
  <c r="D202" i="13"/>
  <c r="E190" i="13"/>
  <c r="D195" i="13"/>
  <c r="E183" i="13"/>
  <c r="D203" i="13"/>
  <c r="E191" i="13"/>
  <c r="D204" i="13"/>
  <c r="E192" i="13"/>
  <c r="E189" i="13"/>
  <c r="D201" i="13"/>
  <c r="D205" i="13"/>
  <c r="E193" i="13"/>
  <c r="A62" i="13"/>
  <c r="D199" i="13"/>
  <c r="E187" i="13"/>
  <c r="D197" i="13"/>
  <c r="E185" i="13"/>
  <c r="D200" i="13"/>
  <c r="E188" i="13"/>
  <c r="D196" i="13"/>
  <c r="E184" i="13"/>
  <c r="D194" i="13"/>
  <c r="E182" i="13"/>
  <c r="U13" i="13" l="1"/>
  <c r="T13" i="13"/>
  <c r="D198" i="13"/>
  <c r="D154" i="12"/>
  <c r="J153" i="12"/>
  <c r="D208" i="13"/>
  <c r="E196" i="13"/>
  <c r="D210" i="13"/>
  <c r="E198" i="13"/>
  <c r="D207" i="13"/>
  <c r="E195" i="13"/>
  <c r="D212" i="13"/>
  <c r="E200" i="13"/>
  <c r="E199" i="13"/>
  <c r="D211" i="13"/>
  <c r="D216" i="13"/>
  <c r="E204" i="13"/>
  <c r="A74" i="13"/>
  <c r="U9" i="13"/>
  <c r="T8" i="13"/>
  <c r="U4" i="13"/>
  <c r="E194" i="13"/>
  <c r="D206" i="13"/>
  <c r="T4" i="13"/>
  <c r="U8" i="13"/>
  <c r="D215" i="13"/>
  <c r="E203" i="13"/>
  <c r="E202" i="13"/>
  <c r="D214" i="13"/>
  <c r="T5" i="13"/>
  <c r="U2" i="13"/>
  <c r="D217" i="13"/>
  <c r="E205" i="13"/>
  <c r="E201" i="13"/>
  <c r="D213" i="13"/>
  <c r="D209" i="13"/>
  <c r="E197" i="13"/>
  <c r="U12" i="13" l="1"/>
  <c r="T12" i="13"/>
  <c r="T7" i="13"/>
  <c r="U11" i="13"/>
  <c r="T11" i="13"/>
  <c r="T3" i="13"/>
  <c r="U6" i="13"/>
  <c r="T10" i="13"/>
  <c r="D155" i="12"/>
  <c r="J154" i="12"/>
  <c r="T2" i="13"/>
  <c r="T9" i="13"/>
  <c r="E210" i="13"/>
  <c r="D222" i="13"/>
  <c r="U5" i="13"/>
  <c r="D229" i="13"/>
  <c r="E217" i="13"/>
  <c r="D226" i="13"/>
  <c r="E214" i="13"/>
  <c r="E215" i="13"/>
  <c r="D227" i="13"/>
  <c r="D228" i="13"/>
  <c r="E216" i="13"/>
  <c r="E212" i="13"/>
  <c r="D224" i="13"/>
  <c r="E207" i="13"/>
  <c r="D219" i="13"/>
  <c r="D220" i="13"/>
  <c r="E208" i="13"/>
  <c r="T6" i="13"/>
  <c r="D223" i="13"/>
  <c r="E211" i="13"/>
  <c r="D225" i="13"/>
  <c r="E213" i="13"/>
  <c r="E209" i="13"/>
  <c r="D221" i="13"/>
  <c r="D218" i="13"/>
  <c r="E206" i="13"/>
  <c r="U3" i="13"/>
  <c r="U10" i="13"/>
  <c r="U7" i="13"/>
  <c r="D156" i="12" l="1"/>
  <c r="J155" i="12"/>
  <c r="D237" i="13"/>
  <c r="E225" i="13"/>
  <c r="E218" i="13"/>
  <c r="D230" i="13"/>
  <c r="D236" i="13"/>
  <c r="E224" i="13"/>
  <c r="D234" i="13"/>
  <c r="E222" i="13"/>
  <c r="E220" i="13"/>
  <c r="D232" i="13"/>
  <c r="E226" i="13"/>
  <c r="D238" i="13"/>
  <c r="E223" i="13"/>
  <c r="D235" i="13"/>
  <c r="D231" i="13"/>
  <c r="E219" i="13"/>
  <c r="D233" i="13"/>
  <c r="E221" i="13"/>
  <c r="D239" i="13"/>
  <c r="E227" i="13"/>
  <c r="E228" i="13"/>
  <c r="D240" i="13"/>
  <c r="D241" i="13"/>
  <c r="E229" i="13"/>
  <c r="D157" i="12" l="1"/>
  <c r="J156" i="12"/>
  <c r="E240" i="13"/>
  <c r="D252" i="13"/>
  <c r="D242" i="13"/>
  <c r="E230" i="13"/>
  <c r="D245" i="13"/>
  <c r="E233" i="13"/>
  <c r="D247" i="13"/>
  <c r="E235" i="13"/>
  <c r="E236" i="13"/>
  <c r="D248" i="13"/>
  <c r="E234" i="13"/>
  <c r="D246" i="13"/>
  <c r="D253" i="13"/>
  <c r="E241" i="13"/>
  <c r="D244" i="13"/>
  <c r="E232" i="13"/>
  <c r="D249" i="13"/>
  <c r="E237" i="13"/>
  <c r="E239" i="13"/>
  <c r="D251" i="13"/>
  <c r="E231" i="13"/>
  <c r="D243" i="13"/>
  <c r="E238" i="13"/>
  <c r="D250" i="13"/>
  <c r="D158" i="12" l="1"/>
  <c r="J157" i="12"/>
  <c r="E250" i="13"/>
  <c r="D262" i="13"/>
  <c r="D263" i="13"/>
  <c r="E251" i="13"/>
  <c r="E248" i="13"/>
  <c r="D260" i="13"/>
  <c r="E253" i="13"/>
  <c r="D265" i="13"/>
  <c r="D255" i="13"/>
  <c r="E243" i="13"/>
  <c r="D261" i="13"/>
  <c r="E249" i="13"/>
  <c r="E247" i="13"/>
  <c r="D259" i="13"/>
  <c r="D254" i="13"/>
  <c r="E242" i="13"/>
  <c r="D258" i="13"/>
  <c r="E246" i="13"/>
  <c r="D264" i="13"/>
  <c r="E252" i="13"/>
  <c r="E244" i="13"/>
  <c r="D256" i="13"/>
  <c r="E245" i="13"/>
  <c r="D257" i="13"/>
  <c r="D159" i="12" l="1"/>
  <c r="J158" i="12"/>
  <c r="D269" i="13"/>
  <c r="E257" i="13"/>
  <c r="D266" i="13"/>
  <c r="E254" i="13"/>
  <c r="D277" i="13"/>
  <c r="E265" i="13"/>
  <c r="D275" i="13"/>
  <c r="E263" i="13"/>
  <c r="D271" i="13"/>
  <c r="E259" i="13"/>
  <c r="D267" i="13"/>
  <c r="E255" i="13"/>
  <c r="D272" i="13"/>
  <c r="E260" i="13"/>
  <c r="D274" i="13"/>
  <c r="E262" i="13"/>
  <c r="E258" i="13"/>
  <c r="D270" i="13"/>
  <c r="E256" i="13"/>
  <c r="D268" i="13"/>
  <c r="E261" i="13"/>
  <c r="D273" i="13"/>
  <c r="D276" i="13"/>
  <c r="E264" i="13"/>
  <c r="D160" i="12" l="1"/>
  <c r="J159" i="12"/>
  <c r="D283" i="13"/>
  <c r="E271" i="13"/>
  <c r="E277" i="13"/>
  <c r="D289" i="13"/>
  <c r="D285" i="13"/>
  <c r="E273" i="13"/>
  <c r="E269" i="13"/>
  <c r="D281" i="13"/>
  <c r="D284" i="13"/>
  <c r="E272" i="13"/>
  <c r="E268" i="13"/>
  <c r="D280" i="13"/>
  <c r="D282" i="13"/>
  <c r="E270" i="13"/>
  <c r="E274" i="13"/>
  <c r="D286" i="13"/>
  <c r="E266" i="13"/>
  <c r="D278" i="13"/>
  <c r="E276" i="13"/>
  <c r="D288" i="13"/>
  <c r="D279" i="13"/>
  <c r="E267" i="13"/>
  <c r="D287" i="13"/>
  <c r="E275" i="13"/>
  <c r="D161" i="12" l="1"/>
  <c r="J160" i="12"/>
  <c r="D295" i="13"/>
  <c r="E283" i="13"/>
  <c r="E285" i="13"/>
  <c r="D297" i="13"/>
  <c r="D291" i="13"/>
  <c r="E279" i="13"/>
  <c r="D290" i="13"/>
  <c r="E278" i="13"/>
  <c r="D294" i="13"/>
  <c r="E282" i="13"/>
  <c r="D296" i="13"/>
  <c r="E284" i="13"/>
  <c r="D299" i="13"/>
  <c r="E287" i="13"/>
  <c r="D298" i="13"/>
  <c r="E286" i="13"/>
  <c r="D293" i="13"/>
  <c r="E281" i="13"/>
  <c r="E289" i="13"/>
  <c r="D301" i="13"/>
  <c r="D292" i="13"/>
  <c r="E280" i="13"/>
  <c r="D300" i="13"/>
  <c r="E288" i="13"/>
  <c r="D162" i="12" l="1"/>
  <c r="J161" i="12"/>
  <c r="E297" i="13"/>
  <c r="D309" i="13"/>
  <c r="E301" i="13"/>
  <c r="D313" i="13"/>
  <c r="D302" i="13"/>
  <c r="E290" i="13"/>
  <c r="E299" i="13"/>
  <c r="D311" i="13"/>
  <c r="D312" i="13"/>
  <c r="E300" i="13"/>
  <c r="D307" i="13"/>
  <c r="E295" i="13"/>
  <c r="D304" i="13"/>
  <c r="E292" i="13"/>
  <c r="E296" i="13"/>
  <c r="D308" i="13"/>
  <c r="D310" i="13"/>
  <c r="E298" i="13"/>
  <c r="E294" i="13"/>
  <c r="D306" i="13"/>
  <c r="D303" i="13"/>
  <c r="E291" i="13"/>
  <c r="E293" i="13"/>
  <c r="D305" i="13"/>
  <c r="D163" i="12" l="1"/>
  <c r="J162" i="12"/>
  <c r="E307" i="13"/>
  <c r="D319" i="13"/>
  <c r="D315" i="13"/>
  <c r="E303" i="13"/>
  <c r="E313" i="13"/>
  <c r="D325" i="13"/>
  <c r="E302" i="13"/>
  <c r="D314" i="13"/>
  <c r="D318" i="13"/>
  <c r="E306" i="13"/>
  <c r="E304" i="13"/>
  <c r="D316" i="13"/>
  <c r="E305" i="13"/>
  <c r="D317" i="13"/>
  <c r="D324" i="13"/>
  <c r="E312" i="13"/>
  <c r="E309" i="13"/>
  <c r="D321" i="13"/>
  <c r="D320" i="13"/>
  <c r="E308" i="13"/>
  <c r="D323" i="13"/>
  <c r="E311" i="13"/>
  <c r="E310" i="13"/>
  <c r="D322" i="13"/>
  <c r="D164" i="12" l="1"/>
  <c r="J163" i="12"/>
  <c r="D327" i="13"/>
  <c r="E315" i="13"/>
  <c r="D332" i="13"/>
  <c r="E320" i="13"/>
  <c r="D336" i="13"/>
  <c r="E324" i="13"/>
  <c r="D329" i="13"/>
  <c r="E317" i="13"/>
  <c r="D337" i="13"/>
  <c r="E325" i="13"/>
  <c r="D330" i="13"/>
  <c r="E318" i="13"/>
  <c r="D326" i="13"/>
  <c r="E314" i="13"/>
  <c r="E322" i="13"/>
  <c r="D334" i="13"/>
  <c r="D328" i="13"/>
  <c r="E316" i="13"/>
  <c r="D333" i="13"/>
  <c r="E321" i="13"/>
  <c r="D335" i="13"/>
  <c r="E323" i="13"/>
  <c r="D331" i="13"/>
  <c r="E319" i="13"/>
  <c r="D165" i="12" l="1"/>
  <c r="J164" i="12"/>
  <c r="E326" i="13"/>
  <c r="D338" i="13"/>
  <c r="D341" i="13"/>
  <c r="E329" i="13"/>
  <c r="D340" i="13"/>
  <c r="E328" i="13"/>
  <c r="D343" i="13"/>
  <c r="E331" i="13"/>
  <c r="E332" i="13"/>
  <c r="D344" i="13"/>
  <c r="E337" i="13"/>
  <c r="D349" i="13"/>
  <c r="E327" i="13"/>
  <c r="D339" i="13"/>
  <c r="D345" i="13"/>
  <c r="E333" i="13"/>
  <c r="D348" i="13"/>
  <c r="E336" i="13"/>
  <c r="D347" i="13"/>
  <c r="E335" i="13"/>
  <c r="D346" i="13"/>
  <c r="E334" i="13"/>
  <c r="D342" i="13"/>
  <c r="E330" i="13"/>
  <c r="D166" i="12" l="1"/>
  <c r="J165" i="12"/>
  <c r="E345" i="13"/>
  <c r="D357" i="13"/>
  <c r="D355" i="13"/>
  <c r="E343" i="13"/>
  <c r="D351" i="13"/>
  <c r="E339" i="13"/>
  <c r="E340" i="13"/>
  <c r="D352" i="13"/>
  <c r="D356" i="13"/>
  <c r="E344" i="13"/>
  <c r="D353" i="13"/>
  <c r="E341" i="13"/>
  <c r="D358" i="13"/>
  <c r="E346" i="13"/>
  <c r="D359" i="13"/>
  <c r="E347" i="13"/>
  <c r="D361" i="13"/>
  <c r="E349" i="13"/>
  <c r="D354" i="13"/>
  <c r="E342" i="13"/>
  <c r="E348" i="13"/>
  <c r="D360" i="13"/>
  <c r="D350" i="13"/>
  <c r="E338" i="13"/>
  <c r="D167" i="12" l="1"/>
  <c r="J166" i="12"/>
  <c r="D367" i="13"/>
  <c r="E355" i="13"/>
  <c r="E353" i="13"/>
  <c r="D365" i="13"/>
  <c r="D363" i="13"/>
  <c r="E351" i="13"/>
  <c r="D372" i="13"/>
  <c r="E360" i="13"/>
  <c r="D371" i="13"/>
  <c r="E359" i="13"/>
  <c r="D369" i="13"/>
  <c r="E357" i="13"/>
  <c r="E350" i="13"/>
  <c r="D362" i="13"/>
  <c r="E358" i="13"/>
  <c r="D370" i="13"/>
  <c r="E361" i="13"/>
  <c r="D373" i="13"/>
  <c r="E356" i="13"/>
  <c r="D368" i="13"/>
  <c r="D366" i="13"/>
  <c r="E354" i="13"/>
  <c r="D364" i="13"/>
  <c r="E352" i="13"/>
  <c r="D168" i="12" l="1"/>
  <c r="J167" i="12"/>
  <c r="D385" i="13"/>
  <c r="E373" i="13"/>
  <c r="D375" i="13"/>
  <c r="E363" i="13"/>
  <c r="D381" i="13"/>
  <c r="E369" i="13"/>
  <c r="E372" i="13"/>
  <c r="D384" i="13"/>
  <c r="D380" i="13"/>
  <c r="E368" i="13"/>
  <c r="D379" i="13"/>
  <c r="E367" i="13"/>
  <c r="D382" i="13"/>
  <c r="E370" i="13"/>
  <c r="D374" i="13"/>
  <c r="E362" i="13"/>
  <c r="E364" i="13"/>
  <c r="D376" i="13"/>
  <c r="D378" i="13"/>
  <c r="E366" i="13"/>
  <c r="E371" i="13"/>
  <c r="D383" i="13"/>
  <c r="D377" i="13"/>
  <c r="E365" i="13"/>
  <c r="D169" i="12" l="1"/>
  <c r="J168" i="12"/>
  <c r="D388" i="13"/>
  <c r="E376" i="13"/>
  <c r="D390" i="13"/>
  <c r="E378" i="13"/>
  <c r="D397" i="13"/>
  <c r="E385" i="13"/>
  <c r="E380" i="13"/>
  <c r="D392" i="13"/>
  <c r="D396" i="13"/>
  <c r="E384" i="13"/>
  <c r="D389" i="13"/>
  <c r="E377" i="13"/>
  <c r="E383" i="13"/>
  <c r="D395" i="13"/>
  <c r="E374" i="13"/>
  <c r="D386" i="13"/>
  <c r="E382" i="13"/>
  <c r="D394" i="13"/>
  <c r="D391" i="13"/>
  <c r="E379" i="13"/>
  <c r="E375" i="13"/>
  <c r="D387" i="13"/>
  <c r="D393" i="13"/>
  <c r="E381" i="13"/>
  <c r="D170" i="12" l="1"/>
  <c r="J169" i="12"/>
  <c r="D398" i="13"/>
  <c r="E386" i="13"/>
  <c r="E391" i="13"/>
  <c r="D403" i="13"/>
  <c r="D407" i="13"/>
  <c r="E395" i="13"/>
  <c r="D409" i="13"/>
  <c r="E397" i="13"/>
  <c r="E387" i="13"/>
  <c r="D399" i="13"/>
  <c r="D406" i="13"/>
  <c r="E394" i="13"/>
  <c r="D402" i="13"/>
  <c r="E390" i="13"/>
  <c r="D405" i="13"/>
  <c r="E393" i="13"/>
  <c r="D408" i="13"/>
  <c r="E396" i="13"/>
  <c r="E392" i="13"/>
  <c r="D404" i="13"/>
  <c r="D401" i="13"/>
  <c r="E389" i="13"/>
  <c r="E388" i="13"/>
  <c r="D400" i="13"/>
  <c r="D171" i="12" l="1"/>
  <c r="J170" i="12"/>
  <c r="D415" i="13"/>
  <c r="E403" i="13"/>
  <c r="E401" i="13"/>
  <c r="D413" i="13"/>
  <c r="D410" i="13"/>
  <c r="E398" i="13"/>
  <c r="D414" i="13"/>
  <c r="E402" i="13"/>
  <c r="D417" i="13"/>
  <c r="E405" i="13"/>
  <c r="E404" i="13"/>
  <c r="D416" i="13"/>
  <c r="D418" i="13"/>
  <c r="E406" i="13"/>
  <c r="E399" i="13"/>
  <c r="D411" i="13"/>
  <c r="D420" i="13"/>
  <c r="E408" i="13"/>
  <c r="E409" i="13"/>
  <c r="D421" i="13"/>
  <c r="D412" i="13"/>
  <c r="E400" i="13"/>
  <c r="D419" i="13"/>
  <c r="E407" i="13"/>
  <c r="D172" i="12" l="1"/>
  <c r="J171" i="12"/>
  <c r="D422" i="13"/>
  <c r="E410" i="13"/>
  <c r="E417" i="13"/>
  <c r="D429" i="13"/>
  <c r="D428" i="13"/>
  <c r="E416" i="13"/>
  <c r="E420" i="13"/>
  <c r="D432" i="13"/>
  <c r="E412" i="13"/>
  <c r="D424" i="13"/>
  <c r="D425" i="13"/>
  <c r="E413" i="13"/>
  <c r="D423" i="13"/>
  <c r="E411" i="13"/>
  <c r="D433" i="13"/>
  <c r="E421" i="13"/>
  <c r="D430" i="13"/>
  <c r="E418" i="13"/>
  <c r="D426" i="13"/>
  <c r="E414" i="13"/>
  <c r="D427" i="13"/>
  <c r="E415" i="13"/>
  <c r="D431" i="13"/>
  <c r="E419" i="13"/>
  <c r="D173" i="12" l="1"/>
  <c r="J172" i="12"/>
  <c r="E425" i="13"/>
  <c r="D437" i="13"/>
  <c r="D435" i="13"/>
  <c r="E423" i="13"/>
  <c r="E428" i="13"/>
  <c r="D440" i="13"/>
  <c r="D443" i="13"/>
  <c r="E431" i="13"/>
  <c r="D438" i="13"/>
  <c r="E426" i="13"/>
  <c r="E433" i="13"/>
  <c r="D445" i="13"/>
  <c r="D444" i="13"/>
  <c r="E432" i="13"/>
  <c r="D442" i="13"/>
  <c r="E430" i="13"/>
  <c r="D434" i="13"/>
  <c r="E422" i="13"/>
  <c r="D439" i="13"/>
  <c r="E427" i="13"/>
  <c r="D441" i="13"/>
  <c r="E429" i="13"/>
  <c r="D436" i="13"/>
  <c r="E424" i="13"/>
  <c r="D174" i="12" l="1"/>
  <c r="J173" i="12"/>
  <c r="D450" i="13"/>
  <c r="E438" i="13"/>
  <c r="D455" i="13"/>
  <c r="E443" i="13"/>
  <c r="D446" i="13"/>
  <c r="E434" i="13"/>
  <c r="D457" i="13"/>
  <c r="E445" i="13"/>
  <c r="D447" i="13"/>
  <c r="E435" i="13"/>
  <c r="D451" i="13"/>
  <c r="E439" i="13"/>
  <c r="D454" i="13"/>
  <c r="E442" i="13"/>
  <c r="D448" i="13"/>
  <c r="E436" i="13"/>
  <c r="D456" i="13"/>
  <c r="E444" i="13"/>
  <c r="E441" i="13"/>
  <c r="D453" i="13"/>
  <c r="D452" i="13"/>
  <c r="E440" i="13"/>
  <c r="D449" i="13"/>
  <c r="E437" i="13"/>
  <c r="D175" i="12" l="1"/>
  <c r="J174" i="12"/>
  <c r="D460" i="13"/>
  <c r="E448" i="13"/>
  <c r="E451" i="13"/>
  <c r="D463" i="13"/>
  <c r="E452" i="13"/>
  <c r="D464" i="13"/>
  <c r="D458" i="13"/>
  <c r="E446" i="13"/>
  <c r="D467" i="13"/>
  <c r="E455" i="13"/>
  <c r="D465" i="13"/>
  <c r="E453" i="13"/>
  <c r="E454" i="13"/>
  <c r="D466" i="13"/>
  <c r="D462" i="13"/>
  <c r="E450" i="13"/>
  <c r="E457" i="13"/>
  <c r="D469" i="13"/>
  <c r="E449" i="13"/>
  <c r="D461" i="13"/>
  <c r="D468" i="13"/>
  <c r="E456" i="13"/>
  <c r="D459" i="13"/>
  <c r="E447" i="13"/>
  <c r="D176" i="12" l="1"/>
  <c r="J175" i="12"/>
  <c r="E462" i="13"/>
  <c r="D474" i="13"/>
  <c r="E465" i="13"/>
  <c r="D477" i="13"/>
  <c r="D475" i="13"/>
  <c r="E463" i="13"/>
  <c r="D478" i="13"/>
  <c r="E466" i="13"/>
  <c r="D476" i="13"/>
  <c r="E464" i="13"/>
  <c r="D479" i="13"/>
  <c r="E467" i="13"/>
  <c r="E460" i="13"/>
  <c r="D472" i="13"/>
  <c r="D481" i="13"/>
  <c r="E469" i="13"/>
  <c r="E468" i="13"/>
  <c r="D480" i="13"/>
  <c r="D471" i="13"/>
  <c r="E459" i="13"/>
  <c r="D473" i="13"/>
  <c r="E461" i="13"/>
  <c r="D470" i="13"/>
  <c r="E458" i="13"/>
  <c r="D177" i="12" l="1"/>
  <c r="J176" i="12"/>
  <c r="D491" i="13"/>
  <c r="E479" i="13"/>
  <c r="D492" i="13"/>
  <c r="E480" i="13"/>
  <c r="D484" i="13"/>
  <c r="E472" i="13"/>
  <c r="E476" i="13"/>
  <c r="D488" i="13"/>
  <c r="D487" i="13"/>
  <c r="E475" i="13"/>
  <c r="D489" i="13"/>
  <c r="E477" i="13"/>
  <c r="E478" i="13"/>
  <c r="D490" i="13"/>
  <c r="E470" i="13"/>
  <c r="D482" i="13"/>
  <c r="D483" i="13"/>
  <c r="E471" i="13"/>
  <c r="D486" i="13"/>
  <c r="E474" i="13"/>
  <c r="E473" i="13"/>
  <c r="D485" i="13"/>
  <c r="E481" i="13"/>
  <c r="D493" i="13"/>
  <c r="D178" i="12" l="1"/>
  <c r="J177" i="12"/>
  <c r="D505" i="13"/>
  <c r="E493" i="13"/>
  <c r="E489" i="13"/>
  <c r="D501" i="13"/>
  <c r="E486" i="13"/>
  <c r="D498" i="13"/>
  <c r="E482" i="13"/>
  <c r="D494" i="13"/>
  <c r="E487" i="13"/>
  <c r="D499" i="13"/>
  <c r="E490" i="13"/>
  <c r="D502" i="13"/>
  <c r="E485" i="13"/>
  <c r="D497" i="13"/>
  <c r="E488" i="13"/>
  <c r="D500" i="13"/>
  <c r="E492" i="13"/>
  <c r="D504" i="13"/>
  <c r="E491" i="13"/>
  <c r="D503" i="13"/>
  <c r="E483" i="13"/>
  <c r="D495" i="13"/>
  <c r="E484" i="13"/>
  <c r="D496" i="13"/>
  <c r="D179" i="12" l="1"/>
  <c r="J178" i="12"/>
  <c r="E496" i="13"/>
  <c r="D508" i="13"/>
  <c r="E494" i="13"/>
  <c r="D506" i="13"/>
  <c r="E500" i="13"/>
  <c r="D512" i="13"/>
  <c r="E503" i="13"/>
  <c r="D515" i="13"/>
  <c r="E502" i="13"/>
  <c r="D514" i="13"/>
  <c r="E495" i="13"/>
  <c r="D507" i="13"/>
  <c r="E498" i="13"/>
  <c r="D510" i="13"/>
  <c r="E501" i="13"/>
  <c r="D513" i="13"/>
  <c r="E505" i="13"/>
  <c r="D517" i="13"/>
  <c r="E504" i="13"/>
  <c r="D516" i="13"/>
  <c r="E497" i="13"/>
  <c r="D509" i="13"/>
  <c r="E499" i="13"/>
  <c r="D511" i="13"/>
  <c r="D180" i="12" l="1"/>
  <c r="J179" i="12"/>
  <c r="E511" i="13"/>
  <c r="E507" i="13"/>
  <c r="E514" i="13"/>
  <c r="E506" i="13"/>
  <c r="E516" i="13"/>
  <c r="E508" i="13"/>
  <c r="E509" i="13"/>
  <c r="E515" i="13"/>
  <c r="E517" i="13"/>
  <c r="E510" i="13"/>
  <c r="E513" i="13"/>
  <c r="E512" i="13"/>
  <c r="D181" i="12" l="1"/>
  <c r="J180" i="12"/>
  <c r="D182" i="12" l="1"/>
  <c r="J181" i="12"/>
  <c r="D183" i="12" l="1"/>
  <c r="J182" i="12"/>
  <c r="D184" i="12" l="1"/>
  <c r="J183" i="12"/>
  <c r="D185" i="12" l="1"/>
  <c r="J184" i="12"/>
  <c r="D186" i="12" l="1"/>
  <c r="J185" i="12"/>
  <c r="D187" i="12" l="1"/>
  <c r="J186" i="12"/>
  <c r="D188" i="12" l="1"/>
  <c r="J187" i="12"/>
  <c r="D189" i="12" l="1"/>
  <c r="J188" i="12"/>
  <c r="D190" i="12" l="1"/>
  <c r="J189" i="12"/>
  <c r="D191" i="12" l="1"/>
  <c r="J190" i="12"/>
  <c r="D192" i="12" l="1"/>
  <c r="J191" i="12"/>
  <c r="D193" i="12" l="1"/>
  <c r="J192" i="12"/>
  <c r="D194" i="12" l="1"/>
  <c r="J193" i="12"/>
  <c r="D195" i="12" l="1"/>
  <c r="J194" i="12"/>
  <c r="D196" i="12" l="1"/>
  <c r="J195" i="12"/>
  <c r="D197" i="12" l="1"/>
  <c r="J196" i="12"/>
  <c r="D198" i="12" l="1"/>
  <c r="J197" i="12"/>
  <c r="D199" i="12" l="1"/>
  <c r="J198" i="12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200" i="12" l="1"/>
  <c r="J199" i="12"/>
  <c r="D201" i="12" l="1"/>
  <c r="J200" i="12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S3" i="2"/>
  <c r="S2" i="2"/>
  <c r="H137" i="12"/>
  <c r="D202" i="12" l="1"/>
  <c r="J201" i="12"/>
  <c r="D203" i="12" l="1"/>
  <c r="J202" i="12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204" i="12" l="1"/>
  <c r="J203" i="12"/>
  <c r="D121" i="2"/>
  <c r="E121" i="2"/>
  <c r="D122" i="2"/>
  <c r="E122" i="2"/>
  <c r="D123" i="2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205" i="12" l="1"/>
  <c r="J204" i="12"/>
  <c r="B505" i="12"/>
  <c r="B517" i="12" s="1"/>
  <c r="A505" i="12"/>
  <c r="A517" i="12" s="1"/>
  <c r="B504" i="12"/>
  <c r="B516" i="12" s="1"/>
  <c r="A504" i="12"/>
  <c r="A516" i="12" s="1"/>
  <c r="B503" i="12"/>
  <c r="B515" i="12" s="1"/>
  <c r="A503" i="12"/>
  <c r="A515" i="12" s="1"/>
  <c r="B502" i="12"/>
  <c r="B514" i="12" s="1"/>
  <c r="A502" i="12"/>
  <c r="A514" i="12" s="1"/>
  <c r="B501" i="12"/>
  <c r="B513" i="12" s="1"/>
  <c r="A501" i="12"/>
  <c r="A513" i="12" s="1"/>
  <c r="B500" i="12"/>
  <c r="B512" i="12" s="1"/>
  <c r="A500" i="12"/>
  <c r="A512" i="12" s="1"/>
  <c r="B499" i="12"/>
  <c r="B511" i="12" s="1"/>
  <c r="A499" i="12"/>
  <c r="A511" i="12" s="1"/>
  <c r="B498" i="12"/>
  <c r="B510" i="12" s="1"/>
  <c r="A498" i="12"/>
  <c r="A510" i="12" s="1"/>
  <c r="B497" i="12"/>
  <c r="B509" i="12" s="1"/>
  <c r="A497" i="12"/>
  <c r="A509" i="12" s="1"/>
  <c r="B496" i="12"/>
  <c r="B508" i="12" s="1"/>
  <c r="A496" i="12"/>
  <c r="A508" i="12" s="1"/>
  <c r="B495" i="12"/>
  <c r="B507" i="12" s="1"/>
  <c r="A495" i="12"/>
  <c r="A507" i="12" s="1"/>
  <c r="B494" i="12"/>
  <c r="B506" i="12" s="1"/>
  <c r="A494" i="12"/>
  <c r="A506" i="12" s="1"/>
  <c r="B505" i="1"/>
  <c r="B517" i="1" s="1"/>
  <c r="A505" i="1"/>
  <c r="A517" i="1" s="1"/>
  <c r="B504" i="1"/>
  <c r="B516" i="1" s="1"/>
  <c r="A504" i="1"/>
  <c r="A516" i="1" s="1"/>
  <c r="B503" i="1"/>
  <c r="B515" i="1" s="1"/>
  <c r="A503" i="1"/>
  <c r="A515" i="1" s="1"/>
  <c r="B502" i="1"/>
  <c r="B514" i="1" s="1"/>
  <c r="A502" i="1"/>
  <c r="A514" i="1" s="1"/>
  <c r="B501" i="1"/>
  <c r="B513" i="1" s="1"/>
  <c r="A501" i="1"/>
  <c r="A513" i="1" s="1"/>
  <c r="B500" i="1"/>
  <c r="B512" i="1" s="1"/>
  <c r="A500" i="1"/>
  <c r="A512" i="1" s="1"/>
  <c r="B499" i="1"/>
  <c r="B511" i="1" s="1"/>
  <c r="A499" i="1"/>
  <c r="A511" i="1" s="1"/>
  <c r="B498" i="1"/>
  <c r="B510" i="1" s="1"/>
  <c r="A498" i="1"/>
  <c r="A510" i="1" s="1"/>
  <c r="B497" i="1"/>
  <c r="B509" i="1" s="1"/>
  <c r="A497" i="1"/>
  <c r="A509" i="1" s="1"/>
  <c r="B496" i="1"/>
  <c r="B508" i="1" s="1"/>
  <c r="A496" i="1"/>
  <c r="A508" i="1" s="1"/>
  <c r="B495" i="1"/>
  <c r="B507" i="1" s="1"/>
  <c r="A495" i="1"/>
  <c r="A507" i="1" s="1"/>
  <c r="B494" i="1"/>
  <c r="B506" i="1" s="1"/>
  <c r="A494" i="1"/>
  <c r="A506" i="1" s="1"/>
  <c r="B505" i="5"/>
  <c r="A505" i="5"/>
  <c r="B504" i="5"/>
  <c r="A504" i="5"/>
  <c r="B503" i="5"/>
  <c r="A503" i="5"/>
  <c r="B502" i="5"/>
  <c r="A502" i="5"/>
  <c r="B501" i="5"/>
  <c r="A501" i="5"/>
  <c r="B500" i="5"/>
  <c r="A500" i="5"/>
  <c r="B499" i="5"/>
  <c r="A499" i="5"/>
  <c r="B498" i="5"/>
  <c r="A498" i="5"/>
  <c r="B497" i="5"/>
  <c r="A497" i="5"/>
  <c r="B496" i="5"/>
  <c r="A496" i="5"/>
  <c r="B495" i="5"/>
  <c r="A495" i="5"/>
  <c r="B494" i="5"/>
  <c r="A494" i="5"/>
  <c r="A458" i="12"/>
  <c r="K108" i="12"/>
  <c r="J108" i="12"/>
  <c r="K107" i="12"/>
  <c r="J107" i="12"/>
  <c r="K106" i="12"/>
  <c r="J106" i="12"/>
  <c r="K105" i="12"/>
  <c r="J105" i="12"/>
  <c r="K104" i="12"/>
  <c r="J104" i="12"/>
  <c r="K103" i="12"/>
  <c r="J103" i="12"/>
  <c r="K102" i="12"/>
  <c r="J102" i="12"/>
  <c r="K101" i="12"/>
  <c r="J101" i="12"/>
  <c r="K100" i="12"/>
  <c r="J100" i="12"/>
  <c r="K99" i="12"/>
  <c r="J99" i="12"/>
  <c r="K98" i="12"/>
  <c r="J98" i="12"/>
  <c r="K97" i="12"/>
  <c r="J97" i="12"/>
  <c r="K96" i="12"/>
  <c r="J96" i="12"/>
  <c r="K95" i="12"/>
  <c r="J95" i="12"/>
  <c r="K94" i="12"/>
  <c r="J94" i="12"/>
  <c r="K93" i="12"/>
  <c r="J93" i="12"/>
  <c r="K92" i="12"/>
  <c r="J92" i="12"/>
  <c r="K91" i="12"/>
  <c r="J91" i="12"/>
  <c r="K90" i="12"/>
  <c r="J90" i="12"/>
  <c r="K89" i="12"/>
  <c r="J89" i="12"/>
  <c r="K88" i="12"/>
  <c r="J88" i="12"/>
  <c r="K87" i="12"/>
  <c r="J87" i="12"/>
  <c r="K86" i="12"/>
  <c r="J86" i="12"/>
  <c r="B35" i="12"/>
  <c r="B47" i="12" s="1"/>
  <c r="B59" i="12" s="1"/>
  <c r="B71" i="12" s="1"/>
  <c r="B83" i="12" s="1"/>
  <c r="A35" i="12"/>
  <c r="A47" i="12" s="1"/>
  <c r="A59" i="12" s="1"/>
  <c r="A71" i="12" s="1"/>
  <c r="A83" i="12" s="1"/>
  <c r="B34" i="12"/>
  <c r="B46" i="12" s="1"/>
  <c r="B58" i="12" s="1"/>
  <c r="B70" i="12" s="1"/>
  <c r="B82" i="12" s="1"/>
  <c r="B33" i="12"/>
  <c r="B45" i="12" s="1"/>
  <c r="B57" i="12" s="1"/>
  <c r="B69" i="12" s="1"/>
  <c r="B81" i="12" s="1"/>
  <c r="B25" i="12"/>
  <c r="B37" i="12" s="1"/>
  <c r="B49" i="12" s="1"/>
  <c r="B61" i="12" s="1"/>
  <c r="B73" i="12" s="1"/>
  <c r="B85" i="12" s="1"/>
  <c r="A25" i="12"/>
  <c r="A37" i="12" s="1"/>
  <c r="A49" i="12" s="1"/>
  <c r="A61" i="12" s="1"/>
  <c r="A73" i="12" s="1"/>
  <c r="A85" i="12" s="1"/>
  <c r="B24" i="12"/>
  <c r="B36" i="12" s="1"/>
  <c r="B48" i="12" s="1"/>
  <c r="B60" i="12" s="1"/>
  <c r="B72" i="12" s="1"/>
  <c r="B84" i="12" s="1"/>
  <c r="A24" i="12"/>
  <c r="A36" i="12" s="1"/>
  <c r="A48" i="12" s="1"/>
  <c r="A60" i="12" s="1"/>
  <c r="A72" i="12" s="1"/>
  <c r="A84" i="12" s="1"/>
  <c r="B23" i="12"/>
  <c r="A23" i="12"/>
  <c r="B22" i="12"/>
  <c r="A22" i="12"/>
  <c r="A34" i="12" s="1"/>
  <c r="A46" i="12" s="1"/>
  <c r="A58" i="12" s="1"/>
  <c r="A70" i="12" s="1"/>
  <c r="A82" i="12" s="1"/>
  <c r="B21" i="12"/>
  <c r="A21" i="12"/>
  <c r="A33" i="12" s="1"/>
  <c r="A45" i="12" s="1"/>
  <c r="A57" i="12" s="1"/>
  <c r="A69" i="12" s="1"/>
  <c r="A81" i="12" s="1"/>
  <c r="B20" i="12"/>
  <c r="B32" i="12" s="1"/>
  <c r="B44" i="12" s="1"/>
  <c r="B56" i="12" s="1"/>
  <c r="B68" i="12" s="1"/>
  <c r="B80" i="12" s="1"/>
  <c r="A20" i="12"/>
  <c r="A32" i="12" s="1"/>
  <c r="A44" i="12" s="1"/>
  <c r="A56" i="12" s="1"/>
  <c r="A68" i="12" s="1"/>
  <c r="A80" i="12" s="1"/>
  <c r="B19" i="12"/>
  <c r="B31" i="12" s="1"/>
  <c r="B43" i="12" s="1"/>
  <c r="B55" i="12" s="1"/>
  <c r="B67" i="12" s="1"/>
  <c r="B79" i="12" s="1"/>
  <c r="A19" i="12"/>
  <c r="A31" i="12" s="1"/>
  <c r="A43" i="12" s="1"/>
  <c r="A55" i="12" s="1"/>
  <c r="A67" i="12" s="1"/>
  <c r="A79" i="12" s="1"/>
  <c r="B18" i="12"/>
  <c r="B30" i="12" s="1"/>
  <c r="B42" i="12" s="1"/>
  <c r="B54" i="12" s="1"/>
  <c r="B66" i="12" s="1"/>
  <c r="B78" i="12" s="1"/>
  <c r="A18" i="12"/>
  <c r="A30" i="12" s="1"/>
  <c r="A42" i="12" s="1"/>
  <c r="A54" i="12" s="1"/>
  <c r="A66" i="12" s="1"/>
  <c r="A78" i="12" s="1"/>
  <c r="B17" i="12"/>
  <c r="B29" i="12" s="1"/>
  <c r="B41" i="12" s="1"/>
  <c r="B53" i="12" s="1"/>
  <c r="B65" i="12" s="1"/>
  <c r="B77" i="12" s="1"/>
  <c r="A17" i="12"/>
  <c r="A29" i="12" s="1"/>
  <c r="A41" i="12" s="1"/>
  <c r="A53" i="12" s="1"/>
  <c r="A65" i="12" s="1"/>
  <c r="A77" i="12" s="1"/>
  <c r="B16" i="12"/>
  <c r="B28" i="12" s="1"/>
  <c r="B40" i="12" s="1"/>
  <c r="B52" i="12" s="1"/>
  <c r="B64" i="12" s="1"/>
  <c r="B76" i="12" s="1"/>
  <c r="A16" i="12"/>
  <c r="A28" i="12" s="1"/>
  <c r="A40" i="12" s="1"/>
  <c r="A52" i="12" s="1"/>
  <c r="A64" i="12" s="1"/>
  <c r="A76" i="12" s="1"/>
  <c r="B15" i="12"/>
  <c r="B27" i="12" s="1"/>
  <c r="B39" i="12" s="1"/>
  <c r="B51" i="12" s="1"/>
  <c r="B63" i="12" s="1"/>
  <c r="B75" i="12" s="1"/>
  <c r="A15" i="12"/>
  <c r="B14" i="12"/>
  <c r="B26" i="12" s="1"/>
  <c r="B38" i="12" s="1"/>
  <c r="B50" i="12" s="1"/>
  <c r="B62" i="12" s="1"/>
  <c r="B74" i="12" s="1"/>
  <c r="A14" i="12"/>
  <c r="A26" i="12" s="1"/>
  <c r="A38" i="12" s="1"/>
  <c r="A50" i="12" s="1"/>
  <c r="A62" i="12" s="1"/>
  <c r="A74" i="12" s="1"/>
  <c r="E13" i="12"/>
  <c r="K13" i="12" s="1"/>
  <c r="D13" i="12"/>
  <c r="J13" i="12" s="1"/>
  <c r="E12" i="12"/>
  <c r="K12" i="12" s="1"/>
  <c r="D12" i="12"/>
  <c r="J12" i="12" s="1"/>
  <c r="E11" i="12"/>
  <c r="K11" i="12" s="1"/>
  <c r="D11" i="12"/>
  <c r="J11" i="12" s="1"/>
  <c r="E10" i="12"/>
  <c r="K10" i="12" s="1"/>
  <c r="D10" i="12"/>
  <c r="J10" i="12" s="1"/>
  <c r="E9" i="12"/>
  <c r="K9" i="12" s="1"/>
  <c r="D9" i="12"/>
  <c r="J9" i="12" s="1"/>
  <c r="E8" i="12"/>
  <c r="K8" i="12" s="1"/>
  <c r="D8" i="12"/>
  <c r="J8" i="12" s="1"/>
  <c r="E7" i="12"/>
  <c r="K7" i="12" s="1"/>
  <c r="D7" i="12"/>
  <c r="J7" i="12" s="1"/>
  <c r="E6" i="12"/>
  <c r="K6" i="12" s="1"/>
  <c r="D6" i="12"/>
  <c r="J6" i="12" s="1"/>
  <c r="E5" i="12"/>
  <c r="K5" i="12" s="1"/>
  <c r="D5" i="12"/>
  <c r="J5" i="12" s="1"/>
  <c r="E4" i="12"/>
  <c r="K4" i="12" s="1"/>
  <c r="D4" i="12"/>
  <c r="J4" i="12" s="1"/>
  <c r="E3" i="12"/>
  <c r="K3" i="12" s="1"/>
  <c r="D3" i="12"/>
  <c r="J3" i="12" s="1"/>
  <c r="E2" i="12"/>
  <c r="K2" i="12" s="1"/>
  <c r="D2" i="12"/>
  <c r="J2" i="12" s="1"/>
  <c r="A495" i="2"/>
  <c r="A507" i="2" s="1"/>
  <c r="B495" i="2"/>
  <c r="B507" i="2" s="1"/>
  <c r="A496" i="2"/>
  <c r="A508" i="2" s="1"/>
  <c r="B496" i="2"/>
  <c r="B508" i="2" s="1"/>
  <c r="A497" i="2"/>
  <c r="A509" i="2" s="1"/>
  <c r="B497" i="2"/>
  <c r="B509" i="2" s="1"/>
  <c r="A498" i="2"/>
  <c r="A510" i="2" s="1"/>
  <c r="B498" i="2"/>
  <c r="B510" i="2" s="1"/>
  <c r="A499" i="2"/>
  <c r="A511" i="2" s="1"/>
  <c r="B499" i="2"/>
  <c r="B511" i="2" s="1"/>
  <c r="A500" i="2"/>
  <c r="A512" i="2" s="1"/>
  <c r="B500" i="2"/>
  <c r="B512" i="2" s="1"/>
  <c r="A501" i="2"/>
  <c r="A513" i="2" s="1"/>
  <c r="B501" i="2"/>
  <c r="B513" i="2" s="1"/>
  <c r="A502" i="2"/>
  <c r="A514" i="2" s="1"/>
  <c r="B502" i="2"/>
  <c r="B514" i="2" s="1"/>
  <c r="A503" i="2"/>
  <c r="A515" i="2" s="1"/>
  <c r="B503" i="2"/>
  <c r="B515" i="2" s="1"/>
  <c r="A504" i="2"/>
  <c r="A516" i="2" s="1"/>
  <c r="B504" i="2"/>
  <c r="B516" i="2" s="1"/>
  <c r="A505" i="2"/>
  <c r="A517" i="2" s="1"/>
  <c r="B505" i="2"/>
  <c r="B517" i="2" s="1"/>
  <c r="B494" i="2"/>
  <c r="B506" i="2" s="1"/>
  <c r="A494" i="2"/>
  <c r="A506" i="2" s="1"/>
  <c r="D206" i="12" l="1"/>
  <c r="J205" i="12"/>
  <c r="A27" i="12"/>
  <c r="B505" i="11"/>
  <c r="B517" i="11" s="1"/>
  <c r="A505" i="11"/>
  <c r="A517" i="11" s="1"/>
  <c r="B504" i="11"/>
  <c r="B516" i="11" s="1"/>
  <c r="A504" i="11"/>
  <c r="A516" i="11" s="1"/>
  <c r="B503" i="11"/>
  <c r="B515" i="11" s="1"/>
  <c r="A503" i="11"/>
  <c r="A515" i="11" s="1"/>
  <c r="B502" i="11"/>
  <c r="B514" i="11" s="1"/>
  <c r="A502" i="11"/>
  <c r="A514" i="11" s="1"/>
  <c r="B501" i="11"/>
  <c r="B513" i="11" s="1"/>
  <c r="A501" i="11"/>
  <c r="A513" i="11" s="1"/>
  <c r="B500" i="11"/>
  <c r="B512" i="11" s="1"/>
  <c r="A500" i="11"/>
  <c r="A512" i="11" s="1"/>
  <c r="B499" i="11"/>
  <c r="B511" i="11" s="1"/>
  <c r="A499" i="11"/>
  <c r="A511" i="11" s="1"/>
  <c r="B498" i="11"/>
  <c r="B510" i="11" s="1"/>
  <c r="A498" i="11"/>
  <c r="A510" i="11" s="1"/>
  <c r="B497" i="11"/>
  <c r="B509" i="11" s="1"/>
  <c r="A497" i="11"/>
  <c r="A509" i="11" s="1"/>
  <c r="B496" i="11"/>
  <c r="B508" i="11" s="1"/>
  <c r="A496" i="11"/>
  <c r="A508" i="11" s="1"/>
  <c r="B495" i="11"/>
  <c r="B507" i="11" s="1"/>
  <c r="A495" i="11"/>
  <c r="A507" i="11" s="1"/>
  <c r="B494" i="11"/>
  <c r="B506" i="11" s="1"/>
  <c r="B518" i="11" s="1"/>
  <c r="A494" i="11"/>
  <c r="A506" i="11" s="1"/>
  <c r="A518" i="11" s="1"/>
  <c r="A458" i="11"/>
  <c r="E137" i="11"/>
  <c r="K137" i="11" s="1"/>
  <c r="M137" i="13" s="1"/>
  <c r="D137" i="11"/>
  <c r="E136" i="11"/>
  <c r="K136" i="11" s="1"/>
  <c r="M136" i="13" s="1"/>
  <c r="D136" i="11"/>
  <c r="J136" i="11" s="1"/>
  <c r="E135" i="11"/>
  <c r="K135" i="11" s="1"/>
  <c r="M135" i="13" s="1"/>
  <c r="D135" i="11"/>
  <c r="E134" i="11"/>
  <c r="K134" i="11" s="1"/>
  <c r="M134" i="13" s="1"/>
  <c r="D134" i="11"/>
  <c r="J134" i="11" s="1"/>
  <c r="E133" i="11"/>
  <c r="K133" i="11" s="1"/>
  <c r="D133" i="11"/>
  <c r="J133" i="11" s="1"/>
  <c r="L133" i="13" s="1"/>
  <c r="E132" i="11"/>
  <c r="K132" i="11" s="1"/>
  <c r="D132" i="11"/>
  <c r="J132" i="11" s="1"/>
  <c r="E131" i="11"/>
  <c r="K131" i="11" s="1"/>
  <c r="D131" i="11"/>
  <c r="J131" i="11" s="1"/>
  <c r="E130" i="11"/>
  <c r="K130" i="11" s="1"/>
  <c r="D130" i="11"/>
  <c r="J130" i="11" s="1"/>
  <c r="L130" i="13" s="1"/>
  <c r="E129" i="11"/>
  <c r="K129" i="11" s="1"/>
  <c r="M129" i="13" s="1"/>
  <c r="D129" i="11"/>
  <c r="J129" i="11" s="1"/>
  <c r="E128" i="11"/>
  <c r="K128" i="11" s="1"/>
  <c r="M128" i="13" s="1"/>
  <c r="D128" i="11"/>
  <c r="J128" i="11" s="1"/>
  <c r="L128" i="13" s="1"/>
  <c r="E127" i="11"/>
  <c r="K127" i="11" s="1"/>
  <c r="D127" i="11"/>
  <c r="J127" i="11" s="1"/>
  <c r="E126" i="11"/>
  <c r="K126" i="11" s="1"/>
  <c r="M126" i="13" s="1"/>
  <c r="D126" i="11"/>
  <c r="J126" i="11" s="1"/>
  <c r="L126" i="13" s="1"/>
  <c r="E125" i="11"/>
  <c r="K125" i="11" s="1"/>
  <c r="M125" i="13" s="1"/>
  <c r="D125" i="11"/>
  <c r="J125" i="11" s="1"/>
  <c r="L125" i="13" s="1"/>
  <c r="E124" i="11"/>
  <c r="K124" i="11" s="1"/>
  <c r="D124" i="11"/>
  <c r="J124" i="11" s="1"/>
  <c r="L124" i="13" s="1"/>
  <c r="E123" i="11"/>
  <c r="K123" i="11" s="1"/>
  <c r="M123" i="13" s="1"/>
  <c r="D123" i="11"/>
  <c r="J123" i="11" s="1"/>
  <c r="L123" i="13" s="1"/>
  <c r="E122" i="11"/>
  <c r="K122" i="11" s="1"/>
  <c r="M122" i="13" s="1"/>
  <c r="D122" i="11"/>
  <c r="J122" i="11" s="1"/>
  <c r="E121" i="11"/>
  <c r="K121" i="11" s="1"/>
  <c r="M121" i="13" s="1"/>
  <c r="D121" i="11"/>
  <c r="J121" i="11" s="1"/>
  <c r="L121" i="13" s="1"/>
  <c r="E120" i="11"/>
  <c r="K120" i="11" s="1"/>
  <c r="M120" i="13" s="1"/>
  <c r="D120" i="11"/>
  <c r="J120" i="11" s="1"/>
  <c r="L120" i="13" s="1"/>
  <c r="E119" i="11"/>
  <c r="K119" i="11" s="1"/>
  <c r="M119" i="13" s="1"/>
  <c r="D119" i="11"/>
  <c r="J119" i="11" s="1"/>
  <c r="L119" i="13" s="1"/>
  <c r="E118" i="11"/>
  <c r="K118" i="11" s="1"/>
  <c r="M118" i="13" s="1"/>
  <c r="D118" i="11"/>
  <c r="J118" i="11" s="1"/>
  <c r="L118" i="13" s="1"/>
  <c r="E117" i="11"/>
  <c r="K117" i="11" s="1"/>
  <c r="M117" i="13" s="1"/>
  <c r="D117" i="11"/>
  <c r="J117" i="11" s="1"/>
  <c r="L117" i="13" s="1"/>
  <c r="E116" i="11"/>
  <c r="K116" i="11" s="1"/>
  <c r="M116" i="13" s="1"/>
  <c r="D116" i="11"/>
  <c r="J116" i="11" s="1"/>
  <c r="L116" i="13" s="1"/>
  <c r="E115" i="11"/>
  <c r="K115" i="11" s="1"/>
  <c r="M115" i="13" s="1"/>
  <c r="D115" i="11"/>
  <c r="J115" i="11" s="1"/>
  <c r="L115" i="13" s="1"/>
  <c r="E114" i="11"/>
  <c r="K114" i="11" s="1"/>
  <c r="M114" i="13" s="1"/>
  <c r="D114" i="11"/>
  <c r="J114" i="11" s="1"/>
  <c r="L114" i="13" s="1"/>
  <c r="E113" i="11"/>
  <c r="K113" i="11" s="1"/>
  <c r="M113" i="13" s="1"/>
  <c r="D113" i="11"/>
  <c r="J113" i="11" s="1"/>
  <c r="L113" i="13" s="1"/>
  <c r="E112" i="11"/>
  <c r="K112" i="11" s="1"/>
  <c r="M112" i="13" s="1"/>
  <c r="D112" i="11"/>
  <c r="J112" i="11" s="1"/>
  <c r="L112" i="13" s="1"/>
  <c r="E111" i="11"/>
  <c r="K111" i="11" s="1"/>
  <c r="M111" i="13" s="1"/>
  <c r="D111" i="11"/>
  <c r="J111" i="11" s="1"/>
  <c r="L111" i="13" s="1"/>
  <c r="E110" i="11"/>
  <c r="K110" i="11" s="1"/>
  <c r="M110" i="13" s="1"/>
  <c r="D110" i="11"/>
  <c r="J110" i="11" s="1"/>
  <c r="L110" i="13" s="1"/>
  <c r="E109" i="11"/>
  <c r="K109" i="11" s="1"/>
  <c r="M109" i="13" s="1"/>
  <c r="D109" i="11"/>
  <c r="J109" i="11" s="1"/>
  <c r="L109" i="13" s="1"/>
  <c r="E108" i="11"/>
  <c r="K108" i="11" s="1"/>
  <c r="M108" i="13" s="1"/>
  <c r="D108" i="11"/>
  <c r="J108" i="11" s="1"/>
  <c r="L108" i="13" s="1"/>
  <c r="E107" i="11"/>
  <c r="K107" i="11" s="1"/>
  <c r="M107" i="13" s="1"/>
  <c r="D107" i="11"/>
  <c r="J107" i="11" s="1"/>
  <c r="L107" i="13" s="1"/>
  <c r="E106" i="11"/>
  <c r="K106" i="11" s="1"/>
  <c r="M106" i="13" s="1"/>
  <c r="D106" i="11"/>
  <c r="J106" i="11" s="1"/>
  <c r="L106" i="13" s="1"/>
  <c r="E105" i="11"/>
  <c r="K105" i="11" s="1"/>
  <c r="M105" i="13" s="1"/>
  <c r="D105" i="11"/>
  <c r="J105" i="11" s="1"/>
  <c r="L105" i="13" s="1"/>
  <c r="E104" i="11"/>
  <c r="K104" i="11" s="1"/>
  <c r="M104" i="13" s="1"/>
  <c r="D104" i="11"/>
  <c r="J104" i="11" s="1"/>
  <c r="L104" i="13" s="1"/>
  <c r="E103" i="11"/>
  <c r="K103" i="11" s="1"/>
  <c r="M103" i="13" s="1"/>
  <c r="D103" i="11"/>
  <c r="J103" i="11" s="1"/>
  <c r="L103" i="13" s="1"/>
  <c r="E102" i="11"/>
  <c r="K102" i="11" s="1"/>
  <c r="M102" i="13" s="1"/>
  <c r="D102" i="11"/>
  <c r="J102" i="11" s="1"/>
  <c r="L102" i="13" s="1"/>
  <c r="E101" i="11"/>
  <c r="K101" i="11" s="1"/>
  <c r="M101" i="13" s="1"/>
  <c r="D101" i="11"/>
  <c r="J101" i="11" s="1"/>
  <c r="L101" i="13" s="1"/>
  <c r="E100" i="11"/>
  <c r="K100" i="11" s="1"/>
  <c r="M100" i="13" s="1"/>
  <c r="D100" i="11"/>
  <c r="J100" i="11" s="1"/>
  <c r="L100" i="13" s="1"/>
  <c r="E99" i="11"/>
  <c r="K99" i="11" s="1"/>
  <c r="M99" i="13" s="1"/>
  <c r="D99" i="11"/>
  <c r="J99" i="11" s="1"/>
  <c r="L99" i="13" s="1"/>
  <c r="E98" i="11"/>
  <c r="K98" i="11" s="1"/>
  <c r="M98" i="13" s="1"/>
  <c r="D98" i="11"/>
  <c r="J98" i="11" s="1"/>
  <c r="L98" i="13" s="1"/>
  <c r="E97" i="11"/>
  <c r="K97" i="11" s="1"/>
  <c r="M97" i="13" s="1"/>
  <c r="D97" i="11"/>
  <c r="J97" i="11" s="1"/>
  <c r="L97" i="13" s="1"/>
  <c r="E96" i="11"/>
  <c r="K96" i="11" s="1"/>
  <c r="M96" i="13" s="1"/>
  <c r="D96" i="11"/>
  <c r="J96" i="11" s="1"/>
  <c r="L96" i="13" s="1"/>
  <c r="E95" i="11"/>
  <c r="K95" i="11" s="1"/>
  <c r="M95" i="13" s="1"/>
  <c r="D95" i="11"/>
  <c r="J95" i="11" s="1"/>
  <c r="L95" i="13" s="1"/>
  <c r="E94" i="11"/>
  <c r="K94" i="11" s="1"/>
  <c r="M94" i="13" s="1"/>
  <c r="D94" i="11"/>
  <c r="J94" i="11" s="1"/>
  <c r="L94" i="13" s="1"/>
  <c r="E93" i="11"/>
  <c r="K93" i="11" s="1"/>
  <c r="M93" i="13" s="1"/>
  <c r="D93" i="11"/>
  <c r="J93" i="11" s="1"/>
  <c r="L93" i="13" s="1"/>
  <c r="E92" i="11"/>
  <c r="K92" i="11" s="1"/>
  <c r="M92" i="13" s="1"/>
  <c r="D92" i="11"/>
  <c r="J92" i="11" s="1"/>
  <c r="L92" i="13" s="1"/>
  <c r="E91" i="11"/>
  <c r="K91" i="11" s="1"/>
  <c r="M91" i="13" s="1"/>
  <c r="D91" i="11"/>
  <c r="J91" i="11" s="1"/>
  <c r="L91" i="13" s="1"/>
  <c r="E90" i="11"/>
  <c r="K90" i="11" s="1"/>
  <c r="M90" i="13" s="1"/>
  <c r="D90" i="11"/>
  <c r="J90" i="11" s="1"/>
  <c r="L90" i="13" s="1"/>
  <c r="E89" i="11"/>
  <c r="K89" i="11" s="1"/>
  <c r="M89" i="13" s="1"/>
  <c r="D89" i="11"/>
  <c r="J89" i="11" s="1"/>
  <c r="L89" i="13" s="1"/>
  <c r="E88" i="11"/>
  <c r="K88" i="11" s="1"/>
  <c r="M88" i="13" s="1"/>
  <c r="D88" i="11"/>
  <c r="J88" i="11" s="1"/>
  <c r="L88" i="13" s="1"/>
  <c r="E87" i="11"/>
  <c r="K87" i="11" s="1"/>
  <c r="M87" i="13" s="1"/>
  <c r="D87" i="11"/>
  <c r="E86" i="11"/>
  <c r="K86" i="11" s="1"/>
  <c r="M86" i="13" s="1"/>
  <c r="D86" i="11"/>
  <c r="J86" i="11" s="1"/>
  <c r="L86" i="13" s="1"/>
  <c r="E85" i="11"/>
  <c r="K85" i="11" s="1"/>
  <c r="D85" i="11"/>
  <c r="J85" i="11" s="1"/>
  <c r="E84" i="11"/>
  <c r="K84" i="11" s="1"/>
  <c r="D84" i="11"/>
  <c r="J84" i="11" s="1"/>
  <c r="E83" i="11"/>
  <c r="K83" i="11" s="1"/>
  <c r="D83" i="11"/>
  <c r="J83" i="11" s="1"/>
  <c r="E82" i="11"/>
  <c r="K82" i="11" s="1"/>
  <c r="D82" i="11"/>
  <c r="J82" i="11" s="1"/>
  <c r="E81" i="11"/>
  <c r="K81" i="11" s="1"/>
  <c r="D81" i="11"/>
  <c r="J81" i="11" s="1"/>
  <c r="E80" i="11"/>
  <c r="K80" i="11" s="1"/>
  <c r="D80" i="11"/>
  <c r="J80" i="11" s="1"/>
  <c r="E79" i="11"/>
  <c r="K79" i="11" s="1"/>
  <c r="D79" i="11"/>
  <c r="J79" i="11" s="1"/>
  <c r="E78" i="11"/>
  <c r="K78" i="11" s="1"/>
  <c r="D78" i="11"/>
  <c r="J78" i="11" s="1"/>
  <c r="E77" i="11"/>
  <c r="K77" i="11" s="1"/>
  <c r="D77" i="11"/>
  <c r="J77" i="11" s="1"/>
  <c r="E76" i="11"/>
  <c r="K76" i="11" s="1"/>
  <c r="D76" i="11"/>
  <c r="J76" i="11" s="1"/>
  <c r="E75" i="11"/>
  <c r="K75" i="11" s="1"/>
  <c r="D75" i="11"/>
  <c r="J75" i="11" s="1"/>
  <c r="E74" i="11"/>
  <c r="K74" i="11" s="1"/>
  <c r="D74" i="11"/>
  <c r="J74" i="11" s="1"/>
  <c r="E73" i="11"/>
  <c r="K73" i="11" s="1"/>
  <c r="D73" i="11"/>
  <c r="J73" i="11" s="1"/>
  <c r="E72" i="11"/>
  <c r="K72" i="11" s="1"/>
  <c r="D72" i="11"/>
  <c r="J72" i="11" s="1"/>
  <c r="E71" i="11"/>
  <c r="K71" i="11" s="1"/>
  <c r="D71" i="11"/>
  <c r="J71" i="11" s="1"/>
  <c r="E70" i="11"/>
  <c r="K70" i="11" s="1"/>
  <c r="D70" i="11"/>
  <c r="J70" i="11" s="1"/>
  <c r="E69" i="11"/>
  <c r="K69" i="11" s="1"/>
  <c r="D69" i="11"/>
  <c r="J69" i="11" s="1"/>
  <c r="E68" i="11"/>
  <c r="K68" i="11" s="1"/>
  <c r="D68" i="11"/>
  <c r="J68" i="11" s="1"/>
  <c r="E67" i="11"/>
  <c r="K67" i="11" s="1"/>
  <c r="D67" i="11"/>
  <c r="J67" i="11" s="1"/>
  <c r="E66" i="11"/>
  <c r="K66" i="11" s="1"/>
  <c r="D66" i="11"/>
  <c r="J66" i="11" s="1"/>
  <c r="E65" i="11"/>
  <c r="K65" i="11" s="1"/>
  <c r="D65" i="11"/>
  <c r="J65" i="11" s="1"/>
  <c r="E64" i="11"/>
  <c r="K64" i="11" s="1"/>
  <c r="D64" i="11"/>
  <c r="J64" i="11" s="1"/>
  <c r="E63" i="11"/>
  <c r="K63" i="11" s="1"/>
  <c r="D63" i="11"/>
  <c r="J63" i="11" s="1"/>
  <c r="E62" i="11"/>
  <c r="K62" i="11" s="1"/>
  <c r="D62" i="11"/>
  <c r="J62" i="11" s="1"/>
  <c r="E61" i="11"/>
  <c r="K61" i="11" s="1"/>
  <c r="D61" i="11"/>
  <c r="J61" i="11" s="1"/>
  <c r="E60" i="11"/>
  <c r="K60" i="11" s="1"/>
  <c r="D60" i="11"/>
  <c r="J60" i="11" s="1"/>
  <c r="E59" i="11"/>
  <c r="K59" i="11" s="1"/>
  <c r="D59" i="11"/>
  <c r="J59" i="11" s="1"/>
  <c r="E58" i="11"/>
  <c r="K58" i="11" s="1"/>
  <c r="D58" i="11"/>
  <c r="J58" i="11" s="1"/>
  <c r="E57" i="11"/>
  <c r="K57" i="11" s="1"/>
  <c r="D57" i="11"/>
  <c r="J57" i="11" s="1"/>
  <c r="E56" i="11"/>
  <c r="K56" i="11" s="1"/>
  <c r="D56" i="11"/>
  <c r="J56" i="11" s="1"/>
  <c r="E55" i="11"/>
  <c r="K55" i="11" s="1"/>
  <c r="D55" i="11"/>
  <c r="J55" i="11" s="1"/>
  <c r="E54" i="11"/>
  <c r="K54" i="11" s="1"/>
  <c r="D54" i="11"/>
  <c r="J54" i="11" s="1"/>
  <c r="E53" i="11"/>
  <c r="K53" i="11" s="1"/>
  <c r="D53" i="11"/>
  <c r="J53" i="11" s="1"/>
  <c r="E52" i="11"/>
  <c r="K52" i="11" s="1"/>
  <c r="D52" i="11"/>
  <c r="J52" i="11" s="1"/>
  <c r="E51" i="11"/>
  <c r="K51" i="11" s="1"/>
  <c r="D51" i="11"/>
  <c r="J51" i="11" s="1"/>
  <c r="E50" i="11"/>
  <c r="K50" i="11" s="1"/>
  <c r="D50" i="11"/>
  <c r="J50" i="11" s="1"/>
  <c r="E49" i="11"/>
  <c r="K49" i="11" s="1"/>
  <c r="D49" i="11"/>
  <c r="J49" i="11" s="1"/>
  <c r="E48" i="11"/>
  <c r="K48" i="11" s="1"/>
  <c r="D48" i="11"/>
  <c r="J48" i="11" s="1"/>
  <c r="E47" i="11"/>
  <c r="K47" i="11" s="1"/>
  <c r="D47" i="11"/>
  <c r="J47" i="11" s="1"/>
  <c r="E46" i="11"/>
  <c r="K46" i="11" s="1"/>
  <c r="D46" i="11"/>
  <c r="J46" i="11" s="1"/>
  <c r="E45" i="11"/>
  <c r="K45" i="11" s="1"/>
  <c r="D45" i="11"/>
  <c r="J45" i="11" s="1"/>
  <c r="E44" i="11"/>
  <c r="K44" i="11" s="1"/>
  <c r="D44" i="11"/>
  <c r="J44" i="11" s="1"/>
  <c r="E43" i="11"/>
  <c r="K43" i="11" s="1"/>
  <c r="D43" i="11"/>
  <c r="J43" i="11" s="1"/>
  <c r="E42" i="11"/>
  <c r="K42" i="11" s="1"/>
  <c r="D42" i="11"/>
  <c r="J42" i="11" s="1"/>
  <c r="E41" i="11"/>
  <c r="K41" i="11" s="1"/>
  <c r="D41" i="11"/>
  <c r="J41" i="11" s="1"/>
  <c r="E40" i="11"/>
  <c r="K40" i="11" s="1"/>
  <c r="D40" i="11"/>
  <c r="J40" i="11" s="1"/>
  <c r="E39" i="11"/>
  <c r="K39" i="11" s="1"/>
  <c r="D39" i="11"/>
  <c r="J39" i="11" s="1"/>
  <c r="E38" i="11"/>
  <c r="K38" i="11" s="1"/>
  <c r="D38" i="11"/>
  <c r="J38" i="11" s="1"/>
  <c r="E37" i="11"/>
  <c r="K37" i="11" s="1"/>
  <c r="D37" i="11"/>
  <c r="J37" i="11" s="1"/>
  <c r="E36" i="11"/>
  <c r="D36" i="11"/>
  <c r="E35" i="11"/>
  <c r="D35" i="11"/>
  <c r="E34" i="11"/>
  <c r="D34" i="11"/>
  <c r="E33" i="11"/>
  <c r="D33" i="11"/>
  <c r="E32" i="11"/>
  <c r="D32" i="11"/>
  <c r="E31" i="11"/>
  <c r="D31" i="11"/>
  <c r="E30" i="11"/>
  <c r="D30" i="11"/>
  <c r="E29" i="11"/>
  <c r="D29" i="11"/>
  <c r="E28" i="11"/>
  <c r="D28" i="11"/>
  <c r="E27" i="11"/>
  <c r="D27" i="11"/>
  <c r="E26" i="11"/>
  <c r="D26" i="11"/>
  <c r="E25" i="11"/>
  <c r="D25" i="11"/>
  <c r="B25" i="11"/>
  <c r="B37" i="11" s="1"/>
  <c r="B49" i="11" s="1"/>
  <c r="B61" i="11" s="1"/>
  <c r="B73" i="11" s="1"/>
  <c r="B85" i="11" s="1"/>
  <c r="A25" i="11"/>
  <c r="A37" i="11" s="1"/>
  <c r="A49" i="11" s="1"/>
  <c r="A61" i="11" s="1"/>
  <c r="A73" i="11" s="1"/>
  <c r="A85" i="11" s="1"/>
  <c r="E24" i="11"/>
  <c r="D24" i="11"/>
  <c r="B24" i="11"/>
  <c r="B36" i="11" s="1"/>
  <c r="B48" i="11" s="1"/>
  <c r="B60" i="11" s="1"/>
  <c r="B72" i="11" s="1"/>
  <c r="B84" i="11" s="1"/>
  <c r="A24" i="11"/>
  <c r="A36" i="11" s="1"/>
  <c r="A48" i="11" s="1"/>
  <c r="A60" i="11" s="1"/>
  <c r="A72" i="11" s="1"/>
  <c r="A84" i="11" s="1"/>
  <c r="E23" i="11"/>
  <c r="D23" i="11"/>
  <c r="B23" i="11"/>
  <c r="B35" i="11" s="1"/>
  <c r="B47" i="11" s="1"/>
  <c r="B59" i="11" s="1"/>
  <c r="B71" i="11" s="1"/>
  <c r="B83" i="11" s="1"/>
  <c r="A23" i="11"/>
  <c r="A35" i="11" s="1"/>
  <c r="A47" i="11" s="1"/>
  <c r="A59" i="11" s="1"/>
  <c r="A71" i="11" s="1"/>
  <c r="A83" i="11" s="1"/>
  <c r="E22" i="11"/>
  <c r="D22" i="11"/>
  <c r="B22" i="11"/>
  <c r="B34" i="11" s="1"/>
  <c r="B46" i="11" s="1"/>
  <c r="B58" i="11" s="1"/>
  <c r="B70" i="11" s="1"/>
  <c r="B82" i="11" s="1"/>
  <c r="A22" i="11"/>
  <c r="A34" i="11" s="1"/>
  <c r="A46" i="11" s="1"/>
  <c r="A58" i="11" s="1"/>
  <c r="A70" i="11" s="1"/>
  <c r="A82" i="11" s="1"/>
  <c r="E21" i="11"/>
  <c r="D21" i="11"/>
  <c r="B21" i="11"/>
  <c r="B33" i="11" s="1"/>
  <c r="B45" i="11" s="1"/>
  <c r="B57" i="11" s="1"/>
  <c r="B69" i="11" s="1"/>
  <c r="B81" i="11" s="1"/>
  <c r="A21" i="11"/>
  <c r="A33" i="11" s="1"/>
  <c r="A45" i="11" s="1"/>
  <c r="A57" i="11" s="1"/>
  <c r="A69" i="11" s="1"/>
  <c r="A81" i="11" s="1"/>
  <c r="E20" i="11"/>
  <c r="D20" i="11"/>
  <c r="B20" i="11"/>
  <c r="B32" i="11" s="1"/>
  <c r="B44" i="11" s="1"/>
  <c r="B56" i="11" s="1"/>
  <c r="B68" i="11" s="1"/>
  <c r="B80" i="11" s="1"/>
  <c r="A20" i="11"/>
  <c r="A32" i="11" s="1"/>
  <c r="A44" i="11" s="1"/>
  <c r="A56" i="11" s="1"/>
  <c r="A68" i="11" s="1"/>
  <c r="A80" i="11" s="1"/>
  <c r="E19" i="11"/>
  <c r="D19" i="11"/>
  <c r="B19" i="11"/>
  <c r="B31" i="11" s="1"/>
  <c r="B43" i="11" s="1"/>
  <c r="B55" i="11" s="1"/>
  <c r="B67" i="11" s="1"/>
  <c r="B79" i="11" s="1"/>
  <c r="A19" i="11"/>
  <c r="A31" i="11" s="1"/>
  <c r="A43" i="11" s="1"/>
  <c r="A55" i="11" s="1"/>
  <c r="A67" i="11" s="1"/>
  <c r="A79" i="11" s="1"/>
  <c r="E18" i="11"/>
  <c r="D18" i="11"/>
  <c r="B18" i="11"/>
  <c r="B30" i="11" s="1"/>
  <c r="B42" i="11" s="1"/>
  <c r="B54" i="11" s="1"/>
  <c r="B66" i="11" s="1"/>
  <c r="B78" i="11" s="1"/>
  <c r="A18" i="11"/>
  <c r="E17" i="11"/>
  <c r="D17" i="11"/>
  <c r="B17" i="11"/>
  <c r="B29" i="11" s="1"/>
  <c r="B41" i="11" s="1"/>
  <c r="B53" i="11" s="1"/>
  <c r="B65" i="11" s="1"/>
  <c r="B77" i="11" s="1"/>
  <c r="A17" i="11"/>
  <c r="A29" i="11" s="1"/>
  <c r="A41" i="11" s="1"/>
  <c r="A53" i="11" s="1"/>
  <c r="A65" i="11" s="1"/>
  <c r="A77" i="11" s="1"/>
  <c r="E16" i="11"/>
  <c r="D16" i="11"/>
  <c r="B16" i="11"/>
  <c r="B28" i="11" s="1"/>
  <c r="B40" i="11" s="1"/>
  <c r="B52" i="11" s="1"/>
  <c r="B64" i="11" s="1"/>
  <c r="B76" i="11" s="1"/>
  <c r="A16" i="11"/>
  <c r="A28" i="11" s="1"/>
  <c r="A40" i="11" s="1"/>
  <c r="A52" i="11" s="1"/>
  <c r="A64" i="11" s="1"/>
  <c r="A76" i="11" s="1"/>
  <c r="E15" i="11"/>
  <c r="D15" i="11"/>
  <c r="B15" i="11"/>
  <c r="B27" i="11" s="1"/>
  <c r="B39" i="11" s="1"/>
  <c r="B51" i="11" s="1"/>
  <c r="B63" i="11" s="1"/>
  <c r="B75" i="11" s="1"/>
  <c r="A15" i="11"/>
  <c r="A27" i="11" s="1"/>
  <c r="A39" i="11" s="1"/>
  <c r="A51" i="11" s="1"/>
  <c r="A63" i="11" s="1"/>
  <c r="A75" i="11" s="1"/>
  <c r="E14" i="11"/>
  <c r="D14" i="11"/>
  <c r="B14" i="11"/>
  <c r="B26" i="11" s="1"/>
  <c r="B38" i="11" s="1"/>
  <c r="B50" i="11" s="1"/>
  <c r="B62" i="11" s="1"/>
  <c r="B74" i="11" s="1"/>
  <c r="A14" i="11"/>
  <c r="E13" i="11"/>
  <c r="D13" i="11"/>
  <c r="E12" i="11"/>
  <c r="D12" i="11"/>
  <c r="E11" i="11"/>
  <c r="D11" i="11"/>
  <c r="E10" i="11"/>
  <c r="D10" i="11"/>
  <c r="E9" i="11"/>
  <c r="D9" i="11"/>
  <c r="E8" i="11"/>
  <c r="D8" i="11"/>
  <c r="E7" i="11"/>
  <c r="D7" i="11"/>
  <c r="E6" i="11"/>
  <c r="D6" i="11"/>
  <c r="E5" i="11"/>
  <c r="D5" i="11"/>
  <c r="E4" i="11"/>
  <c r="D4" i="11"/>
  <c r="E3" i="11"/>
  <c r="D3" i="11"/>
  <c r="E2" i="11"/>
  <c r="D2" i="11"/>
  <c r="D207" i="12" l="1"/>
  <c r="J206" i="12"/>
  <c r="M127" i="13"/>
  <c r="L136" i="13"/>
  <c r="L129" i="13"/>
  <c r="L131" i="13"/>
  <c r="M124" i="13"/>
  <c r="M131" i="13"/>
  <c r="L132" i="13"/>
  <c r="M130" i="13"/>
  <c r="M132" i="13"/>
  <c r="L134" i="13"/>
  <c r="M133" i="13"/>
  <c r="L122" i="13"/>
  <c r="L127" i="13"/>
  <c r="J149" i="11"/>
  <c r="L149" i="13" s="1"/>
  <c r="J147" i="11"/>
  <c r="J146" i="11"/>
  <c r="L146" i="13" s="1"/>
  <c r="R13" i="12"/>
  <c r="A39" i="12"/>
  <c r="A30" i="11"/>
  <c r="A42" i="11" s="1"/>
  <c r="A54" i="11" s="1"/>
  <c r="A66" i="11" s="1"/>
  <c r="A78" i="11" s="1"/>
  <c r="J137" i="11"/>
  <c r="L137" i="13" s="1"/>
  <c r="J87" i="11"/>
  <c r="A26" i="11"/>
  <c r="J135" i="11"/>
  <c r="L135" i="13" s="1"/>
  <c r="D208" i="12" l="1"/>
  <c r="J207" i="12"/>
  <c r="L87" i="13"/>
  <c r="L147" i="13"/>
  <c r="S13" i="12"/>
  <c r="A51" i="12"/>
  <c r="J148" i="11"/>
  <c r="J140" i="11"/>
  <c r="L140" i="13" s="1"/>
  <c r="E139" i="11"/>
  <c r="K139" i="11" s="1"/>
  <c r="M139" i="13" s="1"/>
  <c r="J141" i="11"/>
  <c r="L141" i="13" s="1"/>
  <c r="J145" i="11"/>
  <c r="L145" i="13" s="1"/>
  <c r="J143" i="11"/>
  <c r="L143" i="13" s="1"/>
  <c r="J144" i="11"/>
  <c r="L144" i="13" s="1"/>
  <c r="E138" i="11"/>
  <c r="K138" i="11" s="1"/>
  <c r="M138" i="13" s="1"/>
  <c r="J138" i="11"/>
  <c r="L138" i="13" s="1"/>
  <c r="J139" i="11"/>
  <c r="L139" i="13" s="1"/>
  <c r="J142" i="11"/>
  <c r="L142" i="13" s="1"/>
  <c r="A38" i="11"/>
  <c r="D209" i="12" l="1"/>
  <c r="J208" i="12"/>
  <c r="L148" i="13"/>
  <c r="A63" i="12"/>
  <c r="A50" i="11"/>
  <c r="D210" i="12" l="1"/>
  <c r="J209" i="12"/>
  <c r="O2" i="12"/>
  <c r="N2" i="12"/>
  <c r="A75" i="12"/>
  <c r="Q9" i="12" s="1"/>
  <c r="N3" i="12"/>
  <c r="O6" i="12"/>
  <c r="E140" i="11"/>
  <c r="K140" i="11" s="1"/>
  <c r="M140" i="13" s="1"/>
  <c r="A62" i="11"/>
  <c r="O10" i="12" l="1"/>
  <c r="Q12" i="12"/>
  <c r="N6" i="12"/>
  <c r="O9" i="12"/>
  <c r="O11" i="12"/>
  <c r="Q13" i="12"/>
  <c r="N12" i="12"/>
  <c r="N11" i="12"/>
  <c r="O13" i="12"/>
  <c r="P9" i="12"/>
  <c r="P11" i="12"/>
  <c r="P12" i="12"/>
  <c r="P10" i="12"/>
  <c r="Q11" i="12"/>
  <c r="D211" i="12"/>
  <c r="J210" i="12"/>
  <c r="P13" i="12"/>
  <c r="O5" i="12"/>
  <c r="N13" i="12"/>
  <c r="O12" i="12"/>
  <c r="Q10" i="12"/>
  <c r="N7" i="12"/>
  <c r="N5" i="12"/>
  <c r="N9" i="12"/>
  <c r="N4" i="12"/>
  <c r="N10" i="12"/>
  <c r="O4" i="12"/>
  <c r="O3" i="12"/>
  <c r="O8" i="12"/>
  <c r="N8" i="12"/>
  <c r="O7" i="12"/>
  <c r="E141" i="11"/>
  <c r="K141" i="11" s="1"/>
  <c r="M141" i="13" s="1"/>
  <c r="A74" i="11"/>
  <c r="Q12" i="11" s="1"/>
  <c r="U12" i="11"/>
  <c r="T12" i="11"/>
  <c r="P10" i="11"/>
  <c r="D212" i="12" l="1"/>
  <c r="J211" i="12"/>
  <c r="P7" i="11"/>
  <c r="Q3" i="11"/>
  <c r="P3" i="11"/>
  <c r="Q5" i="11"/>
  <c r="Q6" i="11"/>
  <c r="P11" i="11"/>
  <c r="P12" i="11"/>
  <c r="P13" i="11"/>
  <c r="R10" i="11" s="1"/>
  <c r="Q11" i="11"/>
  <c r="W12" i="11" s="1"/>
  <c r="V10" i="11"/>
  <c r="Q13" i="11"/>
  <c r="E142" i="11"/>
  <c r="K142" i="11" s="1"/>
  <c r="M142" i="13" s="1"/>
  <c r="P8" i="11"/>
  <c r="P9" i="11"/>
  <c r="Q7" i="11"/>
  <c r="P4" i="11"/>
  <c r="V4" i="11" s="1"/>
  <c r="T10" i="11"/>
  <c r="T8" i="11"/>
  <c r="Q9" i="11"/>
  <c r="U8" i="11"/>
  <c r="P2" i="11"/>
  <c r="V3" i="11" s="1"/>
  <c r="U9" i="11"/>
  <c r="T13" i="11"/>
  <c r="T11" i="11"/>
  <c r="T9" i="11"/>
  <c r="Q4" i="11"/>
  <c r="W4" i="11" s="1"/>
  <c r="P5" i="11"/>
  <c r="U10" i="11"/>
  <c r="U11" i="11"/>
  <c r="Q8" i="11"/>
  <c r="Q10" i="11"/>
  <c r="Q2" i="11"/>
  <c r="W3" i="11" s="1"/>
  <c r="P6" i="11"/>
  <c r="D213" i="12" l="1"/>
  <c r="J212" i="12"/>
  <c r="W6" i="11"/>
  <c r="V6" i="11"/>
  <c r="R8" i="11"/>
  <c r="V8" i="11"/>
  <c r="P56" i="11"/>
  <c r="W13" i="11"/>
  <c r="W5" i="11"/>
  <c r="W8" i="11"/>
  <c r="S8" i="11"/>
  <c r="P51" i="11" s="1"/>
  <c r="W7" i="11"/>
  <c r="S7" i="11"/>
  <c r="W10" i="11"/>
  <c r="S10" i="11"/>
  <c r="P53" i="11" s="1"/>
  <c r="S11" i="11"/>
  <c r="W11" i="11"/>
  <c r="V13" i="11"/>
  <c r="W9" i="11"/>
  <c r="S9" i="11"/>
  <c r="P55" i="11"/>
  <c r="V12" i="11"/>
  <c r="R9" i="11"/>
  <c r="P52" i="11" s="1"/>
  <c r="V9" i="11"/>
  <c r="R11" i="11"/>
  <c r="P54" i="11" s="1"/>
  <c r="V11" i="11"/>
  <c r="V7" i="11"/>
  <c r="R7" i="11"/>
  <c r="P50" i="11" s="1"/>
  <c r="V5" i="11"/>
  <c r="P46" i="11"/>
  <c r="K150" i="12"/>
  <c r="P47" i="11"/>
  <c r="E143" i="11"/>
  <c r="K143" i="11" s="1"/>
  <c r="M143" i="13" s="1"/>
  <c r="P49" i="11"/>
  <c r="P45" i="11"/>
  <c r="P48" i="11"/>
  <c r="D214" i="12" l="1"/>
  <c r="J213" i="12"/>
  <c r="K151" i="11"/>
  <c r="K150" i="11"/>
  <c r="K152" i="11"/>
  <c r="K153" i="11"/>
  <c r="K154" i="11"/>
  <c r="K155" i="11"/>
  <c r="K163" i="11"/>
  <c r="K175" i="11" s="1"/>
  <c r="K162" i="11"/>
  <c r="K167" i="11"/>
  <c r="K151" i="12"/>
  <c r="E144" i="11"/>
  <c r="K144" i="11" s="1"/>
  <c r="M144" i="13" s="1"/>
  <c r="D215" i="12" l="1"/>
  <c r="J214" i="12"/>
  <c r="J175" i="11"/>
  <c r="K187" i="11"/>
  <c r="J167" i="11"/>
  <c r="K156" i="11"/>
  <c r="J155" i="11"/>
  <c r="E155" i="11"/>
  <c r="D155" i="11" s="1"/>
  <c r="J154" i="11"/>
  <c r="E154" i="11"/>
  <c r="D154" i="11" s="1"/>
  <c r="K174" i="11"/>
  <c r="J162" i="11"/>
  <c r="E162" i="11"/>
  <c r="D162" i="11" s="1"/>
  <c r="J153" i="11"/>
  <c r="E153" i="11"/>
  <c r="D153" i="11" s="1"/>
  <c r="K165" i="11"/>
  <c r="J152" i="11"/>
  <c r="J163" i="11"/>
  <c r="J150" i="11"/>
  <c r="E152" i="11" s="1"/>
  <c r="D152" i="11" s="1"/>
  <c r="E150" i="11"/>
  <c r="D150" i="11" s="1"/>
  <c r="J151" i="11"/>
  <c r="E151" i="11"/>
  <c r="D151" i="11" s="1"/>
  <c r="K179" i="11"/>
  <c r="K166" i="11"/>
  <c r="K164" i="11"/>
  <c r="K152" i="12"/>
  <c r="E145" i="11"/>
  <c r="K145" i="11" s="1"/>
  <c r="D216" i="12" l="1"/>
  <c r="J215" i="12"/>
  <c r="M145" i="13"/>
  <c r="K157" i="11"/>
  <c r="J164" i="11"/>
  <c r="E164" i="11"/>
  <c r="D164" i="11" s="1"/>
  <c r="K176" i="11"/>
  <c r="L162" i="13"/>
  <c r="L153" i="13"/>
  <c r="E166" i="11"/>
  <c r="D166" i="11" s="1"/>
  <c r="J166" i="11"/>
  <c r="K178" i="11"/>
  <c r="E165" i="11"/>
  <c r="D165" i="11" s="1"/>
  <c r="J165" i="11"/>
  <c r="K177" i="11"/>
  <c r="E179" i="11"/>
  <c r="D179" i="11" s="1"/>
  <c r="J179" i="11"/>
  <c r="K191" i="11"/>
  <c r="L151" i="13"/>
  <c r="L155" i="13"/>
  <c r="J156" i="11"/>
  <c r="E156" i="11"/>
  <c r="D156" i="11" s="1"/>
  <c r="K168" i="11"/>
  <c r="E167" i="11"/>
  <c r="D167" i="11" s="1"/>
  <c r="E163" i="11"/>
  <c r="D163" i="11" s="1"/>
  <c r="K199" i="11"/>
  <c r="J187" i="11"/>
  <c r="E187" i="11"/>
  <c r="D187" i="11" s="1"/>
  <c r="K186" i="11"/>
  <c r="E174" i="11"/>
  <c r="D174" i="11" s="1"/>
  <c r="J174" i="11"/>
  <c r="L154" i="13"/>
  <c r="L150" i="13"/>
  <c r="L163" i="13"/>
  <c r="L167" i="13"/>
  <c r="L152" i="13"/>
  <c r="E175" i="11"/>
  <c r="D175" i="11" s="1"/>
  <c r="L175" i="13"/>
  <c r="K153" i="12"/>
  <c r="E146" i="11"/>
  <c r="K146" i="11" s="1"/>
  <c r="D217" i="12" l="1"/>
  <c r="J216" i="12"/>
  <c r="L165" i="13"/>
  <c r="E199" i="11"/>
  <c r="D199" i="11" s="1"/>
  <c r="J199" i="11"/>
  <c r="K211" i="11"/>
  <c r="L156" i="13"/>
  <c r="E168" i="11"/>
  <c r="D168" i="11" s="1"/>
  <c r="J168" i="11"/>
  <c r="K180" i="11"/>
  <c r="L174" i="13"/>
  <c r="J176" i="11"/>
  <c r="E176" i="11"/>
  <c r="D176" i="11" s="1"/>
  <c r="K188" i="11"/>
  <c r="L166" i="13"/>
  <c r="J191" i="11"/>
  <c r="E191" i="11"/>
  <c r="D191" i="11" s="1"/>
  <c r="K203" i="11"/>
  <c r="J178" i="11"/>
  <c r="E178" i="11"/>
  <c r="D178" i="11" s="1"/>
  <c r="K190" i="11"/>
  <c r="K198" i="11"/>
  <c r="E186" i="11"/>
  <c r="D186" i="11" s="1"/>
  <c r="J186" i="11"/>
  <c r="L179" i="13"/>
  <c r="L164" i="13"/>
  <c r="K169" i="11"/>
  <c r="J157" i="11"/>
  <c r="E157" i="11"/>
  <c r="D157" i="11" s="1"/>
  <c r="M146" i="13"/>
  <c r="K158" i="11"/>
  <c r="L187" i="13"/>
  <c r="E177" i="11"/>
  <c r="D177" i="11" s="1"/>
  <c r="J177" i="11"/>
  <c r="K189" i="11"/>
  <c r="K154" i="12"/>
  <c r="E147" i="11"/>
  <c r="K147" i="11" s="1"/>
  <c r="D218" i="12" l="1"/>
  <c r="J217" i="12"/>
  <c r="L186" i="13"/>
  <c r="J158" i="11"/>
  <c r="E158" i="11"/>
  <c r="D158" i="11" s="1"/>
  <c r="K170" i="11"/>
  <c r="E190" i="11"/>
  <c r="D190" i="11" s="1"/>
  <c r="J190" i="11"/>
  <c r="K202" i="11"/>
  <c r="L157" i="13"/>
  <c r="T14" i="11"/>
  <c r="V14" i="11" s="1"/>
  <c r="L199" i="13"/>
  <c r="J169" i="11"/>
  <c r="E169" i="11"/>
  <c r="D169" i="11" s="1"/>
  <c r="K181" i="11"/>
  <c r="J211" i="11"/>
  <c r="E211" i="11"/>
  <c r="D211" i="11" s="1"/>
  <c r="K223" i="11"/>
  <c r="L191" i="13"/>
  <c r="L176" i="13"/>
  <c r="L168" i="13"/>
  <c r="J203" i="11"/>
  <c r="E203" i="11"/>
  <c r="D203" i="11" s="1"/>
  <c r="K215" i="11"/>
  <c r="L177" i="13"/>
  <c r="L178" i="13"/>
  <c r="K210" i="11"/>
  <c r="E198" i="11"/>
  <c r="D198" i="11" s="1"/>
  <c r="J198" i="11"/>
  <c r="J180" i="11"/>
  <c r="E180" i="11"/>
  <c r="D180" i="11" s="1"/>
  <c r="K192" i="11"/>
  <c r="J189" i="11"/>
  <c r="E189" i="11"/>
  <c r="D189" i="11" s="1"/>
  <c r="K201" i="11"/>
  <c r="J188" i="11"/>
  <c r="E188" i="11"/>
  <c r="D188" i="11" s="1"/>
  <c r="K200" i="11"/>
  <c r="M147" i="13"/>
  <c r="K159" i="11"/>
  <c r="K155" i="12"/>
  <c r="E148" i="11"/>
  <c r="K148" i="11" s="1"/>
  <c r="D219" i="12" l="1"/>
  <c r="J218" i="12"/>
  <c r="J201" i="11"/>
  <c r="E201" i="11"/>
  <c r="D201" i="11" s="1"/>
  <c r="K213" i="11"/>
  <c r="L211" i="13"/>
  <c r="E170" i="11"/>
  <c r="D170" i="11" s="1"/>
  <c r="J170" i="11"/>
  <c r="K182" i="11"/>
  <c r="L188" i="13"/>
  <c r="V14" i="13"/>
  <c r="J192" i="11"/>
  <c r="E192" i="11"/>
  <c r="D192" i="11" s="1"/>
  <c r="K204" i="11"/>
  <c r="L158" i="13"/>
  <c r="M148" i="13"/>
  <c r="K160" i="11"/>
  <c r="E181" i="11"/>
  <c r="D181" i="11" s="1"/>
  <c r="J181" i="11"/>
  <c r="K193" i="11"/>
  <c r="L189" i="13"/>
  <c r="J202" i="11"/>
  <c r="E202" i="11"/>
  <c r="D202" i="11" s="1"/>
  <c r="K214" i="11"/>
  <c r="L180" i="13"/>
  <c r="J159" i="11"/>
  <c r="E159" i="11"/>
  <c r="D159" i="11" s="1"/>
  <c r="K171" i="11"/>
  <c r="K222" i="11"/>
  <c r="E210" i="11"/>
  <c r="D210" i="11" s="1"/>
  <c r="J210" i="11"/>
  <c r="J223" i="11"/>
  <c r="E223" i="11"/>
  <c r="D223" i="11" s="1"/>
  <c r="K235" i="11"/>
  <c r="L169" i="13"/>
  <c r="L198" i="13"/>
  <c r="J200" i="11"/>
  <c r="E200" i="11"/>
  <c r="D200" i="11" s="1"/>
  <c r="K212" i="11"/>
  <c r="L190" i="13"/>
  <c r="E215" i="11"/>
  <c r="D215" i="11" s="1"/>
  <c r="J215" i="11"/>
  <c r="K227" i="11"/>
  <c r="L203" i="13"/>
  <c r="K156" i="12"/>
  <c r="E149" i="11"/>
  <c r="K149" i="11" s="1"/>
  <c r="D220" i="12" l="1"/>
  <c r="J219" i="12"/>
  <c r="E214" i="11"/>
  <c r="D214" i="11" s="1"/>
  <c r="J214" i="11"/>
  <c r="K226" i="11"/>
  <c r="J182" i="11"/>
  <c r="E182" i="11"/>
  <c r="D182" i="11" s="1"/>
  <c r="K194" i="11"/>
  <c r="M149" i="13"/>
  <c r="K161" i="11"/>
  <c r="L215" i="13"/>
  <c r="E204" i="11"/>
  <c r="D204" i="11" s="1"/>
  <c r="J204" i="11"/>
  <c r="K216" i="11"/>
  <c r="L192" i="13"/>
  <c r="L159" i="13"/>
  <c r="L170" i="13"/>
  <c r="J227" i="11"/>
  <c r="E227" i="11"/>
  <c r="D227" i="11" s="1"/>
  <c r="K239" i="11"/>
  <c r="J213" i="11"/>
  <c r="E213" i="11"/>
  <c r="D213" i="11" s="1"/>
  <c r="K225" i="11"/>
  <c r="L200" i="13"/>
  <c r="E193" i="11"/>
  <c r="D193" i="11" s="1"/>
  <c r="J193" i="11"/>
  <c r="K205" i="11"/>
  <c r="L201" i="13"/>
  <c r="L202" i="13"/>
  <c r="E212" i="11"/>
  <c r="D212" i="11" s="1"/>
  <c r="J212" i="11"/>
  <c r="K224" i="11"/>
  <c r="L210" i="13"/>
  <c r="K234" i="11"/>
  <c r="E222" i="11"/>
  <c r="D222" i="11" s="1"/>
  <c r="J222" i="11"/>
  <c r="L181" i="13"/>
  <c r="J171" i="11"/>
  <c r="E171" i="11"/>
  <c r="D171" i="11" s="1"/>
  <c r="K183" i="11"/>
  <c r="J235" i="11"/>
  <c r="E235" i="11"/>
  <c r="D235" i="11" s="1"/>
  <c r="K247" i="11"/>
  <c r="J160" i="11"/>
  <c r="E160" i="11"/>
  <c r="D160" i="11" s="1"/>
  <c r="K172" i="11"/>
  <c r="K157" i="12"/>
  <c r="M150" i="13"/>
  <c r="D221" i="12" l="1"/>
  <c r="J220" i="12"/>
  <c r="J216" i="11"/>
  <c r="E216" i="11"/>
  <c r="D216" i="11" s="1"/>
  <c r="K228" i="11"/>
  <c r="L171" i="13"/>
  <c r="L204" i="13"/>
  <c r="J183" i="11"/>
  <c r="E183" i="11"/>
  <c r="D183" i="11" s="1"/>
  <c r="K195" i="11"/>
  <c r="L213" i="13"/>
  <c r="K246" i="11"/>
  <c r="E234" i="11"/>
  <c r="D234" i="11" s="1"/>
  <c r="J234" i="11"/>
  <c r="J226" i="11"/>
  <c r="E226" i="11"/>
  <c r="D226" i="11" s="1"/>
  <c r="K238" i="11"/>
  <c r="L214" i="13"/>
  <c r="J194" i="11"/>
  <c r="E194" i="11"/>
  <c r="D194" i="11" s="1"/>
  <c r="K206" i="11"/>
  <c r="L160" i="13"/>
  <c r="L182" i="13"/>
  <c r="J239" i="11"/>
  <c r="E239" i="11"/>
  <c r="D239" i="11" s="1"/>
  <c r="K251" i="11"/>
  <c r="E247" i="11"/>
  <c r="D247" i="11" s="1"/>
  <c r="J247" i="11"/>
  <c r="K259" i="11"/>
  <c r="J224" i="11"/>
  <c r="E224" i="11"/>
  <c r="D224" i="11" s="1"/>
  <c r="K236" i="11"/>
  <c r="J225" i="11"/>
  <c r="E225" i="11"/>
  <c r="D225" i="11" s="1"/>
  <c r="K237" i="11"/>
  <c r="L212" i="13"/>
  <c r="J205" i="11"/>
  <c r="E205" i="11"/>
  <c r="D205" i="11" s="1"/>
  <c r="K217" i="11"/>
  <c r="J161" i="11"/>
  <c r="E161" i="11"/>
  <c r="D161" i="11" s="1"/>
  <c r="K173" i="11"/>
  <c r="J172" i="11"/>
  <c r="E172" i="11"/>
  <c r="D172" i="11" s="1"/>
  <c r="K184" i="11"/>
  <c r="L193" i="13"/>
  <c r="K158" i="12"/>
  <c r="M151" i="13"/>
  <c r="D222" i="12" l="1"/>
  <c r="J221" i="12"/>
  <c r="E195" i="11"/>
  <c r="D195" i="11" s="1"/>
  <c r="J195" i="11"/>
  <c r="K207" i="11"/>
  <c r="E206" i="11"/>
  <c r="D206" i="11" s="1"/>
  <c r="J206" i="11"/>
  <c r="K218" i="11"/>
  <c r="J217" i="11"/>
  <c r="E217" i="11"/>
  <c r="D217" i="11" s="1"/>
  <c r="K229" i="11"/>
  <c r="L194" i="13"/>
  <c r="E259" i="11"/>
  <c r="D259" i="11" s="1"/>
  <c r="J259" i="11"/>
  <c r="K271" i="11"/>
  <c r="L205" i="13"/>
  <c r="L172" i="13"/>
  <c r="J236" i="11"/>
  <c r="E236" i="11"/>
  <c r="D236" i="11" s="1"/>
  <c r="K248" i="11"/>
  <c r="L183" i="13"/>
  <c r="J251" i="11"/>
  <c r="E251" i="11"/>
  <c r="D251" i="11" s="1"/>
  <c r="K263" i="11"/>
  <c r="J237" i="11"/>
  <c r="E237" i="11"/>
  <c r="D237" i="11" s="1"/>
  <c r="K249" i="11"/>
  <c r="K258" i="11"/>
  <c r="J246" i="11"/>
  <c r="E246" i="11"/>
  <c r="D246" i="11" s="1"/>
  <c r="J184" i="11"/>
  <c r="E184" i="11"/>
  <c r="D184" i="11" s="1"/>
  <c r="K196" i="11"/>
  <c r="J173" i="11"/>
  <c r="E173" i="11"/>
  <c r="D173" i="11" s="1"/>
  <c r="K185" i="11"/>
  <c r="L161" i="13"/>
  <c r="V15" i="13" s="1"/>
  <c r="J228" i="11"/>
  <c r="E228" i="11"/>
  <c r="D228" i="11" s="1"/>
  <c r="K240" i="11"/>
  <c r="T15" i="11"/>
  <c r="V15" i="11" s="1"/>
  <c r="E238" i="11"/>
  <c r="D238" i="11" s="1"/>
  <c r="J238" i="11"/>
  <c r="K250" i="11"/>
  <c r="L216" i="13"/>
  <c r="K159" i="12"/>
  <c r="M152" i="13"/>
  <c r="D223" i="12" l="1"/>
  <c r="J222" i="12"/>
  <c r="L222" i="13" s="1"/>
  <c r="L184" i="13"/>
  <c r="J263" i="11"/>
  <c r="E263" i="11"/>
  <c r="D263" i="11" s="1"/>
  <c r="K275" i="11"/>
  <c r="J229" i="11"/>
  <c r="E229" i="11"/>
  <c r="D229" i="11" s="1"/>
  <c r="K241" i="11"/>
  <c r="L217" i="13"/>
  <c r="L206" i="13"/>
  <c r="J248" i="11"/>
  <c r="E248" i="11"/>
  <c r="D248" i="11" s="1"/>
  <c r="K260" i="11"/>
  <c r="L173" i="13"/>
  <c r="E249" i="11"/>
  <c r="D249" i="11" s="1"/>
  <c r="J249" i="11"/>
  <c r="K261" i="11"/>
  <c r="K270" i="11"/>
  <c r="J258" i="11"/>
  <c r="E258" i="11"/>
  <c r="D258" i="11" s="1"/>
  <c r="J240" i="11"/>
  <c r="E240" i="11"/>
  <c r="D240" i="11" s="1"/>
  <c r="K252" i="11"/>
  <c r="E207" i="11"/>
  <c r="D207" i="11" s="1"/>
  <c r="J207" i="11"/>
  <c r="K219" i="11"/>
  <c r="J271" i="11"/>
  <c r="E271" i="11"/>
  <c r="D271" i="11" s="1"/>
  <c r="K283" i="11"/>
  <c r="J218" i="11"/>
  <c r="E218" i="11"/>
  <c r="D218" i="11" s="1"/>
  <c r="K230" i="11"/>
  <c r="L195" i="13"/>
  <c r="T16" i="11"/>
  <c r="V16" i="11" s="1"/>
  <c r="J185" i="11"/>
  <c r="E185" i="11"/>
  <c r="D185" i="11" s="1"/>
  <c r="K197" i="11"/>
  <c r="E250" i="11"/>
  <c r="D250" i="11" s="1"/>
  <c r="J250" i="11"/>
  <c r="K262" i="11"/>
  <c r="J196" i="11"/>
  <c r="E196" i="11"/>
  <c r="D196" i="11" s="1"/>
  <c r="K208" i="11"/>
  <c r="K160" i="12"/>
  <c r="M153" i="13"/>
  <c r="D224" i="12" l="1"/>
  <c r="J223" i="12"/>
  <c r="L223" i="13" s="1"/>
  <c r="J275" i="11"/>
  <c r="E275" i="11"/>
  <c r="D275" i="11" s="1"/>
  <c r="K287" i="11"/>
  <c r="J208" i="11"/>
  <c r="E208" i="11"/>
  <c r="D208" i="11" s="1"/>
  <c r="K220" i="11"/>
  <c r="L196" i="13"/>
  <c r="L218" i="13"/>
  <c r="J262" i="11"/>
  <c r="E262" i="11"/>
  <c r="D262" i="11" s="1"/>
  <c r="K274" i="11"/>
  <c r="J283" i="11"/>
  <c r="E283" i="11"/>
  <c r="D283" i="11" s="1"/>
  <c r="K295" i="11"/>
  <c r="J241" i="11"/>
  <c r="E241" i="11"/>
  <c r="D241" i="11" s="1"/>
  <c r="K253" i="11"/>
  <c r="J219" i="11"/>
  <c r="E219" i="11"/>
  <c r="D219" i="11" s="1"/>
  <c r="K231" i="11"/>
  <c r="E261" i="11"/>
  <c r="D261" i="11" s="1"/>
  <c r="J261" i="11"/>
  <c r="K273" i="11"/>
  <c r="L207" i="13"/>
  <c r="E260" i="11"/>
  <c r="D260" i="11" s="1"/>
  <c r="J260" i="11"/>
  <c r="K272" i="11"/>
  <c r="L185" i="13"/>
  <c r="J252" i="11"/>
  <c r="E252" i="11"/>
  <c r="D252" i="11" s="1"/>
  <c r="K264" i="11"/>
  <c r="K282" i="11"/>
  <c r="E270" i="11"/>
  <c r="D270" i="11" s="1"/>
  <c r="J270" i="11"/>
  <c r="T17" i="11"/>
  <c r="V17" i="11" s="1"/>
  <c r="J230" i="11"/>
  <c r="E230" i="11"/>
  <c r="D230" i="11" s="1"/>
  <c r="K242" i="11"/>
  <c r="E197" i="11"/>
  <c r="D197" i="11" s="1"/>
  <c r="J197" i="11"/>
  <c r="K209" i="11"/>
  <c r="V16" i="13"/>
  <c r="K161" i="12"/>
  <c r="M154" i="13"/>
  <c r="D225" i="12" l="1"/>
  <c r="J224" i="12"/>
  <c r="L224" i="13" s="1"/>
  <c r="J209" i="11"/>
  <c r="E209" i="11"/>
  <c r="D209" i="11" s="1"/>
  <c r="K221" i="11"/>
  <c r="L197" i="13"/>
  <c r="L219" i="13"/>
  <c r="K294" i="11"/>
  <c r="E282" i="11"/>
  <c r="D282" i="11" s="1"/>
  <c r="J282" i="11"/>
  <c r="J295" i="11"/>
  <c r="E295" i="11"/>
  <c r="D295" i="11" s="1"/>
  <c r="K307" i="11"/>
  <c r="J264" i="11"/>
  <c r="E264" i="11"/>
  <c r="D264" i="11" s="1"/>
  <c r="K276" i="11"/>
  <c r="J253" i="11"/>
  <c r="E253" i="11"/>
  <c r="D253" i="11" s="1"/>
  <c r="K265" i="11"/>
  <c r="E274" i="11"/>
  <c r="D274" i="11" s="1"/>
  <c r="J274" i="11"/>
  <c r="K286" i="11"/>
  <c r="J220" i="11"/>
  <c r="E220" i="11"/>
  <c r="D220" i="11" s="1"/>
  <c r="K232" i="11"/>
  <c r="L208" i="13"/>
  <c r="J242" i="11"/>
  <c r="E242" i="11"/>
  <c r="D242" i="11" s="1"/>
  <c r="K254" i="11"/>
  <c r="V17" i="13"/>
  <c r="E287" i="11"/>
  <c r="D287" i="11" s="1"/>
  <c r="J287" i="11"/>
  <c r="K299" i="11"/>
  <c r="J272" i="11"/>
  <c r="E272" i="11"/>
  <c r="D272" i="11" s="1"/>
  <c r="K284" i="11"/>
  <c r="E273" i="11"/>
  <c r="D273" i="11" s="1"/>
  <c r="J273" i="11"/>
  <c r="K285" i="11"/>
  <c r="T18" i="11"/>
  <c r="V18" i="11" s="1"/>
  <c r="J231" i="11"/>
  <c r="E231" i="11"/>
  <c r="D231" i="11" s="1"/>
  <c r="K243" i="11"/>
  <c r="K162" i="12"/>
  <c r="M155" i="13"/>
  <c r="D226" i="12" l="1"/>
  <c r="J225" i="12"/>
  <c r="L225" i="13" s="1"/>
  <c r="E243" i="11"/>
  <c r="D243" i="11" s="1"/>
  <c r="J243" i="11"/>
  <c r="K255" i="11"/>
  <c r="J232" i="11"/>
  <c r="E232" i="11"/>
  <c r="D232" i="11" s="1"/>
  <c r="K244" i="11"/>
  <c r="L220" i="13"/>
  <c r="K306" i="11"/>
  <c r="E294" i="11"/>
  <c r="D294" i="11" s="1"/>
  <c r="J294" i="11"/>
  <c r="J254" i="11"/>
  <c r="E254" i="11"/>
  <c r="D254" i="11" s="1"/>
  <c r="K266" i="11"/>
  <c r="J285" i="11"/>
  <c r="E285" i="11"/>
  <c r="D285" i="11" s="1"/>
  <c r="K297" i="11"/>
  <c r="J265" i="11"/>
  <c r="E265" i="11"/>
  <c r="D265" i="11" s="1"/>
  <c r="K277" i="11"/>
  <c r="E221" i="11"/>
  <c r="D221" i="11" s="1"/>
  <c r="J221" i="11"/>
  <c r="K233" i="11"/>
  <c r="E284" i="11"/>
  <c r="D284" i="11" s="1"/>
  <c r="J284" i="11"/>
  <c r="K296" i="11"/>
  <c r="J286" i="11"/>
  <c r="E286" i="11"/>
  <c r="D286" i="11" s="1"/>
  <c r="K298" i="11"/>
  <c r="L209" i="13"/>
  <c r="J276" i="11"/>
  <c r="E276" i="11"/>
  <c r="D276" i="11" s="1"/>
  <c r="K288" i="11"/>
  <c r="V18" i="13"/>
  <c r="J307" i="11"/>
  <c r="E307" i="11"/>
  <c r="D307" i="11" s="1"/>
  <c r="K319" i="11"/>
  <c r="J299" i="11"/>
  <c r="E299" i="11"/>
  <c r="D299" i="11" s="1"/>
  <c r="K311" i="11"/>
  <c r="K163" i="12"/>
  <c r="M156" i="13"/>
  <c r="D227" i="12" l="1"/>
  <c r="J226" i="12"/>
  <c r="L226" i="13" s="1"/>
  <c r="L221" i="13"/>
  <c r="J255" i="11"/>
  <c r="E255" i="11"/>
  <c r="D255" i="11" s="1"/>
  <c r="K267" i="11"/>
  <c r="J244" i="11"/>
  <c r="E244" i="11"/>
  <c r="D244" i="11" s="1"/>
  <c r="K256" i="11"/>
  <c r="J277" i="11"/>
  <c r="E277" i="11"/>
  <c r="D277" i="11" s="1"/>
  <c r="K289" i="11"/>
  <c r="J266" i="11"/>
  <c r="E266" i="11"/>
  <c r="D266" i="11" s="1"/>
  <c r="K278" i="11"/>
  <c r="K318" i="11"/>
  <c r="E306" i="11"/>
  <c r="D306" i="11" s="1"/>
  <c r="J306" i="11"/>
  <c r="J311" i="11"/>
  <c r="E311" i="11"/>
  <c r="D311" i="11" s="1"/>
  <c r="K323" i="11"/>
  <c r="J319" i="11"/>
  <c r="E319" i="11"/>
  <c r="D319" i="11" s="1"/>
  <c r="K331" i="11"/>
  <c r="J296" i="11"/>
  <c r="E296" i="11"/>
  <c r="D296" i="11" s="1"/>
  <c r="K308" i="11"/>
  <c r="E233" i="11"/>
  <c r="D233" i="11" s="1"/>
  <c r="J233" i="11"/>
  <c r="K245" i="11"/>
  <c r="E288" i="11"/>
  <c r="D288" i="11" s="1"/>
  <c r="J288" i="11"/>
  <c r="K300" i="11"/>
  <c r="J297" i="11"/>
  <c r="E297" i="11"/>
  <c r="D297" i="11" s="1"/>
  <c r="K309" i="11"/>
  <c r="V19" i="13"/>
  <c r="J298" i="11"/>
  <c r="E298" i="11"/>
  <c r="D298" i="11" s="1"/>
  <c r="K310" i="11"/>
  <c r="K164" i="12"/>
  <c r="M157" i="13"/>
  <c r="D228" i="12" l="1"/>
  <c r="J227" i="12"/>
  <c r="L227" i="13" s="1"/>
  <c r="E289" i="11"/>
  <c r="D289" i="11" s="1"/>
  <c r="J289" i="11"/>
  <c r="K301" i="11"/>
  <c r="E300" i="11"/>
  <c r="D300" i="11" s="1"/>
  <c r="J300" i="11"/>
  <c r="K312" i="11"/>
  <c r="J310" i="11"/>
  <c r="E310" i="11"/>
  <c r="D310" i="11" s="1"/>
  <c r="K322" i="11"/>
  <c r="E256" i="11"/>
  <c r="D256" i="11" s="1"/>
  <c r="J256" i="11"/>
  <c r="K268" i="11"/>
  <c r="J308" i="11"/>
  <c r="E308" i="11"/>
  <c r="D308" i="11" s="1"/>
  <c r="K320" i="11"/>
  <c r="J323" i="11"/>
  <c r="E323" i="11"/>
  <c r="D323" i="11" s="1"/>
  <c r="K335" i="11"/>
  <c r="E267" i="11"/>
  <c r="D267" i="11" s="1"/>
  <c r="J267" i="11"/>
  <c r="K279" i="11"/>
  <c r="J309" i="11"/>
  <c r="E309" i="11"/>
  <c r="D309" i="11" s="1"/>
  <c r="K321" i="11"/>
  <c r="E331" i="11"/>
  <c r="D331" i="11" s="1"/>
  <c r="J331" i="11"/>
  <c r="K343" i="11"/>
  <c r="K330" i="11"/>
  <c r="E318" i="11"/>
  <c r="D318" i="11" s="1"/>
  <c r="J318" i="11"/>
  <c r="J245" i="11"/>
  <c r="E245" i="11"/>
  <c r="D245" i="11" s="1"/>
  <c r="K257" i="11"/>
  <c r="E278" i="11"/>
  <c r="D278" i="11" s="1"/>
  <c r="J278" i="11"/>
  <c r="K290" i="11"/>
  <c r="K165" i="12"/>
  <c r="M158" i="13"/>
  <c r="D229" i="12" l="1"/>
  <c r="J228" i="12"/>
  <c r="L228" i="13" s="1"/>
  <c r="J290" i="11"/>
  <c r="E290" i="11"/>
  <c r="D290" i="11" s="1"/>
  <c r="K302" i="11"/>
  <c r="J312" i="11"/>
  <c r="E312" i="11"/>
  <c r="D312" i="11" s="1"/>
  <c r="K324" i="11"/>
  <c r="J321" i="11"/>
  <c r="E321" i="11"/>
  <c r="D321" i="11" s="1"/>
  <c r="K333" i="11"/>
  <c r="J335" i="11"/>
  <c r="E335" i="11"/>
  <c r="D335" i="11" s="1"/>
  <c r="K347" i="11"/>
  <c r="J320" i="11"/>
  <c r="E320" i="11"/>
  <c r="D320" i="11" s="1"/>
  <c r="K332" i="11"/>
  <c r="J257" i="11"/>
  <c r="E257" i="11"/>
  <c r="D257" i="11" s="1"/>
  <c r="K269" i="11"/>
  <c r="J322" i="11"/>
  <c r="E322" i="11"/>
  <c r="D322" i="11" s="1"/>
  <c r="K334" i="11"/>
  <c r="J301" i="11"/>
  <c r="E301" i="11"/>
  <c r="D301" i="11" s="1"/>
  <c r="K313" i="11"/>
  <c r="K342" i="11"/>
  <c r="E330" i="11"/>
  <c r="D330" i="11" s="1"/>
  <c r="J330" i="11"/>
  <c r="T22" i="11"/>
  <c r="J268" i="11"/>
  <c r="E268" i="11"/>
  <c r="D268" i="11" s="1"/>
  <c r="K280" i="11"/>
  <c r="E279" i="11"/>
  <c r="D279" i="11" s="1"/>
  <c r="J279" i="11"/>
  <c r="K291" i="11"/>
  <c r="J343" i="11"/>
  <c r="E343" i="11"/>
  <c r="D343" i="11" s="1"/>
  <c r="K355" i="11"/>
  <c r="K166" i="12"/>
  <c r="M159" i="13"/>
  <c r="D230" i="12" l="1"/>
  <c r="J229" i="12"/>
  <c r="L229" i="13" s="1"/>
  <c r="V20" i="13"/>
  <c r="E347" i="11"/>
  <c r="D347" i="11" s="1"/>
  <c r="J347" i="11"/>
  <c r="K359" i="11"/>
  <c r="E269" i="11"/>
  <c r="D269" i="11" s="1"/>
  <c r="J269" i="11"/>
  <c r="T24" i="11" s="1"/>
  <c r="K281" i="11"/>
  <c r="E324" i="11"/>
  <c r="D324" i="11" s="1"/>
  <c r="J324" i="11"/>
  <c r="K336" i="11"/>
  <c r="J333" i="11"/>
  <c r="E333" i="11"/>
  <c r="D333" i="11" s="1"/>
  <c r="K345" i="11"/>
  <c r="J313" i="11"/>
  <c r="E313" i="11"/>
  <c r="D313" i="11" s="1"/>
  <c r="K325" i="11"/>
  <c r="J291" i="11"/>
  <c r="E291" i="11"/>
  <c r="D291" i="11" s="1"/>
  <c r="K303" i="11"/>
  <c r="E334" i="11"/>
  <c r="D334" i="11" s="1"/>
  <c r="J334" i="11"/>
  <c r="K346" i="11"/>
  <c r="J355" i="11"/>
  <c r="E355" i="11"/>
  <c r="D355" i="11" s="1"/>
  <c r="K367" i="11"/>
  <c r="E280" i="11"/>
  <c r="D280" i="11" s="1"/>
  <c r="J280" i="11"/>
  <c r="K292" i="11"/>
  <c r="E302" i="11"/>
  <c r="D302" i="11" s="1"/>
  <c r="J302" i="11"/>
  <c r="K314" i="11"/>
  <c r="T23" i="11"/>
  <c r="V23" i="11" s="1"/>
  <c r="J332" i="11"/>
  <c r="E332" i="11"/>
  <c r="D332" i="11" s="1"/>
  <c r="K344" i="11"/>
  <c r="K354" i="11"/>
  <c r="E342" i="11"/>
  <c r="D342" i="11" s="1"/>
  <c r="J342" i="11"/>
  <c r="K167" i="12"/>
  <c r="E150" i="12"/>
  <c r="M160" i="13"/>
  <c r="D231" i="12" l="1"/>
  <c r="J230" i="12"/>
  <c r="L230" i="13" s="1"/>
  <c r="J303" i="11"/>
  <c r="E303" i="11"/>
  <c r="D303" i="11" s="1"/>
  <c r="K315" i="11"/>
  <c r="J281" i="11"/>
  <c r="T25" i="11" s="1"/>
  <c r="V25" i="11" s="1"/>
  <c r="E281" i="11"/>
  <c r="D281" i="11" s="1"/>
  <c r="K293" i="11"/>
  <c r="J345" i="11"/>
  <c r="E345" i="11"/>
  <c r="D345" i="11" s="1"/>
  <c r="K357" i="11"/>
  <c r="J325" i="11"/>
  <c r="E325" i="11"/>
  <c r="D325" i="11" s="1"/>
  <c r="K337" i="11"/>
  <c r="E359" i="11"/>
  <c r="D359" i="11" s="1"/>
  <c r="J359" i="11"/>
  <c r="K371" i="11"/>
  <c r="K366" i="11"/>
  <c r="E354" i="11"/>
  <c r="D354" i="11" s="1"/>
  <c r="J354" i="11"/>
  <c r="J344" i="11"/>
  <c r="E344" i="11"/>
  <c r="D344" i="11" s="1"/>
  <c r="K356" i="11"/>
  <c r="J336" i="11"/>
  <c r="E336" i="11"/>
  <c r="D336" i="11" s="1"/>
  <c r="K348" i="11"/>
  <c r="E292" i="11"/>
  <c r="D292" i="11" s="1"/>
  <c r="J292" i="11"/>
  <c r="K304" i="11"/>
  <c r="J346" i="11"/>
  <c r="E346" i="11"/>
  <c r="D346" i="11" s="1"/>
  <c r="K358" i="11"/>
  <c r="E314" i="11"/>
  <c r="D314" i="11" s="1"/>
  <c r="J314" i="11"/>
  <c r="K326" i="11"/>
  <c r="V24" i="11"/>
  <c r="J367" i="11"/>
  <c r="E367" i="11"/>
  <c r="D367" i="11" s="1"/>
  <c r="K379" i="11"/>
  <c r="K168" i="12"/>
  <c r="E152" i="12"/>
  <c r="E151" i="12"/>
  <c r="M161" i="13"/>
  <c r="D232" i="12" l="1"/>
  <c r="J231" i="12"/>
  <c r="L231" i="13" s="1"/>
  <c r="J371" i="11"/>
  <c r="E371" i="11"/>
  <c r="D371" i="11" s="1"/>
  <c r="K383" i="11"/>
  <c r="J357" i="11"/>
  <c r="E357" i="11"/>
  <c r="D357" i="11" s="1"/>
  <c r="K369" i="11"/>
  <c r="E304" i="11"/>
  <c r="D304" i="11" s="1"/>
  <c r="J304" i="11"/>
  <c r="K316" i="11"/>
  <c r="K378" i="11"/>
  <c r="E366" i="11"/>
  <c r="D366" i="11" s="1"/>
  <c r="J366" i="11"/>
  <c r="J337" i="11"/>
  <c r="E337" i="11"/>
  <c r="D337" i="11" s="1"/>
  <c r="K349" i="11"/>
  <c r="J348" i="11"/>
  <c r="E348" i="11"/>
  <c r="D348" i="11" s="1"/>
  <c r="K360" i="11"/>
  <c r="J379" i="11"/>
  <c r="E379" i="11"/>
  <c r="D379" i="11" s="1"/>
  <c r="K391" i="11"/>
  <c r="E315" i="11"/>
  <c r="D315" i="11" s="1"/>
  <c r="J315" i="11"/>
  <c r="K327" i="11"/>
  <c r="J356" i="11"/>
  <c r="E356" i="11"/>
  <c r="D356" i="11" s="1"/>
  <c r="K368" i="11"/>
  <c r="J326" i="11"/>
  <c r="E326" i="11"/>
  <c r="D326" i="11" s="1"/>
  <c r="K338" i="11"/>
  <c r="J358" i="11"/>
  <c r="E358" i="11"/>
  <c r="D358" i="11" s="1"/>
  <c r="K370" i="11"/>
  <c r="J293" i="11"/>
  <c r="E293" i="11"/>
  <c r="D293" i="11" s="1"/>
  <c r="K305" i="11"/>
  <c r="K169" i="12"/>
  <c r="E153" i="12"/>
  <c r="M162" i="13"/>
  <c r="D233" i="12" l="1"/>
  <c r="J232" i="12"/>
  <c r="L232" i="13" s="1"/>
  <c r="E369" i="11"/>
  <c r="D369" i="11" s="1"/>
  <c r="J369" i="11"/>
  <c r="K381" i="11"/>
  <c r="J349" i="11"/>
  <c r="E349" i="11"/>
  <c r="D349" i="11" s="1"/>
  <c r="K361" i="11"/>
  <c r="E305" i="11"/>
  <c r="D305" i="11" s="1"/>
  <c r="J305" i="11"/>
  <c r="K317" i="11"/>
  <c r="J360" i="11"/>
  <c r="E360" i="11"/>
  <c r="D360" i="11" s="1"/>
  <c r="K372" i="11"/>
  <c r="J391" i="11"/>
  <c r="E391" i="11"/>
  <c r="D391" i="11" s="1"/>
  <c r="K403" i="11"/>
  <c r="J327" i="11"/>
  <c r="E327" i="11"/>
  <c r="D327" i="11" s="1"/>
  <c r="K339" i="11"/>
  <c r="E338" i="11"/>
  <c r="D338" i="11" s="1"/>
  <c r="J338" i="11"/>
  <c r="K350" i="11"/>
  <c r="E383" i="11"/>
  <c r="D383" i="11" s="1"/>
  <c r="J383" i="11"/>
  <c r="K395" i="11"/>
  <c r="E316" i="11"/>
  <c r="D316" i="11" s="1"/>
  <c r="J316" i="11"/>
  <c r="K328" i="11"/>
  <c r="J368" i="11"/>
  <c r="E368" i="11"/>
  <c r="D368" i="11" s="1"/>
  <c r="K380" i="11"/>
  <c r="J370" i="11"/>
  <c r="E370" i="11"/>
  <c r="D370" i="11" s="1"/>
  <c r="K382" i="11"/>
  <c r="K390" i="11"/>
  <c r="E378" i="11"/>
  <c r="D378" i="11" s="1"/>
  <c r="J378" i="11"/>
  <c r="K170" i="12"/>
  <c r="M163" i="13"/>
  <c r="D234" i="12" l="1"/>
  <c r="J233" i="12"/>
  <c r="L233" i="13" s="1"/>
  <c r="J403" i="11"/>
  <c r="E403" i="11"/>
  <c r="D403" i="11" s="1"/>
  <c r="K415" i="11"/>
  <c r="J317" i="11"/>
  <c r="E317" i="11"/>
  <c r="D317" i="11" s="1"/>
  <c r="K329" i="11"/>
  <c r="E328" i="11"/>
  <c r="D328" i="11" s="1"/>
  <c r="J328" i="11"/>
  <c r="K340" i="11"/>
  <c r="E339" i="11"/>
  <c r="D339" i="11" s="1"/>
  <c r="J339" i="11"/>
  <c r="K351" i="11"/>
  <c r="K402" i="11"/>
  <c r="E390" i="11"/>
  <c r="D390" i="11" s="1"/>
  <c r="J390" i="11"/>
  <c r="E361" i="11"/>
  <c r="D361" i="11" s="1"/>
  <c r="J361" i="11"/>
  <c r="K373" i="11"/>
  <c r="E382" i="11"/>
  <c r="D382" i="11" s="1"/>
  <c r="J382" i="11"/>
  <c r="K394" i="11"/>
  <c r="J350" i="11"/>
  <c r="E350" i="11"/>
  <c r="D350" i="11" s="1"/>
  <c r="K362" i="11"/>
  <c r="J395" i="11"/>
  <c r="E395" i="11"/>
  <c r="D395" i="11" s="1"/>
  <c r="K407" i="11"/>
  <c r="J381" i="11"/>
  <c r="E381" i="11"/>
  <c r="D381" i="11" s="1"/>
  <c r="K393" i="11"/>
  <c r="J380" i="11"/>
  <c r="E380" i="11"/>
  <c r="D380" i="11" s="1"/>
  <c r="K392" i="11"/>
  <c r="J372" i="11"/>
  <c r="E372" i="11"/>
  <c r="D372" i="11" s="1"/>
  <c r="K384" i="11"/>
  <c r="K171" i="12"/>
  <c r="E154" i="12"/>
  <c r="E155" i="12"/>
  <c r="M164" i="13"/>
  <c r="D235" i="12" l="1"/>
  <c r="J234" i="12"/>
  <c r="L234" i="13" s="1"/>
  <c r="J392" i="11"/>
  <c r="E392" i="11"/>
  <c r="D392" i="11" s="1"/>
  <c r="K404" i="11"/>
  <c r="J415" i="11"/>
  <c r="E415" i="11"/>
  <c r="D415" i="11" s="1"/>
  <c r="K427" i="11"/>
  <c r="J351" i="11"/>
  <c r="E351" i="11"/>
  <c r="D351" i="11" s="1"/>
  <c r="K363" i="11"/>
  <c r="E373" i="11"/>
  <c r="D373" i="11" s="1"/>
  <c r="J373" i="11"/>
  <c r="K385" i="11"/>
  <c r="E340" i="11"/>
  <c r="D340" i="11" s="1"/>
  <c r="J340" i="11"/>
  <c r="K352" i="11"/>
  <c r="J407" i="11"/>
  <c r="E407" i="11"/>
  <c r="D407" i="11" s="1"/>
  <c r="K419" i="11"/>
  <c r="J384" i="11"/>
  <c r="E384" i="11"/>
  <c r="D384" i="11" s="1"/>
  <c r="K396" i="11"/>
  <c r="T28" i="11"/>
  <c r="J362" i="11"/>
  <c r="E362" i="11"/>
  <c r="D362" i="11" s="1"/>
  <c r="K374" i="11"/>
  <c r="K414" i="11"/>
  <c r="J402" i="11"/>
  <c r="E402" i="11"/>
  <c r="D402" i="11" s="1"/>
  <c r="J394" i="11"/>
  <c r="E394" i="11"/>
  <c r="D394" i="11" s="1"/>
  <c r="K406" i="11"/>
  <c r="J393" i="11"/>
  <c r="E393" i="11"/>
  <c r="D393" i="11" s="1"/>
  <c r="K405" i="11"/>
  <c r="E329" i="11"/>
  <c r="D329" i="11" s="1"/>
  <c r="J329" i="11"/>
  <c r="K341" i="11"/>
  <c r="K172" i="12"/>
  <c r="M165" i="13"/>
  <c r="D236" i="12" l="1"/>
  <c r="J235" i="12"/>
  <c r="L235" i="13" s="1"/>
  <c r="E396" i="11"/>
  <c r="D396" i="11" s="1"/>
  <c r="J396" i="11"/>
  <c r="K408" i="11"/>
  <c r="J427" i="11"/>
  <c r="E427" i="11"/>
  <c r="D427" i="11" s="1"/>
  <c r="K439" i="11"/>
  <c r="E363" i="11"/>
  <c r="D363" i="11" s="1"/>
  <c r="J363" i="11"/>
  <c r="K375" i="11"/>
  <c r="K426" i="11"/>
  <c r="E414" i="11"/>
  <c r="D414" i="11" s="1"/>
  <c r="J414" i="11"/>
  <c r="J352" i="11"/>
  <c r="E352" i="11"/>
  <c r="D352" i="11" s="1"/>
  <c r="K364" i="11"/>
  <c r="J405" i="11"/>
  <c r="E405" i="11"/>
  <c r="D405" i="11" s="1"/>
  <c r="K417" i="11"/>
  <c r="E406" i="11"/>
  <c r="D406" i="11" s="1"/>
  <c r="J406" i="11"/>
  <c r="K418" i="11"/>
  <c r="J404" i="11"/>
  <c r="E404" i="11"/>
  <c r="D404" i="11" s="1"/>
  <c r="K416" i="11"/>
  <c r="J419" i="11"/>
  <c r="E419" i="11"/>
  <c r="D419" i="11" s="1"/>
  <c r="K431" i="11"/>
  <c r="E374" i="11"/>
  <c r="D374" i="11" s="1"/>
  <c r="J374" i="11"/>
  <c r="K386" i="11"/>
  <c r="E385" i="11"/>
  <c r="D385" i="11" s="1"/>
  <c r="J385" i="11"/>
  <c r="K397" i="11"/>
  <c r="J341" i="11"/>
  <c r="E341" i="11"/>
  <c r="D341" i="11" s="1"/>
  <c r="K353" i="11"/>
  <c r="K173" i="12"/>
  <c r="E156" i="12"/>
  <c r="E157" i="12"/>
  <c r="M166" i="13"/>
  <c r="D237" i="12" l="1"/>
  <c r="J236" i="12"/>
  <c r="L236" i="13" s="1"/>
  <c r="E417" i="11"/>
  <c r="D417" i="11" s="1"/>
  <c r="J417" i="11"/>
  <c r="K429" i="11"/>
  <c r="J397" i="11"/>
  <c r="E397" i="11"/>
  <c r="D397" i="11" s="1"/>
  <c r="K409" i="11"/>
  <c r="J416" i="11"/>
  <c r="E416" i="11"/>
  <c r="D416" i="11" s="1"/>
  <c r="K428" i="11"/>
  <c r="J408" i="11"/>
  <c r="E408" i="11"/>
  <c r="D408" i="11" s="1"/>
  <c r="K420" i="11"/>
  <c r="E439" i="11"/>
  <c r="D439" i="11" s="1"/>
  <c r="J439" i="11"/>
  <c r="K451" i="11"/>
  <c r="J386" i="11"/>
  <c r="E386" i="11"/>
  <c r="D386" i="11" s="1"/>
  <c r="K398" i="11"/>
  <c r="J375" i="11"/>
  <c r="E375" i="11"/>
  <c r="D375" i="11" s="1"/>
  <c r="K387" i="11"/>
  <c r="J353" i="11"/>
  <c r="E353" i="11"/>
  <c r="D353" i="11" s="1"/>
  <c r="K365" i="11"/>
  <c r="J418" i="11"/>
  <c r="E418" i="11"/>
  <c r="D418" i="11" s="1"/>
  <c r="K430" i="11"/>
  <c r="T31" i="11"/>
  <c r="V31" i="11" s="1"/>
  <c r="K438" i="11"/>
  <c r="E426" i="11"/>
  <c r="D426" i="11" s="1"/>
  <c r="J426" i="11"/>
  <c r="J364" i="11"/>
  <c r="E364" i="11"/>
  <c r="D364" i="11" s="1"/>
  <c r="K376" i="11"/>
  <c r="T30" i="11"/>
  <c r="J431" i="11"/>
  <c r="E431" i="11"/>
  <c r="D431" i="11" s="1"/>
  <c r="K443" i="11"/>
  <c r="K174" i="12"/>
  <c r="M167" i="13"/>
  <c r="D238" i="12" l="1"/>
  <c r="J237" i="12"/>
  <c r="L237" i="13" s="1"/>
  <c r="J420" i="11"/>
  <c r="E420" i="11"/>
  <c r="D420" i="11" s="1"/>
  <c r="K432" i="11"/>
  <c r="J398" i="11"/>
  <c r="E398" i="11"/>
  <c r="D398" i="11" s="1"/>
  <c r="K410" i="11"/>
  <c r="E376" i="11"/>
  <c r="D376" i="11" s="1"/>
  <c r="J376" i="11"/>
  <c r="K388" i="11"/>
  <c r="K450" i="11"/>
  <c r="E438" i="11"/>
  <c r="D438" i="11" s="1"/>
  <c r="J438" i="11"/>
  <c r="J429" i="11"/>
  <c r="E429" i="11"/>
  <c r="D429" i="11" s="1"/>
  <c r="K441" i="11"/>
  <c r="J451" i="11"/>
  <c r="E451" i="11"/>
  <c r="D451" i="11" s="1"/>
  <c r="K463" i="11"/>
  <c r="E365" i="11"/>
  <c r="D365" i="11" s="1"/>
  <c r="J365" i="11"/>
  <c r="K377" i="11"/>
  <c r="J428" i="11"/>
  <c r="E428" i="11"/>
  <c r="D428" i="11" s="1"/>
  <c r="K440" i="11"/>
  <c r="J443" i="11"/>
  <c r="E443" i="11"/>
  <c r="D443" i="11" s="1"/>
  <c r="K455" i="11"/>
  <c r="E430" i="11"/>
  <c r="D430" i="11" s="1"/>
  <c r="J430" i="11"/>
  <c r="K442" i="11"/>
  <c r="J409" i="11"/>
  <c r="E409" i="11"/>
  <c r="D409" i="11" s="1"/>
  <c r="K421" i="11"/>
  <c r="J387" i="11"/>
  <c r="E387" i="11"/>
  <c r="D387" i="11" s="1"/>
  <c r="K399" i="11"/>
  <c r="K175" i="12"/>
  <c r="E158" i="12"/>
  <c r="E159" i="12"/>
  <c r="M168" i="13"/>
  <c r="F494" i="3"/>
  <c r="G494" i="3" s="1"/>
  <c r="O494" i="3" s="1"/>
  <c r="H494" i="3"/>
  <c r="I494" i="3"/>
  <c r="F495" i="3"/>
  <c r="H495" i="3"/>
  <c r="G495" i="3" s="1"/>
  <c r="O495" i="3" s="1"/>
  <c r="I495" i="3"/>
  <c r="F496" i="3"/>
  <c r="H496" i="3"/>
  <c r="G496" i="3" s="1"/>
  <c r="O496" i="3" s="1"/>
  <c r="I496" i="3"/>
  <c r="F497" i="3"/>
  <c r="H497" i="3"/>
  <c r="G497" i="3" s="1"/>
  <c r="O497" i="3" s="1"/>
  <c r="I497" i="3"/>
  <c r="F498" i="3"/>
  <c r="N498" i="3" s="1"/>
  <c r="H498" i="3"/>
  <c r="P498" i="3" s="1"/>
  <c r="I498" i="3"/>
  <c r="Q498" i="3" s="1"/>
  <c r="F499" i="3"/>
  <c r="N499" i="3" s="1"/>
  <c r="H499" i="3"/>
  <c r="P499" i="3" s="1"/>
  <c r="I499" i="3"/>
  <c r="Q499" i="3" s="1"/>
  <c r="F500" i="3"/>
  <c r="N500" i="3" s="1"/>
  <c r="H500" i="3"/>
  <c r="P500" i="3" s="1"/>
  <c r="I500" i="3"/>
  <c r="Q500" i="3" s="1"/>
  <c r="F501" i="3"/>
  <c r="N501" i="3" s="1"/>
  <c r="G501" i="3"/>
  <c r="O501" i="3" s="1"/>
  <c r="H501" i="3"/>
  <c r="P501" i="3" s="1"/>
  <c r="I501" i="3"/>
  <c r="I502" i="3" s="1"/>
  <c r="F502" i="3"/>
  <c r="G502" i="3" s="1"/>
  <c r="O502" i="3" s="1"/>
  <c r="H502" i="3"/>
  <c r="F503" i="3"/>
  <c r="H503" i="3"/>
  <c r="F504" i="3"/>
  <c r="H504" i="3"/>
  <c r="F505" i="3"/>
  <c r="H505" i="3"/>
  <c r="N494" i="3"/>
  <c r="P494" i="3"/>
  <c r="Q494" i="3"/>
  <c r="N495" i="3"/>
  <c r="P495" i="3"/>
  <c r="Q495" i="3"/>
  <c r="N496" i="3"/>
  <c r="P496" i="3"/>
  <c r="Q496" i="3"/>
  <c r="N497" i="3"/>
  <c r="P497" i="3"/>
  <c r="Q497" i="3"/>
  <c r="N502" i="3"/>
  <c r="P502" i="3"/>
  <c r="N503" i="3"/>
  <c r="P503" i="3"/>
  <c r="N504" i="3"/>
  <c r="P504" i="3"/>
  <c r="N505" i="3"/>
  <c r="P505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B494" i="3"/>
  <c r="A494" i="3"/>
  <c r="F126" i="3"/>
  <c r="G126" i="3"/>
  <c r="H126" i="3"/>
  <c r="I126" i="3"/>
  <c r="F127" i="3"/>
  <c r="G127" i="3"/>
  <c r="H127" i="3"/>
  <c r="I127" i="3"/>
  <c r="F128" i="3"/>
  <c r="G128" i="3"/>
  <c r="H128" i="3"/>
  <c r="I128" i="3"/>
  <c r="F129" i="3"/>
  <c r="G129" i="3"/>
  <c r="H129" i="3"/>
  <c r="I129" i="3"/>
  <c r="F130" i="3"/>
  <c r="G130" i="3"/>
  <c r="H130" i="3"/>
  <c r="I130" i="3"/>
  <c r="F131" i="3"/>
  <c r="G131" i="3"/>
  <c r="H131" i="3"/>
  <c r="I131" i="3"/>
  <c r="F132" i="3"/>
  <c r="F140" i="3" s="1"/>
  <c r="G132" i="3"/>
  <c r="H132" i="3"/>
  <c r="I132" i="3"/>
  <c r="F133" i="3"/>
  <c r="G133" i="3"/>
  <c r="H133" i="3"/>
  <c r="I133" i="3"/>
  <c r="F134" i="3"/>
  <c r="G134" i="3"/>
  <c r="H134" i="3"/>
  <c r="I134" i="3"/>
  <c r="F135" i="3"/>
  <c r="G135" i="3"/>
  <c r="H135" i="3"/>
  <c r="I135" i="3"/>
  <c r="F136" i="3"/>
  <c r="G136" i="3"/>
  <c r="H136" i="3"/>
  <c r="I136" i="3"/>
  <c r="F137" i="3"/>
  <c r="G137" i="3"/>
  <c r="H137" i="3"/>
  <c r="I137" i="3"/>
  <c r="F138" i="3"/>
  <c r="D239" i="12" l="1"/>
  <c r="J238" i="12"/>
  <c r="L238" i="13" s="1"/>
  <c r="E455" i="11"/>
  <c r="D455" i="11" s="1"/>
  <c r="J455" i="11"/>
  <c r="K467" i="11"/>
  <c r="J410" i="11"/>
  <c r="E410" i="11"/>
  <c r="D410" i="11" s="1"/>
  <c r="K422" i="11"/>
  <c r="J377" i="11"/>
  <c r="E377" i="11"/>
  <c r="D377" i="11" s="1"/>
  <c r="K389" i="11"/>
  <c r="J440" i="11"/>
  <c r="E440" i="11"/>
  <c r="D440" i="11" s="1"/>
  <c r="K452" i="11"/>
  <c r="J463" i="11"/>
  <c r="E463" i="11"/>
  <c r="D463" i="11" s="1"/>
  <c r="K475" i="11"/>
  <c r="E441" i="11"/>
  <c r="D441" i="11" s="1"/>
  <c r="J441" i="11"/>
  <c r="K453" i="11"/>
  <c r="J399" i="11"/>
  <c r="E399" i="11"/>
  <c r="D399" i="11" s="1"/>
  <c r="K411" i="11"/>
  <c r="J421" i="11"/>
  <c r="E421" i="11"/>
  <c r="D421" i="11" s="1"/>
  <c r="K433" i="11"/>
  <c r="E432" i="11"/>
  <c r="D432" i="11" s="1"/>
  <c r="J432" i="11"/>
  <c r="K444" i="11"/>
  <c r="E388" i="11"/>
  <c r="D388" i="11" s="1"/>
  <c r="J388" i="11"/>
  <c r="K400" i="11"/>
  <c r="E442" i="11"/>
  <c r="D442" i="11" s="1"/>
  <c r="J442" i="11"/>
  <c r="K454" i="11"/>
  <c r="K462" i="11"/>
  <c r="J450" i="11"/>
  <c r="E450" i="11"/>
  <c r="D450" i="11" s="1"/>
  <c r="K176" i="12"/>
  <c r="M169" i="13"/>
  <c r="T32" i="11"/>
  <c r="V32" i="11" s="1"/>
  <c r="T19" i="11"/>
  <c r="V19" i="11" s="1"/>
  <c r="T26" i="11"/>
  <c r="V26" i="11" s="1"/>
  <c r="T21" i="11"/>
  <c r="T27" i="11"/>
  <c r="T20" i="11"/>
  <c r="T29" i="11"/>
  <c r="I503" i="3"/>
  <c r="Q502" i="3"/>
  <c r="G498" i="3"/>
  <c r="O498" i="3" s="1"/>
  <c r="Q501" i="3"/>
  <c r="G499" i="3"/>
  <c r="O499" i="3" s="1"/>
  <c r="G500" i="3"/>
  <c r="O500" i="3" s="1"/>
  <c r="F145" i="3"/>
  <c r="F143" i="3"/>
  <c r="F142" i="3"/>
  <c r="F139" i="3"/>
  <c r="F141" i="3"/>
  <c r="F144" i="3"/>
  <c r="D240" i="12" l="1"/>
  <c r="J239" i="12"/>
  <c r="L239" i="13" s="1"/>
  <c r="E389" i="11"/>
  <c r="D389" i="11" s="1"/>
  <c r="J389" i="11"/>
  <c r="K401" i="11"/>
  <c r="J452" i="11"/>
  <c r="E452" i="11"/>
  <c r="D452" i="11" s="1"/>
  <c r="K464" i="11"/>
  <c r="J422" i="11"/>
  <c r="E422" i="11"/>
  <c r="D422" i="11" s="1"/>
  <c r="K434" i="11"/>
  <c r="J411" i="11"/>
  <c r="E411" i="11"/>
  <c r="D411" i="11" s="1"/>
  <c r="K423" i="11"/>
  <c r="J475" i="11"/>
  <c r="E475" i="11"/>
  <c r="D475" i="11" s="1"/>
  <c r="K487" i="11"/>
  <c r="K474" i="11"/>
  <c r="E462" i="11"/>
  <c r="D462" i="11" s="1"/>
  <c r="J462" i="11"/>
  <c r="J454" i="11"/>
  <c r="E454" i="11"/>
  <c r="D454" i="11" s="1"/>
  <c r="K466" i="11"/>
  <c r="E400" i="11"/>
  <c r="D400" i="11" s="1"/>
  <c r="J400" i="11"/>
  <c r="K412" i="11"/>
  <c r="J453" i="11"/>
  <c r="E453" i="11"/>
  <c r="D453" i="11" s="1"/>
  <c r="K465" i="11"/>
  <c r="J433" i="11"/>
  <c r="E433" i="11"/>
  <c r="D433" i="11" s="1"/>
  <c r="K445" i="11"/>
  <c r="T33" i="11"/>
  <c r="V33" i="11" s="1"/>
  <c r="J467" i="11"/>
  <c r="E467" i="11"/>
  <c r="D467" i="11" s="1"/>
  <c r="K479" i="11"/>
  <c r="J444" i="11"/>
  <c r="E444" i="11"/>
  <c r="D444" i="11" s="1"/>
  <c r="K456" i="11"/>
  <c r="V20" i="11"/>
  <c r="V29" i="11"/>
  <c r="V30" i="11"/>
  <c r="V27" i="11"/>
  <c r="V28" i="11"/>
  <c r="V21" i="11"/>
  <c r="V22" i="11"/>
  <c r="K177" i="12"/>
  <c r="E160" i="12"/>
  <c r="M170" i="13"/>
  <c r="I504" i="3"/>
  <c r="Q503" i="3"/>
  <c r="G503" i="3"/>
  <c r="O503" i="3" s="1"/>
  <c r="D241" i="12" l="1"/>
  <c r="J240" i="12"/>
  <c r="L240" i="13" s="1"/>
  <c r="J456" i="11"/>
  <c r="E456" i="11"/>
  <c r="D456" i="11" s="1"/>
  <c r="K468" i="11"/>
  <c r="J487" i="11"/>
  <c r="E487" i="11"/>
  <c r="D487" i="11" s="1"/>
  <c r="K499" i="11"/>
  <c r="K486" i="11"/>
  <c r="E474" i="11"/>
  <c r="D474" i="11" s="1"/>
  <c r="J474" i="11"/>
  <c r="J434" i="11"/>
  <c r="E434" i="11"/>
  <c r="D434" i="11" s="1"/>
  <c r="K446" i="11"/>
  <c r="J465" i="11"/>
  <c r="E465" i="11"/>
  <c r="D465" i="11" s="1"/>
  <c r="K477" i="11"/>
  <c r="J423" i="11"/>
  <c r="E423" i="11"/>
  <c r="D423" i="11" s="1"/>
  <c r="K435" i="11"/>
  <c r="J412" i="11"/>
  <c r="E412" i="11"/>
  <c r="D412" i="11" s="1"/>
  <c r="K424" i="11"/>
  <c r="E466" i="11"/>
  <c r="D466" i="11" s="1"/>
  <c r="J466" i="11"/>
  <c r="K478" i="11"/>
  <c r="J479" i="11"/>
  <c r="E479" i="11"/>
  <c r="D479" i="11" s="1"/>
  <c r="K491" i="11"/>
  <c r="J401" i="11"/>
  <c r="E401" i="11"/>
  <c r="D401" i="11" s="1"/>
  <c r="K413" i="11"/>
  <c r="T34" i="11"/>
  <c r="V34" i="11" s="1"/>
  <c r="E464" i="11"/>
  <c r="D464" i="11" s="1"/>
  <c r="J464" i="11"/>
  <c r="K476" i="11"/>
  <c r="J445" i="11"/>
  <c r="E445" i="11"/>
  <c r="D445" i="11" s="1"/>
  <c r="K457" i="11"/>
  <c r="K178" i="12"/>
  <c r="E161" i="12"/>
  <c r="M171" i="13"/>
  <c r="I505" i="3"/>
  <c r="Q504" i="3"/>
  <c r="G504" i="3"/>
  <c r="O504" i="3" s="1"/>
  <c r="D242" i="12" l="1"/>
  <c r="J241" i="12"/>
  <c r="L241" i="13" s="1"/>
  <c r="J446" i="11"/>
  <c r="E446" i="11"/>
  <c r="D446" i="11" s="1"/>
  <c r="K458" i="11"/>
  <c r="E499" i="11"/>
  <c r="D499" i="11" s="1"/>
  <c r="J499" i="11"/>
  <c r="K511" i="11"/>
  <c r="E491" i="11"/>
  <c r="D491" i="11" s="1"/>
  <c r="J491" i="11"/>
  <c r="K503" i="11"/>
  <c r="E457" i="11"/>
  <c r="D457" i="11" s="1"/>
  <c r="J457" i="11"/>
  <c r="K469" i="11"/>
  <c r="E476" i="11"/>
  <c r="D476" i="11" s="1"/>
  <c r="J476" i="11"/>
  <c r="K488" i="11"/>
  <c r="E435" i="11"/>
  <c r="D435" i="11" s="1"/>
  <c r="J435" i="11"/>
  <c r="K447" i="11"/>
  <c r="J478" i="11"/>
  <c r="E478" i="11"/>
  <c r="D478" i="11" s="1"/>
  <c r="K490" i="11"/>
  <c r="K498" i="11"/>
  <c r="E486" i="11"/>
  <c r="D486" i="11" s="1"/>
  <c r="J486" i="11"/>
  <c r="T35" i="11"/>
  <c r="V35" i="11" s="1"/>
  <c r="E424" i="11"/>
  <c r="D424" i="11" s="1"/>
  <c r="J424" i="11"/>
  <c r="K436" i="11"/>
  <c r="J477" i="11"/>
  <c r="E477" i="11"/>
  <c r="D477" i="11" s="1"/>
  <c r="K489" i="11"/>
  <c r="J413" i="11"/>
  <c r="E413" i="11"/>
  <c r="D413" i="11" s="1"/>
  <c r="K425" i="11"/>
  <c r="J468" i="11"/>
  <c r="E468" i="11"/>
  <c r="D468" i="11" s="1"/>
  <c r="K480" i="11"/>
  <c r="K179" i="12"/>
  <c r="E163" i="12"/>
  <c r="E162" i="12"/>
  <c r="M172" i="13"/>
  <c r="Q505" i="3"/>
  <c r="G505" i="3"/>
  <c r="O505" i="3" s="1"/>
  <c r="D243" i="12" l="1"/>
  <c r="J242" i="12"/>
  <c r="L242" i="13" s="1"/>
  <c r="J480" i="11"/>
  <c r="E480" i="11"/>
  <c r="D480" i="11" s="1"/>
  <c r="K492" i="11"/>
  <c r="J458" i="11"/>
  <c r="E458" i="11"/>
  <c r="D458" i="11" s="1"/>
  <c r="K470" i="11"/>
  <c r="J436" i="11"/>
  <c r="E436" i="11"/>
  <c r="D436" i="11" s="1"/>
  <c r="K448" i="11"/>
  <c r="E488" i="11"/>
  <c r="D488" i="11" s="1"/>
  <c r="J488" i="11"/>
  <c r="K500" i="11"/>
  <c r="E511" i="11"/>
  <c r="D511" i="11" s="1"/>
  <c r="J511" i="11"/>
  <c r="E503" i="11"/>
  <c r="D503" i="11" s="1"/>
  <c r="J503" i="11"/>
  <c r="K515" i="11"/>
  <c r="T36" i="11"/>
  <c r="V36" i="11" s="1"/>
  <c r="J489" i="11"/>
  <c r="E489" i="11"/>
  <c r="D489" i="11" s="1"/>
  <c r="K501" i="11"/>
  <c r="J425" i="11"/>
  <c r="T37" i="11" s="1"/>
  <c r="V37" i="11" s="1"/>
  <c r="E425" i="11"/>
  <c r="D425" i="11" s="1"/>
  <c r="K437" i="11"/>
  <c r="J469" i="11"/>
  <c r="E469" i="11"/>
  <c r="D469" i="11" s="1"/>
  <c r="K481" i="11"/>
  <c r="J447" i="11"/>
  <c r="E447" i="11"/>
  <c r="D447" i="11" s="1"/>
  <c r="K459" i="11"/>
  <c r="K510" i="11"/>
  <c r="J498" i="11"/>
  <c r="E498" i="11"/>
  <c r="D498" i="11" s="1"/>
  <c r="J490" i="11"/>
  <c r="E490" i="11"/>
  <c r="D490" i="11" s="1"/>
  <c r="K502" i="11"/>
  <c r="K180" i="12"/>
  <c r="M173" i="13"/>
  <c r="D244" i="12" l="1"/>
  <c r="J243" i="12"/>
  <c r="L243" i="13" s="1"/>
  <c r="J501" i="11"/>
  <c r="E501" i="11"/>
  <c r="D501" i="11" s="1"/>
  <c r="K513" i="11"/>
  <c r="J515" i="11"/>
  <c r="E515" i="11"/>
  <c r="D515" i="11" s="1"/>
  <c r="E459" i="11"/>
  <c r="D459" i="11" s="1"/>
  <c r="J459" i="11"/>
  <c r="K471" i="11"/>
  <c r="E448" i="11"/>
  <c r="D448" i="11" s="1"/>
  <c r="J448" i="11"/>
  <c r="K460" i="11"/>
  <c r="J437" i="11"/>
  <c r="E437" i="11"/>
  <c r="D437" i="11" s="1"/>
  <c r="K449" i="11"/>
  <c r="E510" i="11"/>
  <c r="D510" i="11" s="1"/>
  <c r="J510" i="11"/>
  <c r="J500" i="11"/>
  <c r="E500" i="11"/>
  <c r="D500" i="11" s="1"/>
  <c r="K512" i="11"/>
  <c r="J492" i="11"/>
  <c r="E492" i="11"/>
  <c r="D492" i="11" s="1"/>
  <c r="K504" i="11"/>
  <c r="E502" i="11"/>
  <c r="D502" i="11" s="1"/>
  <c r="J502" i="11"/>
  <c r="K514" i="11"/>
  <c r="E470" i="11"/>
  <c r="D470" i="11" s="1"/>
  <c r="J470" i="11"/>
  <c r="K482" i="11"/>
  <c r="E481" i="11"/>
  <c r="D481" i="11" s="1"/>
  <c r="J481" i="11"/>
  <c r="K493" i="11"/>
  <c r="K181" i="12"/>
  <c r="E165" i="12"/>
  <c r="E164" i="12"/>
  <c r="M174" i="13"/>
  <c r="D245" i="12" l="1"/>
  <c r="J244" i="12"/>
  <c r="L244" i="13" s="1"/>
  <c r="J493" i="11"/>
  <c r="E493" i="11"/>
  <c r="D493" i="11" s="1"/>
  <c r="K505" i="11"/>
  <c r="J460" i="11"/>
  <c r="E460" i="11"/>
  <c r="D460" i="11" s="1"/>
  <c r="K472" i="11"/>
  <c r="J482" i="11"/>
  <c r="E482" i="11"/>
  <c r="D482" i="11" s="1"/>
  <c r="K494" i="11"/>
  <c r="J504" i="11"/>
  <c r="E504" i="11"/>
  <c r="D504" i="11" s="1"/>
  <c r="K516" i="11"/>
  <c r="E471" i="11"/>
  <c r="D471" i="11" s="1"/>
  <c r="J471" i="11"/>
  <c r="K483" i="11"/>
  <c r="E449" i="11"/>
  <c r="D449" i="11" s="1"/>
  <c r="J449" i="11"/>
  <c r="T39" i="11" s="1"/>
  <c r="K461" i="11"/>
  <c r="J513" i="11"/>
  <c r="E513" i="11"/>
  <c r="D513" i="11" s="1"/>
  <c r="E514" i="11"/>
  <c r="D514" i="11" s="1"/>
  <c r="J514" i="11"/>
  <c r="J512" i="11"/>
  <c r="E512" i="11"/>
  <c r="D512" i="11" s="1"/>
  <c r="T38" i="11"/>
  <c r="V38" i="11" s="1"/>
  <c r="K182" i="12"/>
  <c r="M175" i="13"/>
  <c r="D246" i="12" l="1"/>
  <c r="J245" i="12"/>
  <c r="L245" i="13" s="1"/>
  <c r="E483" i="11"/>
  <c r="D483" i="11" s="1"/>
  <c r="J483" i="11"/>
  <c r="K495" i="11"/>
  <c r="J494" i="11"/>
  <c r="E494" i="11"/>
  <c r="D494" i="11" s="1"/>
  <c r="K506" i="11"/>
  <c r="V39" i="11"/>
  <c r="E472" i="11"/>
  <c r="D472" i="11" s="1"/>
  <c r="J472" i="11"/>
  <c r="K484" i="11"/>
  <c r="J516" i="11"/>
  <c r="E516" i="11"/>
  <c r="D516" i="11" s="1"/>
  <c r="J461" i="11"/>
  <c r="E461" i="11"/>
  <c r="D461" i="11" s="1"/>
  <c r="K473" i="11"/>
  <c r="J505" i="11"/>
  <c r="E505" i="11"/>
  <c r="D505" i="11" s="1"/>
  <c r="K517" i="11"/>
  <c r="K183" i="12"/>
  <c r="E167" i="12"/>
  <c r="E166" i="12"/>
  <c r="M176" i="13"/>
  <c r="D247" i="12" l="1"/>
  <c r="J246" i="12"/>
  <c r="L246" i="13" s="1"/>
  <c r="J484" i="11"/>
  <c r="E484" i="11"/>
  <c r="D484" i="11" s="1"/>
  <c r="K496" i="11"/>
  <c r="J517" i="11"/>
  <c r="E517" i="11"/>
  <c r="D517" i="11" s="1"/>
  <c r="J495" i="11"/>
  <c r="E495" i="11"/>
  <c r="D495" i="11" s="1"/>
  <c r="K507" i="11"/>
  <c r="J506" i="11"/>
  <c r="E506" i="11"/>
  <c r="D506" i="11" s="1"/>
  <c r="E473" i="11"/>
  <c r="D473" i="11" s="1"/>
  <c r="J473" i="11"/>
  <c r="T41" i="11" s="1"/>
  <c r="K485" i="11"/>
  <c r="T40" i="11"/>
  <c r="V40" i="11" s="1"/>
  <c r="K184" i="12"/>
  <c r="M177" i="13"/>
  <c r="D248" i="12" l="1"/>
  <c r="J247" i="12"/>
  <c r="L247" i="13" s="1"/>
  <c r="J496" i="11"/>
  <c r="E496" i="11"/>
  <c r="D496" i="11" s="1"/>
  <c r="K508" i="11"/>
  <c r="T42" i="11"/>
  <c r="V42" i="11" s="1"/>
  <c r="V41" i="11"/>
  <c r="J485" i="11"/>
  <c r="E485" i="11"/>
  <c r="D485" i="11" s="1"/>
  <c r="K497" i="11"/>
  <c r="J507" i="11"/>
  <c r="E507" i="11"/>
  <c r="D507" i="11" s="1"/>
  <c r="K185" i="12"/>
  <c r="E168" i="12"/>
  <c r="M178" i="13"/>
  <c r="D249" i="12" l="1"/>
  <c r="J248" i="12"/>
  <c r="L248" i="13" s="1"/>
  <c r="E497" i="11"/>
  <c r="D497" i="11" s="1"/>
  <c r="J497" i="11"/>
  <c r="K509" i="11"/>
  <c r="E508" i="11"/>
  <c r="D508" i="11" s="1"/>
  <c r="J508" i="11"/>
  <c r="K186" i="12"/>
  <c r="E169" i="12"/>
  <c r="M179" i="13"/>
  <c r="D250" i="12" l="1"/>
  <c r="J249" i="12"/>
  <c r="L249" i="13" s="1"/>
  <c r="J509" i="11"/>
  <c r="E509" i="11"/>
  <c r="D509" i="11" s="1"/>
  <c r="K187" i="12"/>
  <c r="E170" i="12"/>
  <c r="E171" i="12"/>
  <c r="M180" i="13"/>
  <c r="D251" i="12" l="1"/>
  <c r="J250" i="12"/>
  <c r="L250" i="13" s="1"/>
  <c r="K188" i="12"/>
  <c r="M181" i="13"/>
  <c r="D252" i="12" l="1"/>
  <c r="J251" i="12"/>
  <c r="L251" i="13" s="1"/>
  <c r="K189" i="12"/>
  <c r="E172" i="12"/>
  <c r="M182" i="13"/>
  <c r="D253" i="12" l="1"/>
  <c r="J252" i="12"/>
  <c r="L252" i="13" s="1"/>
  <c r="K190" i="12"/>
  <c r="E173" i="12"/>
  <c r="M183" i="13"/>
  <c r="D254" i="12" l="1"/>
  <c r="J253" i="12"/>
  <c r="L253" i="13" s="1"/>
  <c r="K191" i="12"/>
  <c r="E174" i="12"/>
  <c r="E175" i="12"/>
  <c r="M184" i="13"/>
  <c r="D255" i="12" l="1"/>
  <c r="J254" i="12"/>
  <c r="L254" i="13" s="1"/>
  <c r="K192" i="12"/>
  <c r="M185" i="13"/>
  <c r="D256" i="12" l="1"/>
  <c r="J255" i="12"/>
  <c r="L255" i="13" s="1"/>
  <c r="K193" i="12"/>
  <c r="E176" i="12"/>
  <c r="E177" i="12"/>
  <c r="M186" i="13"/>
  <c r="D257" i="12" l="1"/>
  <c r="J256" i="12"/>
  <c r="L256" i="13" s="1"/>
  <c r="K194" i="12"/>
  <c r="M187" i="13"/>
  <c r="D258" i="12" l="1"/>
  <c r="J257" i="12"/>
  <c r="L257" i="13" s="1"/>
  <c r="K195" i="12"/>
  <c r="E178" i="12"/>
  <c r="M188" i="13"/>
  <c r="D259" i="12" l="1"/>
  <c r="J258" i="12"/>
  <c r="L258" i="13" s="1"/>
  <c r="K196" i="12"/>
  <c r="E179" i="12"/>
  <c r="M189" i="13"/>
  <c r="D260" i="12" l="1"/>
  <c r="J259" i="12"/>
  <c r="L259" i="13" s="1"/>
  <c r="K197" i="12"/>
  <c r="E180" i="12"/>
  <c r="E181" i="12"/>
  <c r="M190" i="13"/>
  <c r="D261" i="12" l="1"/>
  <c r="J260" i="12"/>
  <c r="L260" i="13" s="1"/>
  <c r="K198" i="12"/>
  <c r="E182" i="12"/>
  <c r="M191" i="13"/>
  <c r="D262" i="12" l="1"/>
  <c r="J261" i="12"/>
  <c r="L261" i="13" s="1"/>
  <c r="K199" i="12"/>
  <c r="M192" i="13"/>
  <c r="D263" i="12" l="1"/>
  <c r="J262" i="12"/>
  <c r="L262" i="13" s="1"/>
  <c r="K200" i="12"/>
  <c r="E183" i="12"/>
  <c r="E184" i="12"/>
  <c r="M193" i="13"/>
  <c r="D264" i="12" l="1"/>
  <c r="J263" i="12"/>
  <c r="L263" i="13" s="1"/>
  <c r="K201" i="12"/>
  <c r="E185" i="12"/>
  <c r="M194" i="13"/>
  <c r="D265" i="12" l="1"/>
  <c r="J264" i="12"/>
  <c r="L264" i="13" s="1"/>
  <c r="K202" i="12"/>
  <c r="E186" i="12"/>
  <c r="M195" i="13"/>
  <c r="D266" i="12" l="1"/>
  <c r="J265" i="12"/>
  <c r="L265" i="13" s="1"/>
  <c r="V23" i="13"/>
  <c r="K203" i="12"/>
  <c r="M196" i="13"/>
  <c r="D267" i="12" l="1"/>
  <c r="J266" i="12"/>
  <c r="L266" i="13" s="1"/>
  <c r="K204" i="12"/>
  <c r="E187" i="12"/>
  <c r="E188" i="12"/>
  <c r="M197" i="13"/>
  <c r="D268" i="12" l="1"/>
  <c r="J267" i="12"/>
  <c r="L267" i="13" s="1"/>
  <c r="K205" i="12"/>
  <c r="M198" i="13"/>
  <c r="D269" i="12" l="1"/>
  <c r="J268" i="12"/>
  <c r="L268" i="13" s="1"/>
  <c r="K206" i="12"/>
  <c r="E190" i="12"/>
  <c r="E189" i="12"/>
  <c r="M199" i="13"/>
  <c r="D270" i="12" l="1"/>
  <c r="J269" i="12"/>
  <c r="L269" i="13" s="1"/>
  <c r="K207" i="12"/>
  <c r="M200" i="13"/>
  <c r="D271" i="12" l="1"/>
  <c r="J270" i="12"/>
  <c r="L270" i="13" s="1"/>
  <c r="K208" i="12"/>
  <c r="E191" i="12"/>
  <c r="M201" i="13"/>
  <c r="D272" i="12" l="1"/>
  <c r="J271" i="12"/>
  <c r="L271" i="13" s="1"/>
  <c r="K209" i="12"/>
  <c r="E192" i="12"/>
  <c r="M202" i="13"/>
  <c r="D273" i="12" l="1"/>
  <c r="J272" i="12"/>
  <c r="L272" i="13" s="1"/>
  <c r="K210" i="12"/>
  <c r="E193" i="12"/>
  <c r="E194" i="12"/>
  <c r="M203" i="13"/>
  <c r="D274" i="12" l="1"/>
  <c r="J273" i="12"/>
  <c r="L273" i="13" s="1"/>
  <c r="K211" i="12"/>
  <c r="M204" i="13"/>
  <c r="D275" i="12" l="1"/>
  <c r="J274" i="12"/>
  <c r="L274" i="13" s="1"/>
  <c r="K212" i="12"/>
  <c r="E195" i="12"/>
  <c r="M205" i="13"/>
  <c r="D276" i="12" l="1"/>
  <c r="J275" i="12"/>
  <c r="L275" i="13" s="1"/>
  <c r="K213" i="12"/>
  <c r="E196" i="12"/>
  <c r="M206" i="13"/>
  <c r="D277" i="12" l="1"/>
  <c r="J276" i="12"/>
  <c r="L276" i="13" s="1"/>
  <c r="K214" i="12"/>
  <c r="E197" i="12"/>
  <c r="M207" i="13"/>
  <c r="D278" i="12" l="1"/>
  <c r="J277" i="12"/>
  <c r="L277" i="13" s="1"/>
  <c r="K215" i="12"/>
  <c r="E198" i="12"/>
  <c r="E199" i="12"/>
  <c r="M208" i="13"/>
  <c r="D279" i="12" l="1"/>
  <c r="J278" i="12"/>
  <c r="L278" i="13" s="1"/>
  <c r="K216" i="12"/>
  <c r="E200" i="12"/>
  <c r="M209" i="13"/>
  <c r="D280" i="12" l="1"/>
  <c r="J279" i="12"/>
  <c r="L279" i="13" s="1"/>
  <c r="K217" i="12"/>
  <c r="E201" i="12"/>
  <c r="M210" i="13"/>
  <c r="D281" i="12" l="1"/>
  <c r="J280" i="12"/>
  <c r="L280" i="13" s="1"/>
  <c r="K218" i="12"/>
  <c r="M211" i="13"/>
  <c r="D282" i="12" l="1"/>
  <c r="J281" i="12"/>
  <c r="L281" i="13" s="1"/>
  <c r="K219" i="12"/>
  <c r="E202" i="12"/>
  <c r="M212" i="13"/>
  <c r="D283" i="12" l="1"/>
  <c r="J282" i="12"/>
  <c r="L282" i="13" s="1"/>
  <c r="K220" i="12"/>
  <c r="E203" i="12"/>
  <c r="M213" i="13"/>
  <c r="D284" i="12" l="1"/>
  <c r="J283" i="12"/>
  <c r="L283" i="13" s="1"/>
  <c r="K221" i="12"/>
  <c r="E204" i="12"/>
  <c r="M214" i="13"/>
  <c r="D285" i="12" l="1"/>
  <c r="J284" i="12"/>
  <c r="L284" i="13" s="1"/>
  <c r="K222" i="12"/>
  <c r="E205" i="12"/>
  <c r="M215" i="13"/>
  <c r="D286" i="12" l="1"/>
  <c r="J285" i="12"/>
  <c r="L285" i="13" s="1"/>
  <c r="K223" i="12"/>
  <c r="E206" i="12"/>
  <c r="M216" i="13"/>
  <c r="D287" i="12" l="1"/>
  <c r="J286" i="12"/>
  <c r="L286" i="13" s="1"/>
  <c r="K224" i="12"/>
  <c r="E207" i="12"/>
  <c r="M217" i="13"/>
  <c r="D288" i="12" l="1"/>
  <c r="J287" i="12"/>
  <c r="L287" i="13" s="1"/>
  <c r="K225" i="12"/>
  <c r="E208" i="12"/>
  <c r="M218" i="13"/>
  <c r="D289" i="12" l="1"/>
  <c r="J288" i="12"/>
  <c r="L288" i="13" s="1"/>
  <c r="K226" i="12"/>
  <c r="E209" i="12"/>
  <c r="E210" i="12"/>
  <c r="M219" i="13"/>
  <c r="D290" i="12" l="1"/>
  <c r="J289" i="12"/>
  <c r="L289" i="13" s="1"/>
  <c r="K227" i="12"/>
  <c r="E211" i="12"/>
  <c r="M220" i="13"/>
  <c r="D291" i="12" l="1"/>
  <c r="J290" i="12"/>
  <c r="L290" i="13" s="1"/>
  <c r="K228" i="12"/>
  <c r="E212" i="12"/>
  <c r="M221" i="13"/>
  <c r="D292" i="12" l="1"/>
  <c r="J291" i="12"/>
  <c r="L291" i="13" s="1"/>
  <c r="K229" i="12"/>
  <c r="M222" i="13"/>
  <c r="D110" i="5"/>
  <c r="E110" i="5"/>
  <c r="F110" i="5"/>
  <c r="G110" i="5"/>
  <c r="D111" i="5"/>
  <c r="E111" i="5"/>
  <c r="F111" i="5"/>
  <c r="G111" i="5"/>
  <c r="D112" i="5"/>
  <c r="E112" i="5"/>
  <c r="F112" i="5"/>
  <c r="G112" i="5"/>
  <c r="D113" i="5"/>
  <c r="E113" i="5"/>
  <c r="F113" i="5"/>
  <c r="G113" i="5"/>
  <c r="D114" i="5"/>
  <c r="E114" i="5"/>
  <c r="F114" i="5"/>
  <c r="G114" i="5"/>
  <c r="D115" i="5"/>
  <c r="E115" i="5"/>
  <c r="F115" i="5"/>
  <c r="G115" i="5"/>
  <c r="D116" i="5"/>
  <c r="E116" i="5"/>
  <c r="F116" i="5"/>
  <c r="G116" i="5"/>
  <c r="D117" i="5"/>
  <c r="E117" i="5"/>
  <c r="F117" i="5"/>
  <c r="G117" i="5"/>
  <c r="D118" i="5"/>
  <c r="E118" i="5"/>
  <c r="F118" i="5"/>
  <c r="G118" i="5"/>
  <c r="D119" i="5"/>
  <c r="E119" i="5"/>
  <c r="F119" i="5"/>
  <c r="G119" i="5"/>
  <c r="D120" i="5"/>
  <c r="E120" i="5"/>
  <c r="F120" i="5"/>
  <c r="G120" i="5"/>
  <c r="D121" i="5"/>
  <c r="E121" i="5"/>
  <c r="F121" i="5"/>
  <c r="G121" i="5"/>
  <c r="D122" i="5"/>
  <c r="E122" i="5"/>
  <c r="F122" i="5"/>
  <c r="G122" i="5"/>
  <c r="D123" i="5"/>
  <c r="E123" i="5"/>
  <c r="F123" i="5"/>
  <c r="G123" i="5"/>
  <c r="D124" i="5"/>
  <c r="E124" i="5"/>
  <c r="F124" i="5"/>
  <c r="G124" i="5"/>
  <c r="D125" i="5"/>
  <c r="E125" i="5"/>
  <c r="F125" i="5"/>
  <c r="G125" i="5"/>
  <c r="D293" i="12" l="1"/>
  <c r="J292" i="12"/>
  <c r="L292" i="13" s="1"/>
  <c r="K230" i="12"/>
  <c r="E213" i="12"/>
  <c r="M223" i="13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294" i="12" l="1"/>
  <c r="J293" i="12"/>
  <c r="L293" i="13" s="1"/>
  <c r="K231" i="12"/>
  <c r="E214" i="12"/>
  <c r="M224" i="13"/>
  <c r="AN112" i="3"/>
  <c r="AN113" i="3"/>
  <c r="AN111" i="3"/>
  <c r="AL112" i="3"/>
  <c r="AL113" i="3"/>
  <c r="AL111" i="3"/>
  <c r="D295" i="12" l="1"/>
  <c r="J294" i="12"/>
  <c r="L294" i="13" s="1"/>
  <c r="K232" i="12"/>
  <c r="E215" i="12"/>
  <c r="M225" i="13"/>
  <c r="F108" i="3"/>
  <c r="G108" i="3"/>
  <c r="H108" i="3"/>
  <c r="I108" i="3"/>
  <c r="F109" i="3"/>
  <c r="G109" i="3"/>
  <c r="H109" i="3"/>
  <c r="I109" i="3"/>
  <c r="F110" i="3"/>
  <c r="G110" i="3"/>
  <c r="H110" i="3"/>
  <c r="I110" i="3"/>
  <c r="F111" i="3"/>
  <c r="G111" i="3"/>
  <c r="H111" i="3"/>
  <c r="I111" i="3"/>
  <c r="F112" i="3"/>
  <c r="G112" i="3"/>
  <c r="H112" i="3"/>
  <c r="I112" i="3"/>
  <c r="F113" i="3"/>
  <c r="G113" i="3"/>
  <c r="H113" i="3"/>
  <c r="I113" i="3"/>
  <c r="F114" i="3"/>
  <c r="G114" i="3"/>
  <c r="H114" i="3"/>
  <c r="I114" i="3"/>
  <c r="F115" i="3"/>
  <c r="G115" i="3"/>
  <c r="H115" i="3"/>
  <c r="I115" i="3"/>
  <c r="F116" i="3"/>
  <c r="G116" i="3"/>
  <c r="H116" i="3"/>
  <c r="I116" i="3"/>
  <c r="F117" i="3"/>
  <c r="G117" i="3"/>
  <c r="H117" i="3"/>
  <c r="I117" i="3"/>
  <c r="F118" i="3"/>
  <c r="G118" i="3"/>
  <c r="H118" i="3"/>
  <c r="I118" i="3"/>
  <c r="F119" i="3"/>
  <c r="G119" i="3"/>
  <c r="H119" i="3"/>
  <c r="I119" i="3"/>
  <c r="F120" i="3"/>
  <c r="G120" i="3"/>
  <c r="H120" i="3"/>
  <c r="I120" i="3"/>
  <c r="F121" i="3"/>
  <c r="G121" i="3"/>
  <c r="H121" i="3"/>
  <c r="I121" i="3"/>
  <c r="F122" i="3"/>
  <c r="G122" i="3"/>
  <c r="H122" i="3"/>
  <c r="I122" i="3"/>
  <c r="F123" i="3"/>
  <c r="G123" i="3"/>
  <c r="H123" i="3"/>
  <c r="I123" i="3"/>
  <c r="F124" i="3"/>
  <c r="G124" i="3"/>
  <c r="H124" i="3"/>
  <c r="I124" i="3"/>
  <c r="F125" i="3"/>
  <c r="G125" i="3"/>
  <c r="H125" i="3"/>
  <c r="I125" i="3"/>
  <c r="D296" i="12" l="1"/>
  <c r="J295" i="12"/>
  <c r="L295" i="13" s="1"/>
  <c r="K233" i="12"/>
  <c r="E216" i="12"/>
  <c r="E217" i="12"/>
  <c r="M226" i="13"/>
  <c r="I138" i="3"/>
  <c r="I139" i="3" s="1"/>
  <c r="I140" i="3" s="1"/>
  <c r="I141" i="3" s="1"/>
  <c r="I142" i="3" s="1"/>
  <c r="I143" i="3" s="1"/>
  <c r="I144" i="3" s="1"/>
  <c r="I145" i="3" s="1"/>
  <c r="I146" i="3" s="1"/>
  <c r="I147" i="3" s="1"/>
  <c r="I148" i="3" s="1"/>
  <c r="I149" i="3" s="1"/>
  <c r="I150" i="3" s="1"/>
  <c r="I151" i="3" s="1"/>
  <c r="I152" i="3" s="1"/>
  <c r="I153" i="3" s="1"/>
  <c r="I154" i="3" s="1"/>
  <c r="I155" i="3" s="1"/>
  <c r="I156" i="3" s="1"/>
  <c r="I157" i="3" s="1"/>
  <c r="I158" i="3" s="1"/>
  <c r="I159" i="3" s="1"/>
  <c r="I160" i="3" s="1"/>
  <c r="I161" i="3" s="1"/>
  <c r="I162" i="3" s="1"/>
  <c r="I163" i="3" s="1"/>
  <c r="I164" i="3" s="1"/>
  <c r="I165" i="3" s="1"/>
  <c r="I166" i="3" s="1"/>
  <c r="I167" i="3" s="1"/>
  <c r="I168" i="3" s="1"/>
  <c r="I169" i="3" s="1"/>
  <c r="I170" i="3" s="1"/>
  <c r="I171" i="3" s="1"/>
  <c r="I172" i="3" s="1"/>
  <c r="I173" i="3" s="1"/>
  <c r="I174" i="3" s="1"/>
  <c r="I175" i="3" s="1"/>
  <c r="I176" i="3" s="1"/>
  <c r="I177" i="3" s="1"/>
  <c r="I178" i="3" s="1"/>
  <c r="I179" i="3" s="1"/>
  <c r="I180" i="3" s="1"/>
  <c r="I181" i="3" s="1"/>
  <c r="I182" i="3" s="1"/>
  <c r="I183" i="3" s="1"/>
  <c r="I184" i="3" s="1"/>
  <c r="I185" i="3" s="1"/>
  <c r="I186" i="3" s="1"/>
  <c r="I187" i="3" s="1"/>
  <c r="I188" i="3" s="1"/>
  <c r="I189" i="3" s="1"/>
  <c r="I190" i="3" s="1"/>
  <c r="I191" i="3" s="1"/>
  <c r="I192" i="3" s="1"/>
  <c r="I193" i="3" s="1"/>
  <c r="I194" i="3" s="1"/>
  <c r="I195" i="3" s="1"/>
  <c r="I196" i="3" s="1"/>
  <c r="I197" i="3" s="1"/>
  <c r="I198" i="3" s="1"/>
  <c r="I199" i="3" s="1"/>
  <c r="I200" i="3" s="1"/>
  <c r="I201" i="3" s="1"/>
  <c r="I202" i="3" s="1"/>
  <c r="I203" i="3" s="1"/>
  <c r="I204" i="3" s="1"/>
  <c r="I205" i="3" s="1"/>
  <c r="I206" i="3" s="1"/>
  <c r="I207" i="3" s="1"/>
  <c r="I208" i="3" s="1"/>
  <c r="I209" i="3" s="1"/>
  <c r="I210" i="3" s="1"/>
  <c r="I211" i="3" s="1"/>
  <c r="I212" i="3" s="1"/>
  <c r="I213" i="3" s="1"/>
  <c r="I214" i="3" s="1"/>
  <c r="I215" i="3" s="1"/>
  <c r="I216" i="3" s="1"/>
  <c r="I217" i="3" s="1"/>
  <c r="I218" i="3" s="1"/>
  <c r="I219" i="3" s="1"/>
  <c r="I220" i="3" s="1"/>
  <c r="I221" i="3" s="1"/>
  <c r="I222" i="3" s="1"/>
  <c r="I223" i="3" s="1"/>
  <c r="I224" i="3" s="1"/>
  <c r="I225" i="3" s="1"/>
  <c r="I226" i="3" s="1"/>
  <c r="I227" i="3" s="1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I261" i="3" s="1"/>
  <c r="I262" i="3" s="1"/>
  <c r="I263" i="3" s="1"/>
  <c r="I264" i="3" s="1"/>
  <c r="I265" i="3" s="1"/>
  <c r="I266" i="3" s="1"/>
  <c r="I267" i="3" s="1"/>
  <c r="I268" i="3" s="1"/>
  <c r="I269" i="3" s="1"/>
  <c r="I270" i="3" s="1"/>
  <c r="I271" i="3" s="1"/>
  <c r="I272" i="3" s="1"/>
  <c r="I273" i="3" s="1"/>
  <c r="I274" i="3" s="1"/>
  <c r="I275" i="3" s="1"/>
  <c r="I276" i="3" s="1"/>
  <c r="I277" i="3" s="1"/>
  <c r="I278" i="3" s="1"/>
  <c r="I279" i="3" s="1"/>
  <c r="I280" i="3" s="1"/>
  <c r="I281" i="3" s="1"/>
  <c r="I282" i="3" s="1"/>
  <c r="I283" i="3" s="1"/>
  <c r="I284" i="3" s="1"/>
  <c r="I285" i="3" s="1"/>
  <c r="I286" i="3" s="1"/>
  <c r="I287" i="3" s="1"/>
  <c r="I288" i="3" s="1"/>
  <c r="I289" i="3" s="1"/>
  <c r="I290" i="3" s="1"/>
  <c r="I291" i="3" s="1"/>
  <c r="I292" i="3" s="1"/>
  <c r="I293" i="3" s="1"/>
  <c r="I294" i="3" s="1"/>
  <c r="I295" i="3" s="1"/>
  <c r="I296" i="3" s="1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I308" i="3" s="1"/>
  <c r="I309" i="3" s="1"/>
  <c r="I310" i="3" s="1"/>
  <c r="I311" i="3" s="1"/>
  <c r="I312" i="3" s="1"/>
  <c r="I313" i="3" s="1"/>
  <c r="I314" i="3" s="1"/>
  <c r="I315" i="3" s="1"/>
  <c r="I316" i="3" s="1"/>
  <c r="I317" i="3" s="1"/>
  <c r="I318" i="3" s="1"/>
  <c r="I319" i="3" s="1"/>
  <c r="I320" i="3" s="1"/>
  <c r="I321" i="3" s="1"/>
  <c r="I322" i="3" s="1"/>
  <c r="I323" i="3" s="1"/>
  <c r="I324" i="3" s="1"/>
  <c r="I325" i="3" s="1"/>
  <c r="I326" i="3" s="1"/>
  <c r="I327" i="3" s="1"/>
  <c r="I328" i="3" s="1"/>
  <c r="I329" i="3" s="1"/>
  <c r="I330" i="3" s="1"/>
  <c r="I331" i="3" s="1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I374" i="3" s="1"/>
  <c r="I375" i="3" s="1"/>
  <c r="I376" i="3" s="1"/>
  <c r="I377" i="3" s="1"/>
  <c r="I378" i="3" s="1"/>
  <c r="I379" i="3" s="1"/>
  <c r="I380" i="3" s="1"/>
  <c r="I381" i="3" s="1"/>
  <c r="I382" i="3" s="1"/>
  <c r="I383" i="3" s="1"/>
  <c r="I384" i="3" s="1"/>
  <c r="I385" i="3" s="1"/>
  <c r="I386" i="3" s="1"/>
  <c r="I387" i="3" s="1"/>
  <c r="I388" i="3" s="1"/>
  <c r="I389" i="3" s="1"/>
  <c r="I390" i="3" s="1"/>
  <c r="I391" i="3" s="1"/>
  <c r="I392" i="3" s="1"/>
  <c r="I393" i="3" s="1"/>
  <c r="I394" i="3" s="1"/>
  <c r="I395" i="3" s="1"/>
  <c r="I396" i="3" s="1"/>
  <c r="I397" i="3" s="1"/>
  <c r="I398" i="3" s="1"/>
  <c r="I399" i="3" s="1"/>
  <c r="I400" i="3" s="1"/>
  <c r="I401" i="3" s="1"/>
  <c r="I402" i="3" s="1"/>
  <c r="I403" i="3" s="1"/>
  <c r="I404" i="3" s="1"/>
  <c r="I405" i="3" s="1"/>
  <c r="I406" i="3" s="1"/>
  <c r="I407" i="3" s="1"/>
  <c r="I408" i="3" s="1"/>
  <c r="I409" i="3" s="1"/>
  <c r="I410" i="3" s="1"/>
  <c r="I411" i="3" s="1"/>
  <c r="I412" i="3" s="1"/>
  <c r="I413" i="3" s="1"/>
  <c r="I414" i="3" s="1"/>
  <c r="I415" i="3" s="1"/>
  <c r="I416" i="3" s="1"/>
  <c r="I417" i="3" s="1"/>
  <c r="I418" i="3" s="1"/>
  <c r="I419" i="3" s="1"/>
  <c r="I420" i="3" s="1"/>
  <c r="I421" i="3" s="1"/>
  <c r="I422" i="3" s="1"/>
  <c r="I423" i="3" s="1"/>
  <c r="I424" i="3" s="1"/>
  <c r="I425" i="3" s="1"/>
  <c r="I426" i="3" s="1"/>
  <c r="I427" i="3" s="1"/>
  <c r="I428" i="3" s="1"/>
  <c r="I429" i="3" s="1"/>
  <c r="I430" i="3" s="1"/>
  <c r="I431" i="3" s="1"/>
  <c r="I432" i="3" s="1"/>
  <c r="I433" i="3" s="1"/>
  <c r="I434" i="3" s="1"/>
  <c r="I435" i="3" s="1"/>
  <c r="I436" i="3" s="1"/>
  <c r="I437" i="3" s="1"/>
  <c r="I438" i="3" s="1"/>
  <c r="I439" i="3" s="1"/>
  <c r="I440" i="3" s="1"/>
  <c r="I441" i="3" s="1"/>
  <c r="I442" i="3" s="1"/>
  <c r="I443" i="3" s="1"/>
  <c r="I444" i="3" s="1"/>
  <c r="I445" i="3" s="1"/>
  <c r="I446" i="3" s="1"/>
  <c r="I447" i="3" s="1"/>
  <c r="I448" i="3" s="1"/>
  <c r="I449" i="3" s="1"/>
  <c r="I450" i="3" s="1"/>
  <c r="I451" i="3" s="1"/>
  <c r="I452" i="3" s="1"/>
  <c r="I453" i="3" s="1"/>
  <c r="I454" i="3" s="1"/>
  <c r="I455" i="3" s="1"/>
  <c r="I456" i="3" s="1"/>
  <c r="I457" i="3" s="1"/>
  <c r="I458" i="3" s="1"/>
  <c r="I459" i="3" s="1"/>
  <c r="I460" i="3" s="1"/>
  <c r="I461" i="3" s="1"/>
  <c r="I462" i="3" s="1"/>
  <c r="I463" i="3" s="1"/>
  <c r="I464" i="3" s="1"/>
  <c r="I465" i="3" s="1"/>
  <c r="I466" i="3" s="1"/>
  <c r="I467" i="3" s="1"/>
  <c r="I468" i="3" s="1"/>
  <c r="I469" i="3" s="1"/>
  <c r="I470" i="3" s="1"/>
  <c r="I471" i="3" s="1"/>
  <c r="I472" i="3" s="1"/>
  <c r="I473" i="3" s="1"/>
  <c r="I474" i="3" s="1"/>
  <c r="I475" i="3" s="1"/>
  <c r="I476" i="3" s="1"/>
  <c r="I477" i="3" s="1"/>
  <c r="I478" i="3" s="1"/>
  <c r="I479" i="3" s="1"/>
  <c r="I480" i="3" s="1"/>
  <c r="I481" i="3" s="1"/>
  <c r="I482" i="3" s="1"/>
  <c r="I483" i="3" s="1"/>
  <c r="I484" i="3" s="1"/>
  <c r="I485" i="3" s="1"/>
  <c r="I486" i="3" s="1"/>
  <c r="I487" i="3" s="1"/>
  <c r="I488" i="3" s="1"/>
  <c r="I489" i="3" s="1"/>
  <c r="I490" i="3" s="1"/>
  <c r="I491" i="3" s="1"/>
  <c r="I492" i="3" s="1"/>
  <c r="I493" i="3" s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D150" i="1" s="1"/>
  <c r="E114" i="1"/>
  <c r="D115" i="1"/>
  <c r="D151" i="1" s="1"/>
  <c r="D175" i="1" s="1"/>
  <c r="D199" i="1" s="1"/>
  <c r="D223" i="1" s="1"/>
  <c r="D247" i="1" s="1"/>
  <c r="D271" i="1" s="1"/>
  <c r="D295" i="1" s="1"/>
  <c r="D319" i="1" s="1"/>
  <c r="D343" i="1" s="1"/>
  <c r="D367" i="1" s="1"/>
  <c r="D391" i="1" s="1"/>
  <c r="D415" i="1" s="1"/>
  <c r="D439" i="1" s="1"/>
  <c r="D463" i="1" s="1"/>
  <c r="D487" i="1" s="1"/>
  <c r="D511" i="1" s="1"/>
  <c r="E115" i="1"/>
  <c r="D116" i="1"/>
  <c r="D152" i="1" s="1"/>
  <c r="D176" i="1" s="1"/>
  <c r="D200" i="1" s="1"/>
  <c r="D224" i="1" s="1"/>
  <c r="D248" i="1" s="1"/>
  <c r="D272" i="1" s="1"/>
  <c r="D296" i="1" s="1"/>
  <c r="D320" i="1" s="1"/>
  <c r="D344" i="1" s="1"/>
  <c r="D368" i="1" s="1"/>
  <c r="D392" i="1" s="1"/>
  <c r="D416" i="1" s="1"/>
  <c r="D440" i="1" s="1"/>
  <c r="D464" i="1" s="1"/>
  <c r="D488" i="1" s="1"/>
  <c r="D512" i="1" s="1"/>
  <c r="E116" i="1"/>
  <c r="D117" i="1"/>
  <c r="D153" i="1" s="1"/>
  <c r="D177" i="1" s="1"/>
  <c r="D201" i="1" s="1"/>
  <c r="D225" i="1" s="1"/>
  <c r="D249" i="1" s="1"/>
  <c r="D273" i="1" s="1"/>
  <c r="D297" i="1" s="1"/>
  <c r="D321" i="1" s="1"/>
  <c r="D345" i="1" s="1"/>
  <c r="D369" i="1" s="1"/>
  <c r="D393" i="1" s="1"/>
  <c r="D417" i="1" s="1"/>
  <c r="D441" i="1" s="1"/>
  <c r="D465" i="1" s="1"/>
  <c r="D489" i="1" s="1"/>
  <c r="D513" i="1" s="1"/>
  <c r="E117" i="1"/>
  <c r="D155" i="1"/>
  <c r="D179" i="1" s="1"/>
  <c r="D203" i="1" s="1"/>
  <c r="D227" i="1" s="1"/>
  <c r="D251" i="1" s="1"/>
  <c r="D275" i="1" s="1"/>
  <c r="D299" i="1" s="1"/>
  <c r="D323" i="1" s="1"/>
  <c r="D347" i="1" s="1"/>
  <c r="D371" i="1" s="1"/>
  <c r="D395" i="1" s="1"/>
  <c r="D419" i="1" s="1"/>
  <c r="D443" i="1" s="1"/>
  <c r="D467" i="1" s="1"/>
  <c r="D491" i="1" s="1"/>
  <c r="D515" i="1" s="1"/>
  <c r="D156" i="1"/>
  <c r="D180" i="1" s="1"/>
  <c r="D204" i="1" s="1"/>
  <c r="D228" i="1" s="1"/>
  <c r="D252" i="1" s="1"/>
  <c r="D276" i="1" s="1"/>
  <c r="D300" i="1" s="1"/>
  <c r="D324" i="1" s="1"/>
  <c r="D348" i="1" s="1"/>
  <c r="D372" i="1" s="1"/>
  <c r="D396" i="1" s="1"/>
  <c r="D420" i="1" s="1"/>
  <c r="D444" i="1" s="1"/>
  <c r="D468" i="1" s="1"/>
  <c r="D492" i="1" s="1"/>
  <c r="D516" i="1" s="1"/>
  <c r="D169" i="1"/>
  <c r="D193" i="1" s="1"/>
  <c r="D217" i="1" s="1"/>
  <c r="D241" i="1" s="1"/>
  <c r="D265" i="1" s="1"/>
  <c r="D289" i="1" s="1"/>
  <c r="D313" i="1" s="1"/>
  <c r="D337" i="1" s="1"/>
  <c r="D361" i="1" s="1"/>
  <c r="D385" i="1" s="1"/>
  <c r="D409" i="1" s="1"/>
  <c r="D433" i="1" s="1"/>
  <c r="D457" i="1" s="1"/>
  <c r="D481" i="1" s="1"/>
  <c r="D505" i="1" s="1"/>
  <c r="D171" i="1"/>
  <c r="D195" i="1" s="1"/>
  <c r="D219" i="1" s="1"/>
  <c r="D243" i="1" s="1"/>
  <c r="D267" i="1" s="1"/>
  <c r="D291" i="1" s="1"/>
  <c r="D315" i="1" s="1"/>
  <c r="D339" i="1" s="1"/>
  <c r="D363" i="1" s="1"/>
  <c r="D387" i="1" s="1"/>
  <c r="D411" i="1" s="1"/>
  <c r="D435" i="1" s="1"/>
  <c r="D459" i="1" s="1"/>
  <c r="D483" i="1" s="1"/>
  <c r="D507" i="1" s="1"/>
  <c r="D172" i="1"/>
  <c r="D196" i="1" s="1"/>
  <c r="D220" i="1" s="1"/>
  <c r="D244" i="1" s="1"/>
  <c r="D268" i="1" s="1"/>
  <c r="D292" i="1" s="1"/>
  <c r="D316" i="1" s="1"/>
  <c r="D340" i="1" s="1"/>
  <c r="D364" i="1" s="1"/>
  <c r="D388" i="1" s="1"/>
  <c r="D412" i="1" s="1"/>
  <c r="D436" i="1" s="1"/>
  <c r="D460" i="1" s="1"/>
  <c r="D484" i="1" s="1"/>
  <c r="D508" i="1" s="1"/>
  <c r="D173" i="1"/>
  <c r="D197" i="1" s="1"/>
  <c r="D221" i="1" s="1"/>
  <c r="D245" i="1" s="1"/>
  <c r="D269" i="1" s="1"/>
  <c r="D293" i="1" s="1"/>
  <c r="D317" i="1" s="1"/>
  <c r="D341" i="1" s="1"/>
  <c r="D365" i="1" s="1"/>
  <c r="D389" i="1" s="1"/>
  <c r="D413" i="1" s="1"/>
  <c r="D437" i="1" s="1"/>
  <c r="D461" i="1" s="1"/>
  <c r="D485" i="1" s="1"/>
  <c r="D509" i="1" s="1"/>
  <c r="D297" i="12" l="1"/>
  <c r="J296" i="12"/>
  <c r="L296" i="13" s="1"/>
  <c r="H512" i="1"/>
  <c r="E512" i="1"/>
  <c r="I512" i="1" s="1"/>
  <c r="H505" i="1"/>
  <c r="E505" i="1"/>
  <c r="I505" i="1" s="1"/>
  <c r="E515" i="1"/>
  <c r="I515" i="1" s="1"/>
  <c r="H515" i="1"/>
  <c r="E509" i="1"/>
  <c r="I509" i="1" s="1"/>
  <c r="H509" i="1"/>
  <c r="E511" i="1"/>
  <c r="I511" i="1" s="1"/>
  <c r="H511" i="1"/>
  <c r="E513" i="1"/>
  <c r="I513" i="1" s="1"/>
  <c r="H513" i="1"/>
  <c r="E516" i="1"/>
  <c r="I516" i="1" s="1"/>
  <c r="H516" i="1"/>
  <c r="E508" i="1"/>
  <c r="I508" i="1" s="1"/>
  <c r="H508" i="1"/>
  <c r="H507" i="1"/>
  <c r="E507" i="1"/>
  <c r="I507" i="1" s="1"/>
  <c r="K234" i="12"/>
  <c r="M227" i="13"/>
  <c r="D159" i="1"/>
  <c r="D183" i="1" s="1"/>
  <c r="D207" i="1" s="1"/>
  <c r="D231" i="1" s="1"/>
  <c r="D255" i="1" s="1"/>
  <c r="D279" i="1" s="1"/>
  <c r="D303" i="1" s="1"/>
  <c r="D327" i="1" s="1"/>
  <c r="D351" i="1" s="1"/>
  <c r="D375" i="1" s="1"/>
  <c r="D399" i="1" s="1"/>
  <c r="D423" i="1" s="1"/>
  <c r="D447" i="1" s="1"/>
  <c r="D471" i="1" s="1"/>
  <c r="D495" i="1" s="1"/>
  <c r="D158" i="1"/>
  <c r="D182" i="1" s="1"/>
  <c r="D206" i="1" s="1"/>
  <c r="D230" i="1" s="1"/>
  <c r="D254" i="1" s="1"/>
  <c r="D278" i="1" s="1"/>
  <c r="D302" i="1" s="1"/>
  <c r="D326" i="1" s="1"/>
  <c r="D350" i="1" s="1"/>
  <c r="D374" i="1" s="1"/>
  <c r="D398" i="1" s="1"/>
  <c r="D422" i="1" s="1"/>
  <c r="D446" i="1" s="1"/>
  <c r="D470" i="1" s="1"/>
  <c r="D494" i="1" s="1"/>
  <c r="D174" i="1"/>
  <c r="D198" i="1" s="1"/>
  <c r="D222" i="1" s="1"/>
  <c r="D246" i="1" s="1"/>
  <c r="D270" i="1" s="1"/>
  <c r="D294" i="1" s="1"/>
  <c r="D318" i="1" s="1"/>
  <c r="D342" i="1" s="1"/>
  <c r="D366" i="1" s="1"/>
  <c r="D390" i="1" s="1"/>
  <c r="D414" i="1" s="1"/>
  <c r="D438" i="1" s="1"/>
  <c r="D462" i="1" s="1"/>
  <c r="D486" i="1" s="1"/>
  <c r="D510" i="1" s="1"/>
  <c r="E150" i="1"/>
  <c r="D160" i="1"/>
  <c r="D184" i="1" s="1"/>
  <c r="D208" i="1" s="1"/>
  <c r="D232" i="1" s="1"/>
  <c r="D256" i="1" s="1"/>
  <c r="D280" i="1" s="1"/>
  <c r="D304" i="1" s="1"/>
  <c r="D328" i="1" s="1"/>
  <c r="D352" i="1" s="1"/>
  <c r="D376" i="1" s="1"/>
  <c r="D400" i="1" s="1"/>
  <c r="D424" i="1" s="1"/>
  <c r="D448" i="1" s="1"/>
  <c r="D472" i="1" s="1"/>
  <c r="D496" i="1" s="1"/>
  <c r="D161" i="1"/>
  <c r="D185" i="1" s="1"/>
  <c r="D209" i="1" s="1"/>
  <c r="D233" i="1" s="1"/>
  <c r="D257" i="1" s="1"/>
  <c r="D281" i="1" s="1"/>
  <c r="D305" i="1" s="1"/>
  <c r="D329" i="1" s="1"/>
  <c r="D353" i="1" s="1"/>
  <c r="D377" i="1" s="1"/>
  <c r="D401" i="1" s="1"/>
  <c r="D425" i="1" s="1"/>
  <c r="D449" i="1" s="1"/>
  <c r="D473" i="1" s="1"/>
  <c r="D497" i="1" s="1"/>
  <c r="D170" i="1"/>
  <c r="D194" i="1" s="1"/>
  <c r="D218" i="1" s="1"/>
  <c r="D242" i="1" s="1"/>
  <c r="D266" i="1" s="1"/>
  <c r="D290" i="1" s="1"/>
  <c r="D314" i="1" s="1"/>
  <c r="D338" i="1" s="1"/>
  <c r="D362" i="1" s="1"/>
  <c r="D386" i="1" s="1"/>
  <c r="D410" i="1" s="1"/>
  <c r="D434" i="1" s="1"/>
  <c r="D458" i="1" s="1"/>
  <c r="D482" i="1" s="1"/>
  <c r="D506" i="1" s="1"/>
  <c r="D166" i="1"/>
  <c r="D190" i="1" s="1"/>
  <c r="D214" i="1" s="1"/>
  <c r="D238" i="1" s="1"/>
  <c r="D262" i="1" s="1"/>
  <c r="D286" i="1" s="1"/>
  <c r="D310" i="1" s="1"/>
  <c r="D334" i="1" s="1"/>
  <c r="D358" i="1" s="1"/>
  <c r="D382" i="1" s="1"/>
  <c r="D406" i="1" s="1"/>
  <c r="D430" i="1" s="1"/>
  <c r="D454" i="1" s="1"/>
  <c r="D478" i="1" s="1"/>
  <c r="D502" i="1" s="1"/>
  <c r="D165" i="1"/>
  <c r="D189" i="1" s="1"/>
  <c r="D213" i="1" s="1"/>
  <c r="D237" i="1" s="1"/>
  <c r="D261" i="1" s="1"/>
  <c r="D285" i="1" s="1"/>
  <c r="D309" i="1" s="1"/>
  <c r="D333" i="1" s="1"/>
  <c r="D357" i="1" s="1"/>
  <c r="D381" i="1" s="1"/>
  <c r="D405" i="1" s="1"/>
  <c r="D429" i="1" s="1"/>
  <c r="D453" i="1" s="1"/>
  <c r="D477" i="1" s="1"/>
  <c r="D501" i="1" s="1"/>
  <c r="D157" i="1"/>
  <c r="D181" i="1" s="1"/>
  <c r="D205" i="1" s="1"/>
  <c r="D229" i="1" s="1"/>
  <c r="D253" i="1" s="1"/>
  <c r="D277" i="1" s="1"/>
  <c r="D301" i="1" s="1"/>
  <c r="D325" i="1" s="1"/>
  <c r="D349" i="1" s="1"/>
  <c r="D373" i="1" s="1"/>
  <c r="D397" i="1" s="1"/>
  <c r="D421" i="1" s="1"/>
  <c r="D445" i="1" s="1"/>
  <c r="D469" i="1" s="1"/>
  <c r="D493" i="1" s="1"/>
  <c r="D517" i="1" s="1"/>
  <c r="D154" i="1"/>
  <c r="D178" i="1" s="1"/>
  <c r="D202" i="1" s="1"/>
  <c r="D226" i="1" s="1"/>
  <c r="D250" i="1" s="1"/>
  <c r="D274" i="1" s="1"/>
  <c r="D298" i="1" s="1"/>
  <c r="D322" i="1" s="1"/>
  <c r="D346" i="1" s="1"/>
  <c r="D370" i="1" s="1"/>
  <c r="D394" i="1" s="1"/>
  <c r="D418" i="1" s="1"/>
  <c r="D442" i="1" s="1"/>
  <c r="D466" i="1" s="1"/>
  <c r="D490" i="1" s="1"/>
  <c r="D514" i="1" s="1"/>
  <c r="E151" i="1"/>
  <c r="E173" i="1"/>
  <c r="E156" i="1"/>
  <c r="E155" i="1"/>
  <c r="E153" i="1"/>
  <c r="E152" i="1"/>
  <c r="D298" i="12" l="1"/>
  <c r="J297" i="12"/>
  <c r="L297" i="13" s="1"/>
  <c r="E154" i="1"/>
  <c r="E496" i="1"/>
  <c r="I496" i="1" s="1"/>
  <c r="H496" i="1"/>
  <c r="E510" i="1"/>
  <c r="I510" i="1" s="1"/>
  <c r="H510" i="1"/>
  <c r="E494" i="1"/>
  <c r="I494" i="1" s="1"/>
  <c r="H494" i="1"/>
  <c r="H502" i="1"/>
  <c r="E502" i="1"/>
  <c r="I502" i="1" s="1"/>
  <c r="E495" i="1"/>
  <c r="I495" i="1" s="1"/>
  <c r="H495" i="1"/>
  <c r="E514" i="1"/>
  <c r="I514" i="1" s="1"/>
  <c r="H514" i="1"/>
  <c r="H501" i="1"/>
  <c r="E501" i="1"/>
  <c r="I501" i="1" s="1"/>
  <c r="E506" i="1"/>
  <c r="I506" i="1" s="1"/>
  <c r="H506" i="1"/>
  <c r="E517" i="1"/>
  <c r="I517" i="1" s="1"/>
  <c r="H517" i="1"/>
  <c r="E178" i="1"/>
  <c r="E166" i="1"/>
  <c r="E497" i="1"/>
  <c r="I497" i="1" s="1"/>
  <c r="H497" i="1"/>
  <c r="K235" i="12"/>
  <c r="E158" i="1"/>
  <c r="E160" i="1"/>
  <c r="E157" i="1"/>
  <c r="E218" i="12"/>
  <c r="E219" i="12"/>
  <c r="M228" i="13"/>
  <c r="D168" i="1"/>
  <c r="D192" i="1" s="1"/>
  <c r="D216" i="1" s="1"/>
  <c r="D240" i="1" s="1"/>
  <c r="D264" i="1" s="1"/>
  <c r="D288" i="1" s="1"/>
  <c r="D312" i="1" s="1"/>
  <c r="D336" i="1" s="1"/>
  <c r="D360" i="1" s="1"/>
  <c r="D384" i="1" s="1"/>
  <c r="D408" i="1" s="1"/>
  <c r="D432" i="1" s="1"/>
  <c r="D456" i="1" s="1"/>
  <c r="D480" i="1" s="1"/>
  <c r="D504" i="1" s="1"/>
  <c r="D167" i="1"/>
  <c r="D191" i="1" s="1"/>
  <c r="D215" i="1" s="1"/>
  <c r="D239" i="1" s="1"/>
  <c r="D263" i="1" s="1"/>
  <c r="D287" i="1" s="1"/>
  <c r="D311" i="1" s="1"/>
  <c r="D335" i="1" s="1"/>
  <c r="D359" i="1" s="1"/>
  <c r="D383" i="1" s="1"/>
  <c r="D407" i="1" s="1"/>
  <c r="D431" i="1" s="1"/>
  <c r="D455" i="1" s="1"/>
  <c r="D479" i="1" s="1"/>
  <c r="D503" i="1" s="1"/>
  <c r="E161" i="1"/>
  <c r="D163" i="1"/>
  <c r="D187" i="1" s="1"/>
  <c r="D211" i="1" s="1"/>
  <c r="D235" i="1" s="1"/>
  <c r="D259" i="1" s="1"/>
  <c r="D283" i="1" s="1"/>
  <c r="D307" i="1" s="1"/>
  <c r="D331" i="1" s="1"/>
  <c r="D355" i="1" s="1"/>
  <c r="D379" i="1" s="1"/>
  <c r="D403" i="1" s="1"/>
  <c r="D427" i="1" s="1"/>
  <c r="D451" i="1" s="1"/>
  <c r="D475" i="1" s="1"/>
  <c r="D499" i="1" s="1"/>
  <c r="D164" i="1"/>
  <c r="D188" i="1" s="1"/>
  <c r="D212" i="1" s="1"/>
  <c r="D236" i="1" s="1"/>
  <c r="D260" i="1" s="1"/>
  <c r="D284" i="1" s="1"/>
  <c r="D308" i="1" s="1"/>
  <c r="D332" i="1" s="1"/>
  <c r="D356" i="1" s="1"/>
  <c r="D380" i="1" s="1"/>
  <c r="D404" i="1" s="1"/>
  <c r="D428" i="1" s="1"/>
  <c r="D452" i="1" s="1"/>
  <c r="D476" i="1" s="1"/>
  <c r="D500" i="1" s="1"/>
  <c r="D162" i="1"/>
  <c r="E169" i="1"/>
  <c r="E170" i="1"/>
  <c r="E172" i="1"/>
  <c r="E174" i="1"/>
  <c r="E165" i="1"/>
  <c r="E185" i="1"/>
  <c r="E190" i="1"/>
  <c r="D299" i="12" l="1"/>
  <c r="J298" i="12"/>
  <c r="L298" i="13" s="1"/>
  <c r="E163" i="1"/>
  <c r="E168" i="1"/>
  <c r="E499" i="1"/>
  <c r="I499" i="1" s="1"/>
  <c r="H499" i="1"/>
  <c r="H500" i="1"/>
  <c r="E500" i="1"/>
  <c r="I500" i="1" s="1"/>
  <c r="E164" i="1"/>
  <c r="E503" i="1"/>
  <c r="I503" i="1" s="1"/>
  <c r="H503" i="1"/>
  <c r="H504" i="1"/>
  <c r="E504" i="1"/>
  <c r="I504" i="1" s="1"/>
  <c r="E167" i="1"/>
  <c r="K236" i="12"/>
  <c r="M229" i="13"/>
  <c r="D186" i="1"/>
  <c r="D210" i="1" s="1"/>
  <c r="D234" i="1" s="1"/>
  <c r="D258" i="1" s="1"/>
  <c r="D282" i="1" s="1"/>
  <c r="D306" i="1" s="1"/>
  <c r="D330" i="1" s="1"/>
  <c r="D354" i="1" s="1"/>
  <c r="D378" i="1" s="1"/>
  <c r="D402" i="1" s="1"/>
  <c r="D426" i="1" s="1"/>
  <c r="D450" i="1" s="1"/>
  <c r="D474" i="1" s="1"/>
  <c r="D498" i="1" s="1"/>
  <c r="E162" i="1"/>
  <c r="E202" i="1"/>
  <c r="E177" i="1"/>
  <c r="E175" i="1"/>
  <c r="E180" i="1"/>
  <c r="E182" i="1"/>
  <c r="E179" i="1"/>
  <c r="E197" i="1"/>
  <c r="E184" i="1"/>
  <c r="E181" i="1"/>
  <c r="E176" i="1"/>
  <c r="E159" i="1"/>
  <c r="D300" i="12" l="1"/>
  <c r="J299" i="12"/>
  <c r="L299" i="13" s="1"/>
  <c r="H498" i="1"/>
  <c r="E498" i="1"/>
  <c r="I498" i="1" s="1"/>
  <c r="E186" i="1"/>
  <c r="K237" i="12"/>
  <c r="E221" i="12"/>
  <c r="E220" i="12"/>
  <c r="M230" i="13"/>
  <c r="E209" i="1"/>
  <c r="E171" i="1"/>
  <c r="E188" i="1"/>
  <c r="E193" i="1"/>
  <c r="E196" i="1"/>
  <c r="E191" i="1"/>
  <c r="E194" i="1"/>
  <c r="E192" i="1"/>
  <c r="E198" i="1"/>
  <c r="E187" i="1"/>
  <c r="E189" i="1"/>
  <c r="E214" i="1"/>
  <c r="D301" i="12" l="1"/>
  <c r="J300" i="12"/>
  <c r="L300" i="13" s="1"/>
  <c r="K238" i="12"/>
  <c r="M231" i="13"/>
  <c r="E226" i="1"/>
  <c r="E210" i="1"/>
  <c r="E204" i="1"/>
  <c r="E201" i="1"/>
  <c r="E203" i="1"/>
  <c r="E200" i="1"/>
  <c r="E199" i="1"/>
  <c r="E183" i="1"/>
  <c r="E205" i="1"/>
  <c r="E206" i="1"/>
  <c r="E208" i="1"/>
  <c r="E221" i="1"/>
  <c r="M104" i="5"/>
  <c r="D98" i="5"/>
  <c r="L98" i="5" s="1"/>
  <c r="E98" i="5"/>
  <c r="M98" i="5" s="1"/>
  <c r="F98" i="5"/>
  <c r="N98" i="5" s="1"/>
  <c r="G98" i="5"/>
  <c r="O98" i="5" s="1"/>
  <c r="D99" i="5"/>
  <c r="L99" i="5" s="1"/>
  <c r="E99" i="5"/>
  <c r="M99" i="5" s="1"/>
  <c r="F99" i="5"/>
  <c r="N99" i="5" s="1"/>
  <c r="G99" i="5"/>
  <c r="O99" i="5" s="1"/>
  <c r="D100" i="5"/>
  <c r="L100" i="5" s="1"/>
  <c r="E100" i="5"/>
  <c r="M100" i="5" s="1"/>
  <c r="F100" i="5"/>
  <c r="N100" i="5" s="1"/>
  <c r="G100" i="5"/>
  <c r="O100" i="5" s="1"/>
  <c r="D101" i="5"/>
  <c r="L101" i="5" s="1"/>
  <c r="E101" i="5"/>
  <c r="M101" i="5" s="1"/>
  <c r="F101" i="5"/>
  <c r="N101" i="5" s="1"/>
  <c r="G101" i="5"/>
  <c r="O101" i="5" s="1"/>
  <c r="D102" i="5"/>
  <c r="L102" i="5" s="1"/>
  <c r="E102" i="5"/>
  <c r="M102" i="5" s="1"/>
  <c r="F102" i="5"/>
  <c r="N102" i="5" s="1"/>
  <c r="G102" i="5"/>
  <c r="O102" i="5" s="1"/>
  <c r="D103" i="5"/>
  <c r="L103" i="5" s="1"/>
  <c r="E103" i="5"/>
  <c r="M103" i="5" s="1"/>
  <c r="F103" i="5"/>
  <c r="N103" i="5" s="1"/>
  <c r="G103" i="5"/>
  <c r="O103" i="5" s="1"/>
  <c r="D104" i="5"/>
  <c r="L104" i="5" s="1"/>
  <c r="E104" i="5"/>
  <c r="F104" i="5"/>
  <c r="N104" i="5" s="1"/>
  <c r="G104" i="5"/>
  <c r="O104" i="5" s="1"/>
  <c r="D105" i="5"/>
  <c r="L105" i="5" s="1"/>
  <c r="E105" i="5"/>
  <c r="M105" i="5" s="1"/>
  <c r="F105" i="5"/>
  <c r="N105" i="5" s="1"/>
  <c r="G105" i="5"/>
  <c r="O105" i="5" s="1"/>
  <c r="D106" i="5"/>
  <c r="L106" i="5" s="1"/>
  <c r="E106" i="5"/>
  <c r="M106" i="5" s="1"/>
  <c r="F106" i="5"/>
  <c r="N106" i="5" s="1"/>
  <c r="G106" i="5"/>
  <c r="O106" i="5" s="1"/>
  <c r="D107" i="5"/>
  <c r="L107" i="5" s="1"/>
  <c r="E107" i="5"/>
  <c r="M107" i="5" s="1"/>
  <c r="F107" i="5"/>
  <c r="N107" i="5" s="1"/>
  <c r="G107" i="5"/>
  <c r="O107" i="5" s="1"/>
  <c r="D108" i="5"/>
  <c r="L108" i="5" s="1"/>
  <c r="E108" i="5"/>
  <c r="M108" i="5" s="1"/>
  <c r="F108" i="5"/>
  <c r="N108" i="5" s="1"/>
  <c r="G108" i="5"/>
  <c r="O108" i="5" s="1"/>
  <c r="D109" i="5"/>
  <c r="L109" i="5" s="1"/>
  <c r="E109" i="5"/>
  <c r="M109" i="5" s="1"/>
  <c r="F109" i="5"/>
  <c r="N109" i="5" s="1"/>
  <c r="G109" i="5"/>
  <c r="O109" i="5" s="1"/>
  <c r="F89" i="3"/>
  <c r="G89" i="3"/>
  <c r="H89" i="3"/>
  <c r="I89" i="3"/>
  <c r="F90" i="3"/>
  <c r="G90" i="3"/>
  <c r="H90" i="3"/>
  <c r="I90" i="3"/>
  <c r="F91" i="3"/>
  <c r="G91" i="3"/>
  <c r="H91" i="3"/>
  <c r="I91" i="3"/>
  <c r="F92" i="3"/>
  <c r="G92" i="3"/>
  <c r="H92" i="3"/>
  <c r="I92" i="3"/>
  <c r="F93" i="3"/>
  <c r="G93" i="3"/>
  <c r="H93" i="3"/>
  <c r="I93" i="3"/>
  <c r="F94" i="3"/>
  <c r="G94" i="3"/>
  <c r="H94" i="3"/>
  <c r="I94" i="3"/>
  <c r="F95" i="3"/>
  <c r="G95" i="3"/>
  <c r="H95" i="3"/>
  <c r="I95" i="3"/>
  <c r="F96" i="3"/>
  <c r="G96" i="3"/>
  <c r="H96" i="3"/>
  <c r="I96" i="3"/>
  <c r="F97" i="3"/>
  <c r="G97" i="3"/>
  <c r="H97" i="3"/>
  <c r="I97" i="3"/>
  <c r="F98" i="3"/>
  <c r="G98" i="3"/>
  <c r="H98" i="3"/>
  <c r="I98" i="3"/>
  <c r="F99" i="3"/>
  <c r="G99" i="3"/>
  <c r="H99" i="3"/>
  <c r="I99" i="3"/>
  <c r="F100" i="3"/>
  <c r="G100" i="3"/>
  <c r="H100" i="3"/>
  <c r="I100" i="3"/>
  <c r="F101" i="3"/>
  <c r="G101" i="3"/>
  <c r="H101" i="3"/>
  <c r="I101" i="3"/>
  <c r="F102" i="3"/>
  <c r="G102" i="3"/>
  <c r="H102" i="3"/>
  <c r="I102" i="3"/>
  <c r="F103" i="3"/>
  <c r="G103" i="3"/>
  <c r="H103" i="3"/>
  <c r="I103" i="3"/>
  <c r="F104" i="3"/>
  <c r="G104" i="3"/>
  <c r="H104" i="3"/>
  <c r="I104" i="3"/>
  <c r="F105" i="3"/>
  <c r="G105" i="3"/>
  <c r="H105" i="3"/>
  <c r="I105" i="3"/>
  <c r="F106" i="3"/>
  <c r="G106" i="3"/>
  <c r="H106" i="3"/>
  <c r="I106" i="3"/>
  <c r="F107" i="3"/>
  <c r="G107" i="3"/>
  <c r="H107" i="3"/>
  <c r="I107" i="3"/>
  <c r="D302" i="12" l="1"/>
  <c r="J301" i="12"/>
  <c r="L301" i="13" s="1"/>
  <c r="K239" i="12"/>
  <c r="E222" i="12"/>
  <c r="M232" i="13"/>
  <c r="E220" i="1"/>
  <c r="E217" i="1"/>
  <c r="E211" i="1"/>
  <c r="E233" i="1"/>
  <c r="E218" i="1"/>
  <c r="E195" i="1"/>
  <c r="E212" i="1"/>
  <c r="E215" i="1"/>
  <c r="E213" i="1"/>
  <c r="E216" i="1"/>
  <c r="E222" i="1"/>
  <c r="E238" i="1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D98" i="2"/>
  <c r="E98" i="2"/>
  <c r="E158" i="2" s="1"/>
  <c r="E170" i="2" s="1"/>
  <c r="E182" i="2" s="1"/>
  <c r="E194" i="2" s="1"/>
  <c r="E206" i="2" s="1"/>
  <c r="E218" i="2" s="1"/>
  <c r="E230" i="2" s="1"/>
  <c r="E242" i="2" s="1"/>
  <c r="E254" i="2" s="1"/>
  <c r="E266" i="2" s="1"/>
  <c r="E278" i="2" s="1"/>
  <c r="E290" i="2" s="1"/>
  <c r="E302" i="2" s="1"/>
  <c r="E314" i="2" s="1"/>
  <c r="E326" i="2" s="1"/>
  <c r="E338" i="2" s="1"/>
  <c r="E350" i="2" s="1"/>
  <c r="E362" i="2" s="1"/>
  <c r="E374" i="2" s="1"/>
  <c r="E386" i="2" s="1"/>
  <c r="E398" i="2" s="1"/>
  <c r="E410" i="2" s="1"/>
  <c r="E422" i="2" s="1"/>
  <c r="E434" i="2" s="1"/>
  <c r="E446" i="2" s="1"/>
  <c r="E458" i="2" s="1"/>
  <c r="E470" i="2" s="1"/>
  <c r="E482" i="2" s="1"/>
  <c r="E494" i="2" s="1"/>
  <c r="E506" i="2" s="1"/>
  <c r="D99" i="2"/>
  <c r="E99" i="2"/>
  <c r="E159" i="2" s="1"/>
  <c r="E171" i="2" s="1"/>
  <c r="E183" i="2" s="1"/>
  <c r="E195" i="2" s="1"/>
  <c r="E207" i="2" s="1"/>
  <c r="E219" i="2" s="1"/>
  <c r="E231" i="2" s="1"/>
  <c r="E243" i="2" s="1"/>
  <c r="E255" i="2" s="1"/>
  <c r="E267" i="2" s="1"/>
  <c r="E279" i="2" s="1"/>
  <c r="E291" i="2" s="1"/>
  <c r="E303" i="2" s="1"/>
  <c r="E315" i="2" s="1"/>
  <c r="E327" i="2" s="1"/>
  <c r="E339" i="2" s="1"/>
  <c r="E351" i="2" s="1"/>
  <c r="E363" i="2" s="1"/>
  <c r="E375" i="2" s="1"/>
  <c r="E387" i="2" s="1"/>
  <c r="E399" i="2" s="1"/>
  <c r="E411" i="2" s="1"/>
  <c r="E423" i="2" s="1"/>
  <c r="E435" i="2" s="1"/>
  <c r="E447" i="2" s="1"/>
  <c r="E459" i="2" s="1"/>
  <c r="E471" i="2" s="1"/>
  <c r="E483" i="2" s="1"/>
  <c r="E495" i="2" s="1"/>
  <c r="E507" i="2" s="1"/>
  <c r="D100" i="2"/>
  <c r="E100" i="2"/>
  <c r="E160" i="2" s="1"/>
  <c r="E172" i="2" s="1"/>
  <c r="E184" i="2" s="1"/>
  <c r="E196" i="2" s="1"/>
  <c r="E208" i="2" s="1"/>
  <c r="E220" i="2" s="1"/>
  <c r="E232" i="2" s="1"/>
  <c r="E244" i="2" s="1"/>
  <c r="E256" i="2" s="1"/>
  <c r="E268" i="2" s="1"/>
  <c r="E280" i="2" s="1"/>
  <c r="E292" i="2" s="1"/>
  <c r="E304" i="2" s="1"/>
  <c r="E316" i="2" s="1"/>
  <c r="E328" i="2" s="1"/>
  <c r="E340" i="2" s="1"/>
  <c r="E352" i="2" s="1"/>
  <c r="E364" i="2" s="1"/>
  <c r="E376" i="2" s="1"/>
  <c r="E388" i="2" s="1"/>
  <c r="E400" i="2" s="1"/>
  <c r="E412" i="2" s="1"/>
  <c r="E424" i="2" s="1"/>
  <c r="E436" i="2" s="1"/>
  <c r="E448" i="2" s="1"/>
  <c r="E460" i="2" s="1"/>
  <c r="E472" i="2" s="1"/>
  <c r="E484" i="2" s="1"/>
  <c r="E496" i="2" s="1"/>
  <c r="E508" i="2" s="1"/>
  <c r="D101" i="2"/>
  <c r="E101" i="2"/>
  <c r="E161" i="2" s="1"/>
  <c r="E173" i="2" s="1"/>
  <c r="E185" i="2" s="1"/>
  <c r="E197" i="2" s="1"/>
  <c r="E209" i="2" s="1"/>
  <c r="E221" i="2" s="1"/>
  <c r="E233" i="2" s="1"/>
  <c r="E245" i="2" s="1"/>
  <c r="E257" i="2" s="1"/>
  <c r="E269" i="2" s="1"/>
  <c r="E281" i="2" s="1"/>
  <c r="E293" i="2" s="1"/>
  <c r="E305" i="2" s="1"/>
  <c r="E317" i="2" s="1"/>
  <c r="E329" i="2" s="1"/>
  <c r="E341" i="2" s="1"/>
  <c r="E353" i="2" s="1"/>
  <c r="E365" i="2" s="1"/>
  <c r="E377" i="2" s="1"/>
  <c r="E389" i="2" s="1"/>
  <c r="E401" i="2" s="1"/>
  <c r="E413" i="2" s="1"/>
  <c r="E425" i="2" s="1"/>
  <c r="E437" i="2" s="1"/>
  <c r="E449" i="2" s="1"/>
  <c r="E461" i="2" s="1"/>
  <c r="E473" i="2" s="1"/>
  <c r="E485" i="2" s="1"/>
  <c r="E497" i="2" s="1"/>
  <c r="E509" i="2" s="1"/>
  <c r="D102" i="2"/>
  <c r="E102" i="2"/>
  <c r="E150" i="2" s="1"/>
  <c r="E162" i="2" s="1"/>
  <c r="E174" i="2" s="1"/>
  <c r="E186" i="2" s="1"/>
  <c r="E198" i="2" s="1"/>
  <c r="E210" i="2" s="1"/>
  <c r="E222" i="2" s="1"/>
  <c r="E234" i="2" s="1"/>
  <c r="E246" i="2" s="1"/>
  <c r="E258" i="2" s="1"/>
  <c r="E270" i="2" s="1"/>
  <c r="E282" i="2" s="1"/>
  <c r="E294" i="2" s="1"/>
  <c r="E306" i="2" s="1"/>
  <c r="E318" i="2" s="1"/>
  <c r="E330" i="2" s="1"/>
  <c r="E342" i="2" s="1"/>
  <c r="E354" i="2" s="1"/>
  <c r="E366" i="2" s="1"/>
  <c r="E378" i="2" s="1"/>
  <c r="E390" i="2" s="1"/>
  <c r="E402" i="2" s="1"/>
  <c r="E414" i="2" s="1"/>
  <c r="E426" i="2" s="1"/>
  <c r="E438" i="2" s="1"/>
  <c r="E450" i="2" s="1"/>
  <c r="E462" i="2" s="1"/>
  <c r="E474" i="2" s="1"/>
  <c r="E486" i="2" s="1"/>
  <c r="E498" i="2" s="1"/>
  <c r="E510" i="2" s="1"/>
  <c r="D103" i="2"/>
  <c r="E103" i="2"/>
  <c r="E151" i="2" s="1"/>
  <c r="E163" i="2" s="1"/>
  <c r="E175" i="2" s="1"/>
  <c r="E187" i="2" s="1"/>
  <c r="E199" i="2" s="1"/>
  <c r="E211" i="2" s="1"/>
  <c r="E223" i="2" s="1"/>
  <c r="E235" i="2" s="1"/>
  <c r="E247" i="2" s="1"/>
  <c r="E259" i="2" s="1"/>
  <c r="E271" i="2" s="1"/>
  <c r="E283" i="2" s="1"/>
  <c r="E295" i="2" s="1"/>
  <c r="E307" i="2" s="1"/>
  <c r="E319" i="2" s="1"/>
  <c r="E331" i="2" s="1"/>
  <c r="E343" i="2" s="1"/>
  <c r="E355" i="2" s="1"/>
  <c r="E367" i="2" s="1"/>
  <c r="E379" i="2" s="1"/>
  <c r="E391" i="2" s="1"/>
  <c r="E403" i="2" s="1"/>
  <c r="E415" i="2" s="1"/>
  <c r="E427" i="2" s="1"/>
  <c r="E439" i="2" s="1"/>
  <c r="E451" i="2" s="1"/>
  <c r="E463" i="2" s="1"/>
  <c r="E475" i="2" s="1"/>
  <c r="E487" i="2" s="1"/>
  <c r="E499" i="2" s="1"/>
  <c r="E511" i="2" s="1"/>
  <c r="D104" i="2"/>
  <c r="E104" i="2"/>
  <c r="E152" i="2" s="1"/>
  <c r="E164" i="2" s="1"/>
  <c r="E176" i="2" s="1"/>
  <c r="E188" i="2" s="1"/>
  <c r="E200" i="2" s="1"/>
  <c r="E212" i="2" s="1"/>
  <c r="E224" i="2" s="1"/>
  <c r="E236" i="2" s="1"/>
  <c r="E248" i="2" s="1"/>
  <c r="E260" i="2" s="1"/>
  <c r="E272" i="2" s="1"/>
  <c r="E284" i="2" s="1"/>
  <c r="E296" i="2" s="1"/>
  <c r="E308" i="2" s="1"/>
  <c r="E320" i="2" s="1"/>
  <c r="E332" i="2" s="1"/>
  <c r="E344" i="2" s="1"/>
  <c r="E356" i="2" s="1"/>
  <c r="E368" i="2" s="1"/>
  <c r="E380" i="2" s="1"/>
  <c r="E392" i="2" s="1"/>
  <c r="E404" i="2" s="1"/>
  <c r="E416" i="2" s="1"/>
  <c r="E428" i="2" s="1"/>
  <c r="E440" i="2" s="1"/>
  <c r="E452" i="2" s="1"/>
  <c r="E464" i="2" s="1"/>
  <c r="E476" i="2" s="1"/>
  <c r="E488" i="2" s="1"/>
  <c r="E500" i="2" s="1"/>
  <c r="E512" i="2" s="1"/>
  <c r="D105" i="2"/>
  <c r="E105" i="2"/>
  <c r="E153" i="2" s="1"/>
  <c r="E165" i="2" s="1"/>
  <c r="E177" i="2" s="1"/>
  <c r="E189" i="2" s="1"/>
  <c r="E201" i="2" s="1"/>
  <c r="E213" i="2" s="1"/>
  <c r="E225" i="2" s="1"/>
  <c r="E237" i="2" s="1"/>
  <c r="E249" i="2" s="1"/>
  <c r="E261" i="2" s="1"/>
  <c r="E273" i="2" s="1"/>
  <c r="E285" i="2" s="1"/>
  <c r="E297" i="2" s="1"/>
  <c r="E309" i="2" s="1"/>
  <c r="E321" i="2" s="1"/>
  <c r="E333" i="2" s="1"/>
  <c r="E345" i="2" s="1"/>
  <c r="E357" i="2" s="1"/>
  <c r="E369" i="2" s="1"/>
  <c r="E381" i="2" s="1"/>
  <c r="E393" i="2" s="1"/>
  <c r="E405" i="2" s="1"/>
  <c r="E417" i="2" s="1"/>
  <c r="E429" i="2" s="1"/>
  <c r="E441" i="2" s="1"/>
  <c r="E453" i="2" s="1"/>
  <c r="E465" i="2" s="1"/>
  <c r="E477" i="2" s="1"/>
  <c r="E489" i="2" s="1"/>
  <c r="E501" i="2" s="1"/>
  <c r="E513" i="2" s="1"/>
  <c r="D106" i="2"/>
  <c r="E106" i="2"/>
  <c r="E154" i="2" s="1"/>
  <c r="E166" i="2" s="1"/>
  <c r="E178" i="2" s="1"/>
  <c r="E190" i="2" s="1"/>
  <c r="E202" i="2" s="1"/>
  <c r="E214" i="2" s="1"/>
  <c r="E226" i="2" s="1"/>
  <c r="E238" i="2" s="1"/>
  <c r="E250" i="2" s="1"/>
  <c r="E262" i="2" s="1"/>
  <c r="E274" i="2" s="1"/>
  <c r="E286" i="2" s="1"/>
  <c r="E298" i="2" s="1"/>
  <c r="E310" i="2" s="1"/>
  <c r="E322" i="2" s="1"/>
  <c r="E334" i="2" s="1"/>
  <c r="E346" i="2" s="1"/>
  <c r="E358" i="2" s="1"/>
  <c r="E370" i="2" s="1"/>
  <c r="E382" i="2" s="1"/>
  <c r="E394" i="2" s="1"/>
  <c r="E406" i="2" s="1"/>
  <c r="E418" i="2" s="1"/>
  <c r="E430" i="2" s="1"/>
  <c r="E442" i="2" s="1"/>
  <c r="E454" i="2" s="1"/>
  <c r="E466" i="2" s="1"/>
  <c r="E478" i="2" s="1"/>
  <c r="E490" i="2" s="1"/>
  <c r="E502" i="2" s="1"/>
  <c r="E514" i="2" s="1"/>
  <c r="D107" i="2"/>
  <c r="E107" i="2"/>
  <c r="E155" i="2" s="1"/>
  <c r="E167" i="2" s="1"/>
  <c r="E179" i="2" s="1"/>
  <c r="E191" i="2" s="1"/>
  <c r="E203" i="2" s="1"/>
  <c r="E215" i="2" s="1"/>
  <c r="E227" i="2" s="1"/>
  <c r="E239" i="2" s="1"/>
  <c r="E251" i="2" s="1"/>
  <c r="E263" i="2" s="1"/>
  <c r="E275" i="2" s="1"/>
  <c r="E287" i="2" s="1"/>
  <c r="E299" i="2" s="1"/>
  <c r="E311" i="2" s="1"/>
  <c r="E323" i="2" s="1"/>
  <c r="E335" i="2" s="1"/>
  <c r="E347" i="2" s="1"/>
  <c r="E359" i="2" s="1"/>
  <c r="E371" i="2" s="1"/>
  <c r="E383" i="2" s="1"/>
  <c r="E395" i="2" s="1"/>
  <c r="E407" i="2" s="1"/>
  <c r="E419" i="2" s="1"/>
  <c r="E431" i="2" s="1"/>
  <c r="E443" i="2" s="1"/>
  <c r="E455" i="2" s="1"/>
  <c r="E467" i="2" s="1"/>
  <c r="E479" i="2" s="1"/>
  <c r="E491" i="2" s="1"/>
  <c r="E503" i="2" s="1"/>
  <c r="E515" i="2" s="1"/>
  <c r="D108" i="2"/>
  <c r="E108" i="2"/>
  <c r="E156" i="2" s="1"/>
  <c r="E168" i="2" s="1"/>
  <c r="E180" i="2" s="1"/>
  <c r="E192" i="2" s="1"/>
  <c r="E204" i="2" s="1"/>
  <c r="E216" i="2" s="1"/>
  <c r="E228" i="2" s="1"/>
  <c r="E240" i="2" s="1"/>
  <c r="E252" i="2" s="1"/>
  <c r="E264" i="2" s="1"/>
  <c r="E276" i="2" s="1"/>
  <c r="E288" i="2" s="1"/>
  <c r="E300" i="2" s="1"/>
  <c r="E312" i="2" s="1"/>
  <c r="E324" i="2" s="1"/>
  <c r="E336" i="2" s="1"/>
  <c r="E348" i="2" s="1"/>
  <c r="E360" i="2" s="1"/>
  <c r="E372" i="2" s="1"/>
  <c r="E384" i="2" s="1"/>
  <c r="E396" i="2" s="1"/>
  <c r="E408" i="2" s="1"/>
  <c r="E420" i="2" s="1"/>
  <c r="E432" i="2" s="1"/>
  <c r="E444" i="2" s="1"/>
  <c r="E456" i="2" s="1"/>
  <c r="E468" i="2" s="1"/>
  <c r="E480" i="2" s="1"/>
  <c r="E492" i="2" s="1"/>
  <c r="E504" i="2" s="1"/>
  <c r="E516" i="2" s="1"/>
  <c r="D109" i="2"/>
  <c r="E109" i="2"/>
  <c r="E157" i="2" s="1"/>
  <c r="E169" i="2" s="1"/>
  <c r="E181" i="2" s="1"/>
  <c r="E193" i="2" s="1"/>
  <c r="E205" i="2" s="1"/>
  <c r="E217" i="2" s="1"/>
  <c r="E229" i="2" s="1"/>
  <c r="E241" i="2" s="1"/>
  <c r="E253" i="2" s="1"/>
  <c r="E265" i="2" s="1"/>
  <c r="E277" i="2" s="1"/>
  <c r="E289" i="2" s="1"/>
  <c r="E301" i="2" s="1"/>
  <c r="E313" i="2" s="1"/>
  <c r="E325" i="2" s="1"/>
  <c r="E337" i="2" s="1"/>
  <c r="E349" i="2" s="1"/>
  <c r="E361" i="2" s="1"/>
  <c r="E373" i="2" s="1"/>
  <c r="E385" i="2" s="1"/>
  <c r="E397" i="2" s="1"/>
  <c r="E409" i="2" s="1"/>
  <c r="E421" i="2" s="1"/>
  <c r="E433" i="2" s="1"/>
  <c r="E445" i="2" s="1"/>
  <c r="E457" i="2" s="1"/>
  <c r="E469" i="2" s="1"/>
  <c r="E481" i="2" s="1"/>
  <c r="E493" i="2" s="1"/>
  <c r="E505" i="2" s="1"/>
  <c r="E517" i="2" s="1"/>
  <c r="V26" i="13" l="1"/>
  <c r="D303" i="12"/>
  <c r="J302" i="12"/>
  <c r="L302" i="13" s="1"/>
  <c r="D511" i="2"/>
  <c r="H511" i="2" s="1"/>
  <c r="I511" i="2"/>
  <c r="D510" i="2"/>
  <c r="H510" i="2" s="1"/>
  <c r="I510" i="2"/>
  <c r="D514" i="2"/>
  <c r="H514" i="2" s="1"/>
  <c r="I514" i="2"/>
  <c r="D506" i="2"/>
  <c r="H506" i="2" s="1"/>
  <c r="I506" i="2"/>
  <c r="D513" i="2"/>
  <c r="H513" i="2" s="1"/>
  <c r="I513" i="2"/>
  <c r="D509" i="2"/>
  <c r="H509" i="2" s="1"/>
  <c r="I509" i="2"/>
  <c r="D516" i="2"/>
  <c r="H516" i="2" s="1"/>
  <c r="I516" i="2"/>
  <c r="D508" i="2"/>
  <c r="H508" i="2" s="1"/>
  <c r="I508" i="2"/>
  <c r="D517" i="2"/>
  <c r="H517" i="2" s="1"/>
  <c r="I517" i="2"/>
  <c r="D512" i="2"/>
  <c r="H512" i="2" s="1"/>
  <c r="I512" i="2"/>
  <c r="D515" i="2"/>
  <c r="H515" i="2" s="1"/>
  <c r="I515" i="2"/>
  <c r="D507" i="2"/>
  <c r="H507" i="2" s="1"/>
  <c r="I507" i="2"/>
  <c r="K240" i="12"/>
  <c r="E223" i="12"/>
  <c r="D503" i="2"/>
  <c r="H503" i="2" s="1"/>
  <c r="I503" i="2"/>
  <c r="D499" i="2"/>
  <c r="H499" i="2" s="1"/>
  <c r="I499" i="2"/>
  <c r="D501" i="2"/>
  <c r="H501" i="2" s="1"/>
  <c r="I501" i="2"/>
  <c r="D498" i="2"/>
  <c r="H498" i="2" s="1"/>
  <c r="I498" i="2"/>
  <c r="D505" i="2"/>
  <c r="H505" i="2" s="1"/>
  <c r="I505" i="2"/>
  <c r="D497" i="2"/>
  <c r="H497" i="2" s="1"/>
  <c r="I497" i="2"/>
  <c r="I502" i="2"/>
  <c r="D502" i="2"/>
  <c r="H502" i="2" s="1"/>
  <c r="D495" i="2"/>
  <c r="H495" i="2" s="1"/>
  <c r="I495" i="2"/>
  <c r="D504" i="2"/>
  <c r="H504" i="2" s="1"/>
  <c r="I504" i="2"/>
  <c r="D496" i="2"/>
  <c r="H496" i="2" s="1"/>
  <c r="I496" i="2"/>
  <c r="D500" i="2"/>
  <c r="H500" i="2" s="1"/>
  <c r="I500" i="2"/>
  <c r="D494" i="2"/>
  <c r="H494" i="2" s="1"/>
  <c r="I494" i="2"/>
  <c r="M233" i="13"/>
  <c r="E228" i="1"/>
  <c r="E227" i="1"/>
  <c r="E224" i="1"/>
  <c r="E234" i="1"/>
  <c r="E250" i="1"/>
  <c r="E225" i="1"/>
  <c r="E207" i="1"/>
  <c r="E230" i="1"/>
  <c r="E245" i="1"/>
  <c r="E223" i="1"/>
  <c r="E229" i="1"/>
  <c r="E232" i="1"/>
  <c r="D98" i="1"/>
  <c r="E98" i="1"/>
  <c r="D99" i="1"/>
  <c r="E99" i="1"/>
  <c r="D100" i="1"/>
  <c r="E100" i="1"/>
  <c r="D101" i="1"/>
  <c r="E101" i="1"/>
  <c r="D102" i="1"/>
  <c r="E102" i="1"/>
  <c r="D304" i="12" l="1"/>
  <c r="J303" i="12"/>
  <c r="L303" i="13" s="1"/>
  <c r="K241" i="12"/>
  <c r="E225" i="12"/>
  <c r="E224" i="12"/>
  <c r="M234" i="13"/>
  <c r="E244" i="1"/>
  <c r="E241" i="1"/>
  <c r="E235" i="1"/>
  <c r="E257" i="1"/>
  <c r="E242" i="1"/>
  <c r="E219" i="1"/>
  <c r="E237" i="1"/>
  <c r="E262" i="1"/>
  <c r="E246" i="1"/>
  <c r="E236" i="1"/>
  <c r="E239" i="1"/>
  <c r="E240" i="1"/>
  <c r="D305" i="12" l="1"/>
  <c r="J304" i="12"/>
  <c r="L304" i="13" s="1"/>
  <c r="K242" i="12"/>
  <c r="M235" i="13"/>
  <c r="E252" i="1"/>
  <c r="E251" i="1"/>
  <c r="E248" i="1"/>
  <c r="E258" i="1"/>
  <c r="E274" i="1"/>
  <c r="E249" i="1"/>
  <c r="E231" i="1"/>
  <c r="E254" i="1"/>
  <c r="E269" i="1"/>
  <c r="E247" i="1"/>
  <c r="E253" i="1"/>
  <c r="E256" i="1"/>
  <c r="D306" i="12" l="1"/>
  <c r="J305" i="12"/>
  <c r="L305" i="13" s="1"/>
  <c r="K243" i="12"/>
  <c r="E226" i="12"/>
  <c r="E227" i="12"/>
  <c r="M236" i="13"/>
  <c r="E259" i="1"/>
  <c r="E268" i="1"/>
  <c r="E265" i="1"/>
  <c r="E281" i="1"/>
  <c r="E266" i="1"/>
  <c r="E243" i="1"/>
  <c r="E261" i="1"/>
  <c r="E286" i="1"/>
  <c r="E270" i="1"/>
  <c r="E260" i="1"/>
  <c r="E263" i="1"/>
  <c r="E264" i="1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27" i="3"/>
  <c r="BH28" i="3"/>
  <c r="BH29" i="3"/>
  <c r="BH30" i="3"/>
  <c r="BH31" i="3"/>
  <c r="BH32" i="3"/>
  <c r="BH33" i="3"/>
  <c r="BH34" i="3"/>
  <c r="BH35" i="3"/>
  <c r="BH36" i="3"/>
  <c r="BH37" i="3"/>
  <c r="BH38" i="3"/>
  <c r="BH39" i="3"/>
  <c r="BH40" i="3"/>
  <c r="BH41" i="3"/>
  <c r="BH42" i="3"/>
  <c r="BH43" i="3"/>
  <c r="BH44" i="3"/>
  <c r="BH45" i="3"/>
  <c r="BH46" i="3"/>
  <c r="BH47" i="3"/>
  <c r="BH48" i="3"/>
  <c r="BH49" i="3"/>
  <c r="BH50" i="3"/>
  <c r="BH51" i="3"/>
  <c r="BH52" i="3"/>
  <c r="BH53" i="3"/>
  <c r="BH54" i="3"/>
  <c r="BH55" i="3"/>
  <c r="BH56" i="3"/>
  <c r="BH57" i="3"/>
  <c r="BH58" i="3"/>
  <c r="BH59" i="3"/>
  <c r="BH60" i="3"/>
  <c r="BH61" i="3"/>
  <c r="BH62" i="3"/>
  <c r="BH63" i="3"/>
  <c r="BH64" i="3"/>
  <c r="BH65" i="3"/>
  <c r="BH66" i="3"/>
  <c r="BH67" i="3"/>
  <c r="BH68" i="3"/>
  <c r="BH69" i="3"/>
  <c r="BH70" i="3"/>
  <c r="BH71" i="3"/>
  <c r="BH72" i="3"/>
  <c r="BH73" i="3"/>
  <c r="BH74" i="3"/>
  <c r="BH75" i="3"/>
  <c r="BH76" i="3"/>
  <c r="BH77" i="3"/>
  <c r="BH78" i="3"/>
  <c r="BH79" i="3"/>
  <c r="BH80" i="3"/>
  <c r="BH81" i="3"/>
  <c r="BH82" i="3"/>
  <c r="BH83" i="3"/>
  <c r="BH84" i="3"/>
  <c r="BH85" i="3"/>
  <c r="BH86" i="3"/>
  <c r="BH87" i="3"/>
  <c r="BH88" i="3"/>
  <c r="BH89" i="3"/>
  <c r="BH90" i="3"/>
  <c r="BH91" i="3"/>
  <c r="BH92" i="3"/>
  <c r="BH93" i="3"/>
  <c r="BH94" i="3"/>
  <c r="BH95" i="3"/>
  <c r="BH96" i="3"/>
  <c r="BH97" i="3"/>
  <c r="BH109" i="3"/>
  <c r="BH110" i="3"/>
  <c r="BH111" i="3"/>
  <c r="BH112" i="3"/>
  <c r="BH113" i="3"/>
  <c r="BH114" i="3"/>
  <c r="BH115" i="3"/>
  <c r="BH116" i="3"/>
  <c r="BH117" i="3"/>
  <c r="BH118" i="3"/>
  <c r="BH119" i="3"/>
  <c r="BH120" i="3"/>
  <c r="BH121" i="3"/>
  <c r="BH122" i="3"/>
  <c r="BH123" i="3"/>
  <c r="BH124" i="3"/>
  <c r="BH125" i="3"/>
  <c r="BH126" i="3"/>
  <c r="BH127" i="3"/>
  <c r="BH128" i="3"/>
  <c r="BH129" i="3"/>
  <c r="BH130" i="3"/>
  <c r="BH131" i="3"/>
  <c r="BH132" i="3"/>
  <c r="BH133" i="3"/>
  <c r="BH134" i="3"/>
  <c r="BH135" i="3"/>
  <c r="BH136" i="3"/>
  <c r="BH137" i="3"/>
  <c r="BH138" i="3"/>
  <c r="BH139" i="3"/>
  <c r="BH140" i="3"/>
  <c r="BH141" i="3"/>
  <c r="BH142" i="3"/>
  <c r="BH143" i="3"/>
  <c r="BH144" i="3"/>
  <c r="BH145" i="3"/>
  <c r="BH146" i="3"/>
  <c r="BH147" i="3"/>
  <c r="BH148" i="3"/>
  <c r="BH149" i="3"/>
  <c r="BH150" i="3"/>
  <c r="BH151" i="3"/>
  <c r="BH152" i="3"/>
  <c r="BH153" i="3"/>
  <c r="BH154" i="3"/>
  <c r="BH155" i="3"/>
  <c r="BH156" i="3"/>
  <c r="BH157" i="3"/>
  <c r="BH158" i="3"/>
  <c r="BH159" i="3"/>
  <c r="BH160" i="3"/>
  <c r="BH161" i="3"/>
  <c r="BH162" i="3"/>
  <c r="BH163" i="3"/>
  <c r="BH164" i="3"/>
  <c r="BH165" i="3"/>
  <c r="BH166" i="3"/>
  <c r="BH167" i="3"/>
  <c r="BH168" i="3"/>
  <c r="BH169" i="3"/>
  <c r="BH170" i="3"/>
  <c r="BH171" i="3"/>
  <c r="BH172" i="3"/>
  <c r="BH173" i="3"/>
  <c r="BH174" i="3"/>
  <c r="BH175" i="3"/>
  <c r="BH176" i="3"/>
  <c r="BH177" i="3"/>
  <c r="BH178" i="3"/>
  <c r="BH179" i="3"/>
  <c r="BH180" i="3"/>
  <c r="BH181" i="3"/>
  <c r="BH182" i="3"/>
  <c r="BH183" i="3"/>
  <c r="BH184" i="3"/>
  <c r="BH185" i="3"/>
  <c r="BH186" i="3"/>
  <c r="BH187" i="3"/>
  <c r="BH188" i="3"/>
  <c r="BH189" i="3"/>
  <c r="BH190" i="3"/>
  <c r="BH191" i="3"/>
  <c r="BH192" i="3"/>
  <c r="BH193" i="3"/>
  <c r="BH194" i="3"/>
  <c r="BH195" i="3"/>
  <c r="BH196" i="3"/>
  <c r="BH197" i="3"/>
  <c r="BH198" i="3"/>
  <c r="BH199" i="3"/>
  <c r="BH200" i="3"/>
  <c r="BH201" i="3"/>
  <c r="BH202" i="3"/>
  <c r="BH203" i="3"/>
  <c r="BH204" i="3"/>
  <c r="BH205" i="3"/>
  <c r="BH206" i="3"/>
  <c r="BH207" i="3"/>
  <c r="BH208" i="3"/>
  <c r="BH209" i="3"/>
  <c r="BH210" i="3"/>
  <c r="BH211" i="3"/>
  <c r="BH212" i="3"/>
  <c r="BH213" i="3"/>
  <c r="BH214" i="3"/>
  <c r="BH215" i="3"/>
  <c r="BH216" i="3"/>
  <c r="BH217" i="3"/>
  <c r="BH218" i="3"/>
  <c r="BH219" i="3"/>
  <c r="BH220" i="3"/>
  <c r="BH221" i="3"/>
  <c r="BH222" i="3"/>
  <c r="BH223" i="3"/>
  <c r="BH224" i="3"/>
  <c r="BH225" i="3"/>
  <c r="BH226" i="3"/>
  <c r="BH227" i="3"/>
  <c r="BH228" i="3"/>
  <c r="BH229" i="3"/>
  <c r="BH230" i="3"/>
  <c r="BH231" i="3"/>
  <c r="BH232" i="3"/>
  <c r="BH233" i="3"/>
  <c r="BH234" i="3"/>
  <c r="BH235" i="3"/>
  <c r="BH236" i="3"/>
  <c r="BH237" i="3"/>
  <c r="BH238" i="3"/>
  <c r="BH239" i="3"/>
  <c r="BH240" i="3"/>
  <c r="BH241" i="3"/>
  <c r="BH242" i="3"/>
  <c r="BH243" i="3"/>
  <c r="BH244" i="3"/>
  <c r="BH245" i="3"/>
  <c r="BH246" i="3"/>
  <c r="BH247" i="3"/>
  <c r="BH248" i="3"/>
  <c r="BH249" i="3"/>
  <c r="BH250" i="3"/>
  <c r="BH251" i="3"/>
  <c r="BH252" i="3"/>
  <c r="BH253" i="3"/>
  <c r="BH254" i="3"/>
  <c r="BH255" i="3"/>
  <c r="BH256" i="3"/>
  <c r="BH257" i="3"/>
  <c r="BH258" i="3"/>
  <c r="BH259" i="3"/>
  <c r="BH260" i="3"/>
  <c r="BH261" i="3"/>
  <c r="BH262" i="3"/>
  <c r="BH263" i="3"/>
  <c r="BH264" i="3"/>
  <c r="BH265" i="3"/>
  <c r="BH266" i="3"/>
  <c r="BH267" i="3"/>
  <c r="BH268" i="3"/>
  <c r="BH269" i="3"/>
  <c r="BH270" i="3"/>
  <c r="BH271" i="3"/>
  <c r="BH272" i="3"/>
  <c r="BH273" i="3"/>
  <c r="BH274" i="3"/>
  <c r="BH275" i="3"/>
  <c r="BH276" i="3"/>
  <c r="BH277" i="3"/>
  <c r="BH278" i="3"/>
  <c r="BH279" i="3"/>
  <c r="BH280" i="3"/>
  <c r="BH281" i="3"/>
  <c r="BH282" i="3"/>
  <c r="BH283" i="3"/>
  <c r="BH284" i="3"/>
  <c r="BH285" i="3"/>
  <c r="BH286" i="3"/>
  <c r="BH287" i="3"/>
  <c r="BH288" i="3"/>
  <c r="BH289" i="3"/>
  <c r="BH290" i="3"/>
  <c r="BH291" i="3"/>
  <c r="BH292" i="3"/>
  <c r="BH293" i="3"/>
  <c r="BH294" i="3"/>
  <c r="BH295" i="3"/>
  <c r="BH296" i="3"/>
  <c r="BH297" i="3"/>
  <c r="BH298" i="3"/>
  <c r="BH299" i="3"/>
  <c r="BH300" i="3"/>
  <c r="BH301" i="3"/>
  <c r="BH302" i="3"/>
  <c r="BH303" i="3"/>
  <c r="BH304" i="3"/>
  <c r="BH305" i="3"/>
  <c r="BH306" i="3"/>
  <c r="BH307" i="3"/>
  <c r="BH308" i="3"/>
  <c r="BH309" i="3"/>
  <c r="BH310" i="3"/>
  <c r="BH311" i="3"/>
  <c r="BH312" i="3"/>
  <c r="BH313" i="3"/>
  <c r="BH314" i="3"/>
  <c r="BH315" i="3"/>
  <c r="BH316" i="3"/>
  <c r="BH317" i="3"/>
  <c r="BH318" i="3"/>
  <c r="BH319" i="3"/>
  <c r="BH320" i="3"/>
  <c r="BH321" i="3"/>
  <c r="BH322" i="3"/>
  <c r="BH323" i="3"/>
  <c r="BH324" i="3"/>
  <c r="BH325" i="3"/>
  <c r="BH326" i="3"/>
  <c r="BH327" i="3"/>
  <c r="BH328" i="3"/>
  <c r="BH329" i="3"/>
  <c r="BH330" i="3"/>
  <c r="BH331" i="3"/>
  <c r="BH332" i="3"/>
  <c r="BH333" i="3"/>
  <c r="BH334" i="3"/>
  <c r="BH335" i="3"/>
  <c r="BH336" i="3"/>
  <c r="BH337" i="3"/>
  <c r="BH338" i="3"/>
  <c r="BH339" i="3"/>
  <c r="BH340" i="3"/>
  <c r="BH341" i="3"/>
  <c r="BH342" i="3"/>
  <c r="BH343" i="3"/>
  <c r="BH344" i="3"/>
  <c r="BH345" i="3"/>
  <c r="BH346" i="3"/>
  <c r="BH347" i="3"/>
  <c r="BH348" i="3"/>
  <c r="BH349" i="3"/>
  <c r="BH350" i="3"/>
  <c r="BH351" i="3"/>
  <c r="BH352" i="3"/>
  <c r="BH353" i="3"/>
  <c r="BH354" i="3"/>
  <c r="BH355" i="3"/>
  <c r="BH356" i="3"/>
  <c r="BH357" i="3"/>
  <c r="BH358" i="3"/>
  <c r="BH359" i="3"/>
  <c r="BH360" i="3"/>
  <c r="BH361" i="3"/>
  <c r="BH362" i="3"/>
  <c r="BH363" i="3"/>
  <c r="BH364" i="3"/>
  <c r="BH365" i="3"/>
  <c r="BH366" i="3"/>
  <c r="BH367" i="3"/>
  <c r="BH368" i="3"/>
  <c r="BH369" i="3"/>
  <c r="BH370" i="3"/>
  <c r="BH371" i="3"/>
  <c r="BH372" i="3"/>
  <c r="BH373" i="3"/>
  <c r="BH374" i="3"/>
  <c r="BH375" i="3"/>
  <c r="BH376" i="3"/>
  <c r="BH377" i="3"/>
  <c r="BH378" i="3"/>
  <c r="BH379" i="3"/>
  <c r="BH380" i="3"/>
  <c r="BH381" i="3"/>
  <c r="BH382" i="3"/>
  <c r="BH383" i="3"/>
  <c r="BH384" i="3"/>
  <c r="BH385" i="3"/>
  <c r="BH386" i="3"/>
  <c r="BH387" i="3"/>
  <c r="BH388" i="3"/>
  <c r="BH389" i="3"/>
  <c r="BH390" i="3"/>
  <c r="BH391" i="3"/>
  <c r="BH392" i="3"/>
  <c r="BH393" i="3"/>
  <c r="BH394" i="3"/>
  <c r="BH395" i="3"/>
  <c r="BH396" i="3"/>
  <c r="BH397" i="3"/>
  <c r="BH398" i="3"/>
  <c r="BH399" i="3"/>
  <c r="BH400" i="3"/>
  <c r="BH401" i="3"/>
  <c r="BH402" i="3"/>
  <c r="BH403" i="3"/>
  <c r="BH404" i="3"/>
  <c r="BH405" i="3"/>
  <c r="BH406" i="3"/>
  <c r="BH407" i="3"/>
  <c r="BH408" i="3"/>
  <c r="BH409" i="3"/>
  <c r="BH410" i="3"/>
  <c r="BH411" i="3"/>
  <c r="BH412" i="3"/>
  <c r="BH413" i="3"/>
  <c r="BH414" i="3"/>
  <c r="BH415" i="3"/>
  <c r="BH416" i="3"/>
  <c r="BH417" i="3"/>
  <c r="BH418" i="3"/>
  <c r="BH419" i="3"/>
  <c r="BH420" i="3"/>
  <c r="BH421" i="3"/>
  <c r="BH422" i="3"/>
  <c r="BH423" i="3"/>
  <c r="BH424" i="3"/>
  <c r="BH425" i="3"/>
  <c r="BH426" i="3"/>
  <c r="BH427" i="3"/>
  <c r="BH428" i="3"/>
  <c r="BH429" i="3"/>
  <c r="BH430" i="3"/>
  <c r="BH431" i="3"/>
  <c r="BH432" i="3"/>
  <c r="BH433" i="3"/>
  <c r="BH434" i="3"/>
  <c r="BH435" i="3"/>
  <c r="BH436" i="3"/>
  <c r="BH437" i="3"/>
  <c r="BH438" i="3"/>
  <c r="BH439" i="3"/>
  <c r="BH440" i="3"/>
  <c r="BH441" i="3"/>
  <c r="BH442" i="3"/>
  <c r="BH443" i="3"/>
  <c r="BH444" i="3"/>
  <c r="BH445" i="3"/>
  <c r="BH446" i="3"/>
  <c r="BH447" i="3"/>
  <c r="BH448" i="3"/>
  <c r="BH449" i="3"/>
  <c r="BH450" i="3"/>
  <c r="BH451" i="3"/>
  <c r="BH452" i="3"/>
  <c r="BH453" i="3"/>
  <c r="BH454" i="3"/>
  <c r="BH455" i="3"/>
  <c r="BH456" i="3"/>
  <c r="BH457" i="3"/>
  <c r="BH458" i="3"/>
  <c r="BH459" i="3"/>
  <c r="BH460" i="3"/>
  <c r="BH461" i="3"/>
  <c r="BH462" i="3"/>
  <c r="BH463" i="3"/>
  <c r="BH464" i="3"/>
  <c r="BH465" i="3"/>
  <c r="BH466" i="3"/>
  <c r="BH467" i="3"/>
  <c r="BH468" i="3"/>
  <c r="BH469" i="3"/>
  <c r="BH470" i="3"/>
  <c r="BH471" i="3"/>
  <c r="BH472" i="3"/>
  <c r="BH473" i="3"/>
  <c r="BH474" i="3"/>
  <c r="BH475" i="3"/>
  <c r="BH476" i="3"/>
  <c r="BH477" i="3"/>
  <c r="BH478" i="3"/>
  <c r="BH479" i="3"/>
  <c r="BH480" i="3"/>
  <c r="BH481" i="3"/>
  <c r="BH482" i="3"/>
  <c r="BH483" i="3"/>
  <c r="BH484" i="3"/>
  <c r="BH485" i="3"/>
  <c r="BH486" i="3"/>
  <c r="BH487" i="3"/>
  <c r="BH488" i="3"/>
  <c r="BH489" i="3"/>
  <c r="BH490" i="3"/>
  <c r="BH491" i="3"/>
  <c r="BH492" i="3"/>
  <c r="BH493" i="3"/>
  <c r="D307" i="12" l="1"/>
  <c r="J306" i="12"/>
  <c r="L306" i="13" s="1"/>
  <c r="K244" i="12"/>
  <c r="E228" i="12"/>
  <c r="M237" i="13"/>
  <c r="E298" i="1"/>
  <c r="E275" i="1"/>
  <c r="E255" i="1"/>
  <c r="E278" i="1"/>
  <c r="E293" i="1"/>
  <c r="E276" i="1"/>
  <c r="E282" i="1"/>
  <c r="E273" i="1"/>
  <c r="E277" i="1"/>
  <c r="E272" i="1"/>
  <c r="E280" i="1"/>
  <c r="E271" i="1"/>
  <c r="Q101" i="3"/>
  <c r="P101" i="3"/>
  <c r="BH101" i="3"/>
  <c r="P100" i="3"/>
  <c r="Q100" i="3"/>
  <c r="BH100" i="3"/>
  <c r="P99" i="3"/>
  <c r="Q99" i="3"/>
  <c r="BH99" i="3"/>
  <c r="P98" i="3"/>
  <c r="Q98" i="3"/>
  <c r="BH98" i="3"/>
  <c r="Q102" i="3"/>
  <c r="P102" i="3"/>
  <c r="BH102" i="3"/>
  <c r="P108" i="3"/>
  <c r="Q108" i="3"/>
  <c r="BH108" i="3"/>
  <c r="Q107" i="3"/>
  <c r="P107" i="3"/>
  <c r="BH107" i="3"/>
  <c r="Q106" i="3"/>
  <c r="P106" i="3"/>
  <c r="BH106" i="3"/>
  <c r="P105" i="3"/>
  <c r="Q105" i="3"/>
  <c r="BH105" i="3"/>
  <c r="P104" i="3"/>
  <c r="Q104" i="3"/>
  <c r="BH104" i="3"/>
  <c r="P103" i="3"/>
  <c r="Q103" i="3"/>
  <c r="BH103" i="3"/>
  <c r="H140" i="3"/>
  <c r="H152" i="3" s="1"/>
  <c r="H164" i="3" s="1"/>
  <c r="H176" i="3" s="1"/>
  <c r="H188" i="3" s="1"/>
  <c r="H200" i="3" s="1"/>
  <c r="H212" i="3" s="1"/>
  <c r="H224" i="3" s="1"/>
  <c r="H236" i="3" s="1"/>
  <c r="H248" i="3" s="1"/>
  <c r="H260" i="3" s="1"/>
  <c r="H272" i="3" s="1"/>
  <c r="H284" i="3" s="1"/>
  <c r="H296" i="3" s="1"/>
  <c r="H308" i="3" s="1"/>
  <c r="H320" i="3" s="1"/>
  <c r="H332" i="3" s="1"/>
  <c r="H344" i="3" s="1"/>
  <c r="H356" i="3" s="1"/>
  <c r="H368" i="3" s="1"/>
  <c r="H380" i="3" s="1"/>
  <c r="H392" i="3" s="1"/>
  <c r="H404" i="3" s="1"/>
  <c r="H416" i="3" s="1"/>
  <c r="H428" i="3" s="1"/>
  <c r="H440" i="3" s="1"/>
  <c r="H452" i="3" s="1"/>
  <c r="H464" i="3" s="1"/>
  <c r="H476" i="3" s="1"/>
  <c r="H488" i="3" s="1"/>
  <c r="H146" i="3"/>
  <c r="H158" i="3" s="1"/>
  <c r="H170" i="3" s="1"/>
  <c r="H182" i="3" s="1"/>
  <c r="H194" i="3" s="1"/>
  <c r="H206" i="3" s="1"/>
  <c r="H218" i="3" s="1"/>
  <c r="H230" i="3" s="1"/>
  <c r="H242" i="3" s="1"/>
  <c r="H254" i="3" s="1"/>
  <c r="H266" i="3" s="1"/>
  <c r="H278" i="3" s="1"/>
  <c r="H290" i="3" s="1"/>
  <c r="H302" i="3" s="1"/>
  <c r="H314" i="3" s="1"/>
  <c r="H326" i="3" s="1"/>
  <c r="H338" i="3" s="1"/>
  <c r="H350" i="3" s="1"/>
  <c r="H362" i="3" s="1"/>
  <c r="H374" i="3" s="1"/>
  <c r="H386" i="3" s="1"/>
  <c r="H398" i="3" s="1"/>
  <c r="H410" i="3" s="1"/>
  <c r="H422" i="3" s="1"/>
  <c r="H148" i="3"/>
  <c r="H160" i="3" s="1"/>
  <c r="H172" i="3" s="1"/>
  <c r="H184" i="3" s="1"/>
  <c r="H196" i="3" s="1"/>
  <c r="H208" i="3" s="1"/>
  <c r="H220" i="3" s="1"/>
  <c r="H232" i="3" s="1"/>
  <c r="H244" i="3" s="1"/>
  <c r="H256" i="3" s="1"/>
  <c r="H268" i="3" s="1"/>
  <c r="H280" i="3" s="1"/>
  <c r="H292" i="3" s="1"/>
  <c r="H304" i="3" s="1"/>
  <c r="H316" i="3" s="1"/>
  <c r="H328" i="3" s="1"/>
  <c r="H340" i="3" s="1"/>
  <c r="H352" i="3" s="1"/>
  <c r="H364" i="3" s="1"/>
  <c r="H376" i="3" s="1"/>
  <c r="H388" i="3" s="1"/>
  <c r="H400" i="3" s="1"/>
  <c r="H412" i="3" s="1"/>
  <c r="H424" i="3" s="1"/>
  <c r="H436" i="3" s="1"/>
  <c r="H448" i="3" s="1"/>
  <c r="H460" i="3" s="1"/>
  <c r="H472" i="3" s="1"/>
  <c r="H484" i="3" s="1"/>
  <c r="H149" i="3"/>
  <c r="H161" i="3" s="1"/>
  <c r="H173" i="3" s="1"/>
  <c r="H185" i="3" s="1"/>
  <c r="H197" i="3" s="1"/>
  <c r="H209" i="3" s="1"/>
  <c r="H221" i="3" s="1"/>
  <c r="H233" i="3" s="1"/>
  <c r="H245" i="3" s="1"/>
  <c r="H257" i="3" s="1"/>
  <c r="H269" i="3" s="1"/>
  <c r="H281" i="3" s="1"/>
  <c r="H293" i="3" s="1"/>
  <c r="H305" i="3" s="1"/>
  <c r="H317" i="3" s="1"/>
  <c r="H329" i="3" s="1"/>
  <c r="H341" i="3" s="1"/>
  <c r="H353" i="3" s="1"/>
  <c r="H365" i="3" s="1"/>
  <c r="H377" i="3" s="1"/>
  <c r="H389" i="3" s="1"/>
  <c r="H401" i="3" s="1"/>
  <c r="H413" i="3" s="1"/>
  <c r="H425" i="3" s="1"/>
  <c r="H437" i="3" s="1"/>
  <c r="H449" i="3" s="1"/>
  <c r="H461" i="3" s="1"/>
  <c r="H473" i="3" s="1"/>
  <c r="H485" i="3" s="1"/>
  <c r="H139" i="3"/>
  <c r="H151" i="3" s="1"/>
  <c r="H163" i="3" s="1"/>
  <c r="H175" i="3" s="1"/>
  <c r="H187" i="3" s="1"/>
  <c r="H199" i="3" s="1"/>
  <c r="H211" i="3" s="1"/>
  <c r="H223" i="3" s="1"/>
  <c r="H235" i="3" s="1"/>
  <c r="H247" i="3" s="1"/>
  <c r="H259" i="3" s="1"/>
  <c r="H271" i="3" s="1"/>
  <c r="H283" i="3" s="1"/>
  <c r="H295" i="3" s="1"/>
  <c r="H307" i="3" s="1"/>
  <c r="H319" i="3" s="1"/>
  <c r="H331" i="3" s="1"/>
  <c r="H343" i="3" s="1"/>
  <c r="H355" i="3" s="1"/>
  <c r="H367" i="3" s="1"/>
  <c r="H379" i="3" s="1"/>
  <c r="H391" i="3" s="1"/>
  <c r="H403" i="3" s="1"/>
  <c r="H415" i="3" s="1"/>
  <c r="H427" i="3" s="1"/>
  <c r="H439" i="3" s="1"/>
  <c r="H451" i="3" s="1"/>
  <c r="H463" i="3" s="1"/>
  <c r="H475" i="3" s="1"/>
  <c r="H487" i="3" s="1"/>
  <c r="H141" i="3"/>
  <c r="H153" i="3" s="1"/>
  <c r="H165" i="3" s="1"/>
  <c r="H177" i="3" s="1"/>
  <c r="H189" i="3" s="1"/>
  <c r="H201" i="3" s="1"/>
  <c r="H213" i="3" s="1"/>
  <c r="H225" i="3" s="1"/>
  <c r="H237" i="3" s="1"/>
  <c r="H249" i="3" s="1"/>
  <c r="H261" i="3" s="1"/>
  <c r="H273" i="3" s="1"/>
  <c r="H285" i="3" s="1"/>
  <c r="H297" i="3" s="1"/>
  <c r="H309" i="3" s="1"/>
  <c r="H321" i="3" s="1"/>
  <c r="H333" i="3" s="1"/>
  <c r="H345" i="3" s="1"/>
  <c r="H357" i="3" s="1"/>
  <c r="H369" i="3" s="1"/>
  <c r="H381" i="3" s="1"/>
  <c r="H393" i="3" s="1"/>
  <c r="H405" i="3" s="1"/>
  <c r="H417" i="3" s="1"/>
  <c r="H429" i="3" s="1"/>
  <c r="H441" i="3" s="1"/>
  <c r="H453" i="3" s="1"/>
  <c r="H465" i="3" s="1"/>
  <c r="H477" i="3" s="1"/>
  <c r="H489" i="3" s="1"/>
  <c r="H142" i="3"/>
  <c r="H154" i="3" s="1"/>
  <c r="H166" i="3" s="1"/>
  <c r="H178" i="3" s="1"/>
  <c r="H190" i="3" s="1"/>
  <c r="H202" i="3" s="1"/>
  <c r="H214" i="3" s="1"/>
  <c r="H226" i="3" s="1"/>
  <c r="H238" i="3" s="1"/>
  <c r="H250" i="3" s="1"/>
  <c r="H262" i="3" s="1"/>
  <c r="H274" i="3" s="1"/>
  <c r="H286" i="3" s="1"/>
  <c r="H298" i="3" s="1"/>
  <c r="H310" i="3" s="1"/>
  <c r="H322" i="3" s="1"/>
  <c r="H334" i="3" s="1"/>
  <c r="H346" i="3" s="1"/>
  <c r="H358" i="3" s="1"/>
  <c r="H370" i="3" s="1"/>
  <c r="H382" i="3" s="1"/>
  <c r="H394" i="3" s="1"/>
  <c r="H406" i="3" s="1"/>
  <c r="H418" i="3" s="1"/>
  <c r="H430" i="3" s="1"/>
  <c r="H442" i="3" s="1"/>
  <c r="H454" i="3" s="1"/>
  <c r="H466" i="3" s="1"/>
  <c r="H478" i="3" s="1"/>
  <c r="H490" i="3" s="1"/>
  <c r="H143" i="3"/>
  <c r="H155" i="3" s="1"/>
  <c r="H167" i="3" s="1"/>
  <c r="H179" i="3" s="1"/>
  <c r="H191" i="3" s="1"/>
  <c r="H203" i="3" s="1"/>
  <c r="H215" i="3" s="1"/>
  <c r="H227" i="3" s="1"/>
  <c r="H239" i="3" s="1"/>
  <c r="H251" i="3" s="1"/>
  <c r="H263" i="3" s="1"/>
  <c r="H275" i="3" s="1"/>
  <c r="H287" i="3" s="1"/>
  <c r="H299" i="3" s="1"/>
  <c r="H311" i="3" s="1"/>
  <c r="H323" i="3" s="1"/>
  <c r="H335" i="3" s="1"/>
  <c r="H347" i="3" s="1"/>
  <c r="H359" i="3" s="1"/>
  <c r="H371" i="3" s="1"/>
  <c r="H383" i="3" s="1"/>
  <c r="H395" i="3" s="1"/>
  <c r="H407" i="3" s="1"/>
  <c r="H419" i="3" s="1"/>
  <c r="H431" i="3" s="1"/>
  <c r="H443" i="3" s="1"/>
  <c r="H455" i="3" s="1"/>
  <c r="H467" i="3" s="1"/>
  <c r="H479" i="3" s="1"/>
  <c r="H491" i="3" s="1"/>
  <c r="H144" i="3"/>
  <c r="H156" i="3" s="1"/>
  <c r="H168" i="3" s="1"/>
  <c r="H180" i="3" s="1"/>
  <c r="H192" i="3" s="1"/>
  <c r="H204" i="3" s="1"/>
  <c r="H216" i="3" s="1"/>
  <c r="H228" i="3" s="1"/>
  <c r="H240" i="3" s="1"/>
  <c r="H252" i="3" s="1"/>
  <c r="H264" i="3" s="1"/>
  <c r="H276" i="3" s="1"/>
  <c r="H288" i="3" s="1"/>
  <c r="H300" i="3" s="1"/>
  <c r="H312" i="3" s="1"/>
  <c r="H324" i="3" s="1"/>
  <c r="H336" i="3" s="1"/>
  <c r="H348" i="3" s="1"/>
  <c r="H360" i="3" s="1"/>
  <c r="H372" i="3" s="1"/>
  <c r="H384" i="3" s="1"/>
  <c r="H396" i="3" s="1"/>
  <c r="H408" i="3" s="1"/>
  <c r="H420" i="3" s="1"/>
  <c r="H432" i="3" s="1"/>
  <c r="H444" i="3" s="1"/>
  <c r="H456" i="3" s="1"/>
  <c r="H468" i="3" s="1"/>
  <c r="H480" i="3" s="1"/>
  <c r="H492" i="3" s="1"/>
  <c r="H147" i="3"/>
  <c r="H159" i="3" s="1"/>
  <c r="H171" i="3" s="1"/>
  <c r="H183" i="3" s="1"/>
  <c r="H195" i="3" s="1"/>
  <c r="H207" i="3" s="1"/>
  <c r="H219" i="3" s="1"/>
  <c r="H231" i="3" s="1"/>
  <c r="H243" i="3" s="1"/>
  <c r="H255" i="3" s="1"/>
  <c r="H267" i="3" s="1"/>
  <c r="H279" i="3" s="1"/>
  <c r="H291" i="3" s="1"/>
  <c r="H303" i="3" s="1"/>
  <c r="H315" i="3" s="1"/>
  <c r="H327" i="3" s="1"/>
  <c r="H339" i="3" s="1"/>
  <c r="H351" i="3" s="1"/>
  <c r="H363" i="3" s="1"/>
  <c r="H375" i="3" s="1"/>
  <c r="H387" i="3" s="1"/>
  <c r="H399" i="3" s="1"/>
  <c r="H411" i="3" s="1"/>
  <c r="H423" i="3" s="1"/>
  <c r="H435" i="3" s="1"/>
  <c r="H447" i="3" s="1"/>
  <c r="H459" i="3" s="1"/>
  <c r="H471" i="3" s="1"/>
  <c r="H483" i="3" s="1"/>
  <c r="H138" i="3"/>
  <c r="H150" i="3" s="1"/>
  <c r="H162" i="3" s="1"/>
  <c r="H174" i="3" s="1"/>
  <c r="H186" i="3" s="1"/>
  <c r="H198" i="3" s="1"/>
  <c r="H210" i="3" s="1"/>
  <c r="H222" i="3" s="1"/>
  <c r="H234" i="3" s="1"/>
  <c r="H246" i="3" s="1"/>
  <c r="H258" i="3" s="1"/>
  <c r="H270" i="3" s="1"/>
  <c r="H282" i="3" s="1"/>
  <c r="H294" i="3" s="1"/>
  <c r="H306" i="3" s="1"/>
  <c r="H318" i="3" s="1"/>
  <c r="H330" i="3" s="1"/>
  <c r="H342" i="3" s="1"/>
  <c r="H354" i="3" s="1"/>
  <c r="H366" i="3" s="1"/>
  <c r="H378" i="3" s="1"/>
  <c r="H390" i="3" s="1"/>
  <c r="H402" i="3" s="1"/>
  <c r="H414" i="3" s="1"/>
  <c r="H426" i="3" s="1"/>
  <c r="H438" i="3" s="1"/>
  <c r="H450" i="3" s="1"/>
  <c r="H462" i="3" s="1"/>
  <c r="H474" i="3" s="1"/>
  <c r="H486" i="3" s="1"/>
  <c r="D308" i="12" l="1"/>
  <c r="J307" i="12"/>
  <c r="L307" i="13" s="1"/>
  <c r="K245" i="12"/>
  <c r="M238" i="13"/>
  <c r="E292" i="1"/>
  <c r="E283" i="1"/>
  <c r="E284" i="1"/>
  <c r="E285" i="1"/>
  <c r="E294" i="1"/>
  <c r="E290" i="1"/>
  <c r="E289" i="1"/>
  <c r="E288" i="1"/>
  <c r="E305" i="1"/>
  <c r="E267" i="1"/>
  <c r="E287" i="1"/>
  <c r="E310" i="1"/>
  <c r="Q109" i="3"/>
  <c r="P110" i="3"/>
  <c r="Q110" i="3"/>
  <c r="P111" i="3"/>
  <c r="Q111" i="3"/>
  <c r="P112" i="3"/>
  <c r="Q112" i="3"/>
  <c r="P113" i="3"/>
  <c r="Q113" i="3"/>
  <c r="P114" i="3"/>
  <c r="Q114" i="3"/>
  <c r="P115" i="3"/>
  <c r="Q115" i="3"/>
  <c r="P116" i="3"/>
  <c r="Q116" i="3"/>
  <c r="P117" i="3"/>
  <c r="Q117" i="3"/>
  <c r="P118" i="3"/>
  <c r="Q118" i="3"/>
  <c r="P119" i="3"/>
  <c r="Q119" i="3"/>
  <c r="P120" i="3"/>
  <c r="Q120" i="3"/>
  <c r="Q121" i="3"/>
  <c r="P122" i="3"/>
  <c r="Q122" i="3"/>
  <c r="P123" i="3"/>
  <c r="Q123" i="3"/>
  <c r="P124" i="3"/>
  <c r="Q124" i="3"/>
  <c r="P125" i="3"/>
  <c r="Q125" i="3"/>
  <c r="P126" i="3"/>
  <c r="Q126" i="3"/>
  <c r="P127" i="3"/>
  <c r="Q127" i="3"/>
  <c r="P128" i="3"/>
  <c r="Q128" i="3"/>
  <c r="P129" i="3"/>
  <c r="Q129" i="3"/>
  <c r="P130" i="3"/>
  <c r="Q130" i="3"/>
  <c r="P131" i="3"/>
  <c r="Q131" i="3"/>
  <c r="P132" i="3"/>
  <c r="Q132" i="3"/>
  <c r="Q133" i="3"/>
  <c r="P134" i="3"/>
  <c r="Q134" i="3"/>
  <c r="P135" i="3"/>
  <c r="Q135" i="3"/>
  <c r="P136" i="3"/>
  <c r="Q136" i="3"/>
  <c r="P137" i="3"/>
  <c r="Q137" i="3"/>
  <c r="P138" i="3"/>
  <c r="Q138" i="3"/>
  <c r="P139" i="3"/>
  <c r="Q139" i="3"/>
  <c r="P140" i="3"/>
  <c r="Q140" i="3"/>
  <c r="P141" i="3"/>
  <c r="Q141" i="3"/>
  <c r="P142" i="3"/>
  <c r="Q142" i="3"/>
  <c r="P143" i="3"/>
  <c r="Q143" i="3"/>
  <c r="P144" i="3"/>
  <c r="Q144" i="3"/>
  <c r="Q145" i="3"/>
  <c r="P146" i="3"/>
  <c r="Q146" i="3"/>
  <c r="P147" i="3"/>
  <c r="Q147" i="3"/>
  <c r="P148" i="3"/>
  <c r="Q148" i="3"/>
  <c r="P149" i="3"/>
  <c r="Q149" i="3"/>
  <c r="P150" i="3"/>
  <c r="Q150" i="3"/>
  <c r="P151" i="3"/>
  <c r="Q151" i="3"/>
  <c r="P152" i="3"/>
  <c r="Q152" i="3"/>
  <c r="P153" i="3"/>
  <c r="Q153" i="3"/>
  <c r="P154" i="3"/>
  <c r="Q154" i="3"/>
  <c r="P155" i="3"/>
  <c r="Q155" i="3"/>
  <c r="P156" i="3"/>
  <c r="Q156" i="3"/>
  <c r="Q157" i="3"/>
  <c r="P158" i="3"/>
  <c r="Q158" i="3"/>
  <c r="P159" i="3"/>
  <c r="Q159" i="3"/>
  <c r="P160" i="3"/>
  <c r="Q160" i="3"/>
  <c r="P161" i="3"/>
  <c r="Q161" i="3"/>
  <c r="P162" i="3"/>
  <c r="Q162" i="3"/>
  <c r="P163" i="3"/>
  <c r="Q163" i="3"/>
  <c r="P164" i="3"/>
  <c r="Q164" i="3"/>
  <c r="P165" i="3"/>
  <c r="Q165" i="3"/>
  <c r="P166" i="3"/>
  <c r="Q166" i="3"/>
  <c r="P167" i="3"/>
  <c r="Q167" i="3"/>
  <c r="P168" i="3"/>
  <c r="Q168" i="3"/>
  <c r="Q169" i="3"/>
  <c r="P170" i="3"/>
  <c r="Q170" i="3"/>
  <c r="P171" i="3"/>
  <c r="Q171" i="3"/>
  <c r="P172" i="3"/>
  <c r="Q172" i="3"/>
  <c r="P173" i="3"/>
  <c r="Q173" i="3"/>
  <c r="P174" i="3"/>
  <c r="Q174" i="3"/>
  <c r="P175" i="3"/>
  <c r="Q175" i="3"/>
  <c r="P176" i="3"/>
  <c r="Q176" i="3"/>
  <c r="P177" i="3"/>
  <c r="Q177" i="3"/>
  <c r="P178" i="3"/>
  <c r="Q178" i="3"/>
  <c r="P179" i="3"/>
  <c r="Q179" i="3"/>
  <c r="P180" i="3"/>
  <c r="Q180" i="3"/>
  <c r="Q181" i="3"/>
  <c r="P182" i="3"/>
  <c r="Q182" i="3"/>
  <c r="P183" i="3"/>
  <c r="Q183" i="3"/>
  <c r="P184" i="3"/>
  <c r="Q184" i="3"/>
  <c r="P185" i="3"/>
  <c r="Q185" i="3"/>
  <c r="P186" i="3"/>
  <c r="Q186" i="3"/>
  <c r="P187" i="3"/>
  <c r="Q187" i="3"/>
  <c r="P188" i="3"/>
  <c r="Q188" i="3"/>
  <c r="P189" i="3"/>
  <c r="Q189" i="3"/>
  <c r="P190" i="3"/>
  <c r="Q190" i="3"/>
  <c r="P191" i="3"/>
  <c r="Q191" i="3"/>
  <c r="P192" i="3"/>
  <c r="Q192" i="3"/>
  <c r="Q193" i="3"/>
  <c r="P194" i="3"/>
  <c r="Q194" i="3"/>
  <c r="P195" i="3"/>
  <c r="Q195" i="3"/>
  <c r="P196" i="3"/>
  <c r="Q196" i="3"/>
  <c r="P197" i="3"/>
  <c r="Q197" i="3"/>
  <c r="P198" i="3"/>
  <c r="Q198" i="3"/>
  <c r="P199" i="3"/>
  <c r="Q199" i="3"/>
  <c r="P200" i="3"/>
  <c r="Q200" i="3"/>
  <c r="P201" i="3"/>
  <c r="Q201" i="3"/>
  <c r="P202" i="3"/>
  <c r="Q202" i="3"/>
  <c r="P203" i="3"/>
  <c r="Q203" i="3"/>
  <c r="P204" i="3"/>
  <c r="Q204" i="3"/>
  <c r="Q205" i="3"/>
  <c r="P206" i="3"/>
  <c r="Q206" i="3"/>
  <c r="P207" i="3"/>
  <c r="Q207" i="3"/>
  <c r="P208" i="3"/>
  <c r="Q208" i="3"/>
  <c r="P209" i="3"/>
  <c r="Q209" i="3"/>
  <c r="P210" i="3"/>
  <c r="Q210" i="3"/>
  <c r="P211" i="3"/>
  <c r="Q211" i="3"/>
  <c r="P212" i="3"/>
  <c r="Q212" i="3"/>
  <c r="P213" i="3"/>
  <c r="Q213" i="3"/>
  <c r="P214" i="3"/>
  <c r="Q214" i="3"/>
  <c r="P215" i="3"/>
  <c r="Q215" i="3"/>
  <c r="P216" i="3"/>
  <c r="Q216" i="3"/>
  <c r="Q217" i="3"/>
  <c r="P218" i="3"/>
  <c r="Q218" i="3"/>
  <c r="P219" i="3"/>
  <c r="Q219" i="3"/>
  <c r="P220" i="3"/>
  <c r="Q220" i="3"/>
  <c r="P221" i="3"/>
  <c r="Q221" i="3"/>
  <c r="P222" i="3"/>
  <c r="Q222" i="3"/>
  <c r="P223" i="3"/>
  <c r="Q223" i="3"/>
  <c r="P224" i="3"/>
  <c r="Q224" i="3"/>
  <c r="P225" i="3"/>
  <c r="Q225" i="3"/>
  <c r="P226" i="3"/>
  <c r="Q226" i="3"/>
  <c r="P227" i="3"/>
  <c r="Q227" i="3"/>
  <c r="P228" i="3"/>
  <c r="Q228" i="3"/>
  <c r="Q229" i="3"/>
  <c r="P230" i="3"/>
  <c r="Q230" i="3"/>
  <c r="P231" i="3"/>
  <c r="Q231" i="3"/>
  <c r="P232" i="3"/>
  <c r="Q232" i="3"/>
  <c r="P233" i="3"/>
  <c r="Q233" i="3"/>
  <c r="P234" i="3"/>
  <c r="Q234" i="3"/>
  <c r="P235" i="3"/>
  <c r="Q235" i="3"/>
  <c r="P236" i="3"/>
  <c r="Q236" i="3"/>
  <c r="P237" i="3"/>
  <c r="Q237" i="3"/>
  <c r="P238" i="3"/>
  <c r="Q238" i="3"/>
  <c r="P239" i="3"/>
  <c r="Q239" i="3"/>
  <c r="P240" i="3"/>
  <c r="Q240" i="3"/>
  <c r="Q241" i="3"/>
  <c r="P242" i="3"/>
  <c r="Q242" i="3"/>
  <c r="P243" i="3"/>
  <c r="Q243" i="3"/>
  <c r="P244" i="3"/>
  <c r="Q244" i="3"/>
  <c r="P245" i="3"/>
  <c r="Q245" i="3"/>
  <c r="P246" i="3"/>
  <c r="Q246" i="3"/>
  <c r="P247" i="3"/>
  <c r="Q247" i="3"/>
  <c r="P248" i="3"/>
  <c r="Q248" i="3"/>
  <c r="P249" i="3"/>
  <c r="Q249" i="3"/>
  <c r="P250" i="3"/>
  <c r="Q250" i="3"/>
  <c r="P251" i="3"/>
  <c r="Q251" i="3"/>
  <c r="P252" i="3"/>
  <c r="Q252" i="3"/>
  <c r="Q253" i="3"/>
  <c r="P254" i="3"/>
  <c r="Q254" i="3"/>
  <c r="P255" i="3"/>
  <c r="Q255" i="3"/>
  <c r="P256" i="3"/>
  <c r="Q256" i="3"/>
  <c r="P257" i="3"/>
  <c r="Q257" i="3"/>
  <c r="P258" i="3"/>
  <c r="Q258" i="3"/>
  <c r="P259" i="3"/>
  <c r="Q259" i="3"/>
  <c r="P260" i="3"/>
  <c r="Q260" i="3"/>
  <c r="P261" i="3"/>
  <c r="Q261" i="3"/>
  <c r="P262" i="3"/>
  <c r="Q262" i="3"/>
  <c r="P263" i="3"/>
  <c r="Q263" i="3"/>
  <c r="P264" i="3"/>
  <c r="Q264" i="3"/>
  <c r="Q265" i="3"/>
  <c r="P266" i="3"/>
  <c r="Q266" i="3"/>
  <c r="P267" i="3"/>
  <c r="Q267" i="3"/>
  <c r="P268" i="3"/>
  <c r="Q268" i="3"/>
  <c r="P269" i="3"/>
  <c r="Q269" i="3"/>
  <c r="P270" i="3"/>
  <c r="Q270" i="3"/>
  <c r="P271" i="3"/>
  <c r="Q271" i="3"/>
  <c r="P272" i="3"/>
  <c r="Q272" i="3"/>
  <c r="P273" i="3"/>
  <c r="Q273" i="3"/>
  <c r="P274" i="3"/>
  <c r="Q274" i="3"/>
  <c r="P275" i="3"/>
  <c r="Q275" i="3"/>
  <c r="P276" i="3"/>
  <c r="Q276" i="3"/>
  <c r="Q277" i="3"/>
  <c r="P278" i="3"/>
  <c r="Q278" i="3"/>
  <c r="P279" i="3"/>
  <c r="Q279" i="3"/>
  <c r="P280" i="3"/>
  <c r="Q280" i="3"/>
  <c r="P281" i="3"/>
  <c r="Q281" i="3"/>
  <c r="P282" i="3"/>
  <c r="Q282" i="3"/>
  <c r="P283" i="3"/>
  <c r="Q283" i="3"/>
  <c r="P284" i="3"/>
  <c r="Q284" i="3"/>
  <c r="P285" i="3"/>
  <c r="Q285" i="3"/>
  <c r="P286" i="3"/>
  <c r="Q286" i="3"/>
  <c r="P287" i="3"/>
  <c r="Q287" i="3"/>
  <c r="P288" i="3"/>
  <c r="Q288" i="3"/>
  <c r="Q289" i="3"/>
  <c r="P290" i="3"/>
  <c r="Q290" i="3"/>
  <c r="P291" i="3"/>
  <c r="Q291" i="3"/>
  <c r="P292" i="3"/>
  <c r="Q292" i="3"/>
  <c r="P293" i="3"/>
  <c r="Q293" i="3"/>
  <c r="P294" i="3"/>
  <c r="Q294" i="3"/>
  <c r="P295" i="3"/>
  <c r="Q295" i="3"/>
  <c r="P296" i="3"/>
  <c r="Q296" i="3"/>
  <c r="P297" i="3"/>
  <c r="Q297" i="3"/>
  <c r="P298" i="3"/>
  <c r="Q298" i="3"/>
  <c r="P299" i="3"/>
  <c r="Q299" i="3"/>
  <c r="P300" i="3"/>
  <c r="Q300" i="3"/>
  <c r="Q301" i="3"/>
  <c r="P302" i="3"/>
  <c r="Q302" i="3"/>
  <c r="P303" i="3"/>
  <c r="Q303" i="3"/>
  <c r="P304" i="3"/>
  <c r="Q304" i="3"/>
  <c r="P305" i="3"/>
  <c r="Q305" i="3"/>
  <c r="P306" i="3"/>
  <c r="Q306" i="3"/>
  <c r="P307" i="3"/>
  <c r="Q307" i="3"/>
  <c r="P308" i="3"/>
  <c r="Q308" i="3"/>
  <c r="P309" i="3"/>
  <c r="Q309" i="3"/>
  <c r="P310" i="3"/>
  <c r="Q310" i="3"/>
  <c r="P311" i="3"/>
  <c r="Q311" i="3"/>
  <c r="P312" i="3"/>
  <c r="Q312" i="3"/>
  <c r="Q313" i="3"/>
  <c r="P314" i="3"/>
  <c r="Q314" i="3"/>
  <c r="P315" i="3"/>
  <c r="Q315" i="3"/>
  <c r="P316" i="3"/>
  <c r="Q316" i="3"/>
  <c r="P317" i="3"/>
  <c r="Q317" i="3"/>
  <c r="P318" i="3"/>
  <c r="Q318" i="3"/>
  <c r="P319" i="3"/>
  <c r="Q319" i="3"/>
  <c r="P320" i="3"/>
  <c r="Q320" i="3"/>
  <c r="P321" i="3"/>
  <c r="Q321" i="3"/>
  <c r="P322" i="3"/>
  <c r="Q322" i="3"/>
  <c r="P323" i="3"/>
  <c r="Q323" i="3"/>
  <c r="P324" i="3"/>
  <c r="Q324" i="3"/>
  <c r="Q325" i="3"/>
  <c r="P326" i="3"/>
  <c r="Q326" i="3"/>
  <c r="P327" i="3"/>
  <c r="Q327" i="3"/>
  <c r="P328" i="3"/>
  <c r="Q328" i="3"/>
  <c r="P329" i="3"/>
  <c r="Q329" i="3"/>
  <c r="P330" i="3"/>
  <c r="Q330" i="3"/>
  <c r="P331" i="3"/>
  <c r="Q331" i="3"/>
  <c r="P332" i="3"/>
  <c r="Q332" i="3"/>
  <c r="P333" i="3"/>
  <c r="Q333" i="3"/>
  <c r="P334" i="3"/>
  <c r="Q334" i="3"/>
  <c r="P335" i="3"/>
  <c r="Q335" i="3"/>
  <c r="P336" i="3"/>
  <c r="Q336" i="3"/>
  <c r="Q337" i="3"/>
  <c r="P338" i="3"/>
  <c r="Q338" i="3"/>
  <c r="P339" i="3"/>
  <c r="Q339" i="3"/>
  <c r="P340" i="3"/>
  <c r="Q340" i="3"/>
  <c r="P341" i="3"/>
  <c r="Q341" i="3"/>
  <c r="P342" i="3"/>
  <c r="Q342" i="3"/>
  <c r="P343" i="3"/>
  <c r="Q343" i="3"/>
  <c r="P344" i="3"/>
  <c r="Q344" i="3"/>
  <c r="P345" i="3"/>
  <c r="Q345" i="3"/>
  <c r="P346" i="3"/>
  <c r="Q346" i="3"/>
  <c r="P347" i="3"/>
  <c r="Q347" i="3"/>
  <c r="P348" i="3"/>
  <c r="Q348" i="3"/>
  <c r="Q349" i="3"/>
  <c r="P350" i="3"/>
  <c r="Q350" i="3"/>
  <c r="P351" i="3"/>
  <c r="Q351" i="3"/>
  <c r="P352" i="3"/>
  <c r="Q352" i="3"/>
  <c r="P353" i="3"/>
  <c r="Q353" i="3"/>
  <c r="P354" i="3"/>
  <c r="Q354" i="3"/>
  <c r="P355" i="3"/>
  <c r="Q355" i="3"/>
  <c r="P356" i="3"/>
  <c r="Q356" i="3"/>
  <c r="P357" i="3"/>
  <c r="Q357" i="3"/>
  <c r="P358" i="3"/>
  <c r="Q358" i="3"/>
  <c r="P359" i="3"/>
  <c r="Q359" i="3"/>
  <c r="P360" i="3"/>
  <c r="Q360" i="3"/>
  <c r="Q361" i="3"/>
  <c r="P362" i="3"/>
  <c r="Q362" i="3"/>
  <c r="P363" i="3"/>
  <c r="Q363" i="3"/>
  <c r="P364" i="3"/>
  <c r="Q364" i="3"/>
  <c r="P365" i="3"/>
  <c r="Q365" i="3"/>
  <c r="P366" i="3"/>
  <c r="Q366" i="3"/>
  <c r="P367" i="3"/>
  <c r="Q367" i="3"/>
  <c r="P368" i="3"/>
  <c r="Q368" i="3"/>
  <c r="P369" i="3"/>
  <c r="Q369" i="3"/>
  <c r="P370" i="3"/>
  <c r="Q370" i="3"/>
  <c r="P371" i="3"/>
  <c r="Q371" i="3"/>
  <c r="P372" i="3"/>
  <c r="Q372" i="3"/>
  <c r="Q373" i="3"/>
  <c r="P374" i="3"/>
  <c r="Q374" i="3"/>
  <c r="P375" i="3"/>
  <c r="Q375" i="3"/>
  <c r="P376" i="3"/>
  <c r="Q376" i="3"/>
  <c r="P377" i="3"/>
  <c r="Q377" i="3"/>
  <c r="P378" i="3"/>
  <c r="Q378" i="3"/>
  <c r="P379" i="3"/>
  <c r="Q379" i="3"/>
  <c r="P380" i="3"/>
  <c r="Q380" i="3"/>
  <c r="P381" i="3"/>
  <c r="Q381" i="3"/>
  <c r="P382" i="3"/>
  <c r="Q382" i="3"/>
  <c r="P383" i="3"/>
  <c r="Q383" i="3"/>
  <c r="P384" i="3"/>
  <c r="Q384" i="3"/>
  <c r="Q385" i="3"/>
  <c r="P386" i="3"/>
  <c r="Q386" i="3"/>
  <c r="P387" i="3"/>
  <c r="Q387" i="3"/>
  <c r="P388" i="3"/>
  <c r="Q388" i="3"/>
  <c r="P389" i="3"/>
  <c r="Q389" i="3"/>
  <c r="P390" i="3"/>
  <c r="Q390" i="3"/>
  <c r="P391" i="3"/>
  <c r="Q391" i="3"/>
  <c r="P392" i="3"/>
  <c r="Q392" i="3"/>
  <c r="P393" i="3"/>
  <c r="Q393" i="3"/>
  <c r="P394" i="3"/>
  <c r="Q394" i="3"/>
  <c r="P395" i="3"/>
  <c r="Q395" i="3"/>
  <c r="P396" i="3"/>
  <c r="Q396" i="3"/>
  <c r="Q397" i="3"/>
  <c r="P398" i="3"/>
  <c r="Q398" i="3"/>
  <c r="P399" i="3"/>
  <c r="Q399" i="3"/>
  <c r="P400" i="3"/>
  <c r="Q400" i="3"/>
  <c r="P401" i="3"/>
  <c r="Q401" i="3"/>
  <c r="P402" i="3"/>
  <c r="Q402" i="3"/>
  <c r="P403" i="3"/>
  <c r="Q403" i="3"/>
  <c r="P404" i="3"/>
  <c r="Q404" i="3"/>
  <c r="P405" i="3"/>
  <c r="Q405" i="3"/>
  <c r="P406" i="3"/>
  <c r="Q406" i="3"/>
  <c r="P407" i="3"/>
  <c r="Q407" i="3"/>
  <c r="P408" i="3"/>
  <c r="Q408" i="3"/>
  <c r="Q409" i="3"/>
  <c r="P410" i="3"/>
  <c r="Q410" i="3"/>
  <c r="P411" i="3"/>
  <c r="Q411" i="3"/>
  <c r="P412" i="3"/>
  <c r="Q412" i="3"/>
  <c r="P413" i="3"/>
  <c r="Q413" i="3"/>
  <c r="P414" i="3"/>
  <c r="Q414" i="3"/>
  <c r="P415" i="3"/>
  <c r="Q415" i="3"/>
  <c r="P416" i="3"/>
  <c r="Q416" i="3"/>
  <c r="P417" i="3"/>
  <c r="Q417" i="3"/>
  <c r="P418" i="3"/>
  <c r="Q418" i="3"/>
  <c r="P419" i="3"/>
  <c r="Q419" i="3"/>
  <c r="P420" i="3"/>
  <c r="Q420" i="3"/>
  <c r="Q421" i="3"/>
  <c r="P422" i="3"/>
  <c r="Q422" i="3"/>
  <c r="P423" i="3"/>
  <c r="Q423" i="3"/>
  <c r="P424" i="3"/>
  <c r="Q424" i="3"/>
  <c r="P425" i="3"/>
  <c r="Q425" i="3"/>
  <c r="P426" i="3"/>
  <c r="Q426" i="3"/>
  <c r="P427" i="3"/>
  <c r="Q427" i="3"/>
  <c r="P428" i="3"/>
  <c r="Q428" i="3"/>
  <c r="P429" i="3"/>
  <c r="Q429" i="3"/>
  <c r="P430" i="3"/>
  <c r="Q430" i="3"/>
  <c r="P431" i="3"/>
  <c r="Q431" i="3"/>
  <c r="P432" i="3"/>
  <c r="Q432" i="3"/>
  <c r="Q433" i="3"/>
  <c r="Q434" i="3"/>
  <c r="P435" i="3"/>
  <c r="Q435" i="3"/>
  <c r="P436" i="3"/>
  <c r="Q436" i="3"/>
  <c r="P437" i="3"/>
  <c r="Q437" i="3"/>
  <c r="P438" i="3"/>
  <c r="Q438" i="3"/>
  <c r="P439" i="3"/>
  <c r="Q439" i="3"/>
  <c r="P440" i="3"/>
  <c r="Q440" i="3"/>
  <c r="P441" i="3"/>
  <c r="Q441" i="3"/>
  <c r="P442" i="3"/>
  <c r="Q442" i="3"/>
  <c r="P443" i="3"/>
  <c r="Q443" i="3"/>
  <c r="P444" i="3"/>
  <c r="Q444" i="3"/>
  <c r="Q445" i="3"/>
  <c r="Q446" i="3"/>
  <c r="P447" i="3"/>
  <c r="Q447" i="3"/>
  <c r="P448" i="3"/>
  <c r="Q448" i="3"/>
  <c r="P449" i="3"/>
  <c r="Q449" i="3"/>
  <c r="P450" i="3"/>
  <c r="Q450" i="3"/>
  <c r="P451" i="3"/>
  <c r="Q451" i="3"/>
  <c r="P452" i="3"/>
  <c r="Q452" i="3"/>
  <c r="P453" i="3"/>
  <c r="Q453" i="3"/>
  <c r="P454" i="3"/>
  <c r="Q454" i="3"/>
  <c r="P455" i="3"/>
  <c r="Q455" i="3"/>
  <c r="P456" i="3"/>
  <c r="Q456" i="3"/>
  <c r="Q457" i="3"/>
  <c r="Q458" i="3"/>
  <c r="P459" i="3"/>
  <c r="Q459" i="3"/>
  <c r="P460" i="3"/>
  <c r="Q460" i="3"/>
  <c r="P461" i="3"/>
  <c r="Q461" i="3"/>
  <c r="P462" i="3"/>
  <c r="Q462" i="3"/>
  <c r="P463" i="3"/>
  <c r="Q463" i="3"/>
  <c r="P464" i="3"/>
  <c r="Q464" i="3"/>
  <c r="P465" i="3"/>
  <c r="Q465" i="3"/>
  <c r="P466" i="3"/>
  <c r="Q466" i="3"/>
  <c r="P467" i="3"/>
  <c r="Q467" i="3"/>
  <c r="P468" i="3"/>
  <c r="Q468" i="3"/>
  <c r="Q469" i="3"/>
  <c r="Q470" i="3"/>
  <c r="P471" i="3"/>
  <c r="Q471" i="3"/>
  <c r="P472" i="3"/>
  <c r="Q472" i="3"/>
  <c r="P473" i="3"/>
  <c r="Q473" i="3"/>
  <c r="P474" i="3"/>
  <c r="Q474" i="3"/>
  <c r="P475" i="3"/>
  <c r="Q475" i="3"/>
  <c r="P476" i="3"/>
  <c r="Q476" i="3"/>
  <c r="P477" i="3"/>
  <c r="Q477" i="3"/>
  <c r="P478" i="3"/>
  <c r="Q478" i="3"/>
  <c r="P479" i="3"/>
  <c r="Q479" i="3"/>
  <c r="P480" i="3"/>
  <c r="Q480" i="3"/>
  <c r="Q481" i="3"/>
  <c r="Q482" i="3"/>
  <c r="P483" i="3"/>
  <c r="Q483" i="3"/>
  <c r="P484" i="3"/>
  <c r="Q484" i="3"/>
  <c r="P485" i="3"/>
  <c r="Q485" i="3"/>
  <c r="P486" i="3"/>
  <c r="Q486" i="3"/>
  <c r="P487" i="3"/>
  <c r="Q487" i="3"/>
  <c r="P488" i="3"/>
  <c r="Q488" i="3"/>
  <c r="P489" i="3"/>
  <c r="Q489" i="3"/>
  <c r="P490" i="3"/>
  <c r="Q490" i="3"/>
  <c r="P491" i="3"/>
  <c r="Q491" i="3"/>
  <c r="P492" i="3"/>
  <c r="Q492" i="3"/>
  <c r="Q493" i="3"/>
  <c r="F3" i="3"/>
  <c r="G3" i="3"/>
  <c r="H3" i="3"/>
  <c r="I3" i="3"/>
  <c r="F4" i="3"/>
  <c r="G4" i="3"/>
  <c r="H4" i="3"/>
  <c r="I4" i="3"/>
  <c r="F5" i="3"/>
  <c r="G5" i="3"/>
  <c r="H5" i="3"/>
  <c r="I5" i="3"/>
  <c r="F6" i="3"/>
  <c r="G6" i="3"/>
  <c r="H6" i="3"/>
  <c r="I6" i="3"/>
  <c r="F7" i="3"/>
  <c r="G7" i="3"/>
  <c r="H7" i="3"/>
  <c r="I7" i="3"/>
  <c r="F8" i="3"/>
  <c r="G8" i="3"/>
  <c r="H8" i="3"/>
  <c r="I8" i="3"/>
  <c r="F9" i="3"/>
  <c r="G9" i="3"/>
  <c r="H9" i="3"/>
  <c r="I9" i="3"/>
  <c r="F10" i="3"/>
  <c r="G10" i="3"/>
  <c r="H10" i="3"/>
  <c r="I10" i="3"/>
  <c r="F11" i="3"/>
  <c r="G11" i="3"/>
  <c r="H11" i="3"/>
  <c r="I11" i="3"/>
  <c r="F12" i="3"/>
  <c r="G12" i="3"/>
  <c r="H12" i="3"/>
  <c r="I12" i="3"/>
  <c r="F13" i="3"/>
  <c r="G13" i="3"/>
  <c r="H13" i="3"/>
  <c r="I13" i="3"/>
  <c r="F14" i="3"/>
  <c r="G14" i="3"/>
  <c r="H14" i="3"/>
  <c r="I14" i="3"/>
  <c r="F15" i="3"/>
  <c r="BC15" i="3" s="1"/>
  <c r="G15" i="3"/>
  <c r="H15" i="3"/>
  <c r="I15" i="3"/>
  <c r="F16" i="3"/>
  <c r="G16" i="3"/>
  <c r="H16" i="3"/>
  <c r="I16" i="3"/>
  <c r="F17" i="3"/>
  <c r="G17" i="3"/>
  <c r="H17" i="3"/>
  <c r="I17" i="3"/>
  <c r="F18" i="3"/>
  <c r="G18" i="3"/>
  <c r="H18" i="3"/>
  <c r="I18" i="3"/>
  <c r="F19" i="3"/>
  <c r="G19" i="3"/>
  <c r="H19" i="3"/>
  <c r="I19" i="3"/>
  <c r="F20" i="3"/>
  <c r="BC20" i="3" s="1"/>
  <c r="G20" i="3"/>
  <c r="H20" i="3"/>
  <c r="I20" i="3"/>
  <c r="F21" i="3"/>
  <c r="BC21" i="3" s="1"/>
  <c r="G21" i="3"/>
  <c r="H21" i="3"/>
  <c r="I21" i="3"/>
  <c r="F22" i="3"/>
  <c r="BC22" i="3" s="1"/>
  <c r="G22" i="3"/>
  <c r="H22" i="3"/>
  <c r="I22" i="3"/>
  <c r="F23" i="3"/>
  <c r="BC23" i="3" s="1"/>
  <c r="G23" i="3"/>
  <c r="H23" i="3"/>
  <c r="I23" i="3"/>
  <c r="F24" i="3"/>
  <c r="G24" i="3"/>
  <c r="H24" i="3"/>
  <c r="I24" i="3"/>
  <c r="F25" i="3"/>
  <c r="G25" i="3"/>
  <c r="H25" i="3"/>
  <c r="I25" i="3"/>
  <c r="F26" i="3"/>
  <c r="G26" i="3"/>
  <c r="H26" i="3"/>
  <c r="I26" i="3"/>
  <c r="F27" i="3"/>
  <c r="G27" i="3"/>
  <c r="H27" i="3"/>
  <c r="I27" i="3"/>
  <c r="F28" i="3"/>
  <c r="G28" i="3"/>
  <c r="H28" i="3"/>
  <c r="I28" i="3"/>
  <c r="F29" i="3"/>
  <c r="BC29" i="3" s="1"/>
  <c r="G29" i="3"/>
  <c r="H29" i="3"/>
  <c r="I29" i="3"/>
  <c r="F30" i="3"/>
  <c r="G30" i="3"/>
  <c r="H30" i="3"/>
  <c r="I30" i="3"/>
  <c r="F31" i="3"/>
  <c r="G31" i="3"/>
  <c r="H31" i="3"/>
  <c r="I31" i="3"/>
  <c r="F32" i="3"/>
  <c r="G32" i="3"/>
  <c r="H32" i="3"/>
  <c r="I32" i="3"/>
  <c r="F33" i="3"/>
  <c r="G33" i="3"/>
  <c r="H33" i="3"/>
  <c r="I33" i="3"/>
  <c r="F34" i="3"/>
  <c r="G34" i="3"/>
  <c r="H34" i="3"/>
  <c r="I34" i="3"/>
  <c r="F35" i="3"/>
  <c r="G35" i="3"/>
  <c r="H35" i="3"/>
  <c r="I35" i="3"/>
  <c r="F36" i="3"/>
  <c r="BC36" i="3" s="1"/>
  <c r="G36" i="3"/>
  <c r="H36" i="3"/>
  <c r="I36" i="3"/>
  <c r="F37" i="3"/>
  <c r="N37" i="3" s="1"/>
  <c r="G37" i="3"/>
  <c r="O37" i="3" s="1"/>
  <c r="H37" i="3"/>
  <c r="P37" i="3" s="1"/>
  <c r="I37" i="3"/>
  <c r="Q37" i="3" s="1"/>
  <c r="F38" i="3"/>
  <c r="N38" i="3" s="1"/>
  <c r="G38" i="3"/>
  <c r="O38" i="3" s="1"/>
  <c r="H38" i="3"/>
  <c r="P38" i="3" s="1"/>
  <c r="I38" i="3"/>
  <c r="Q38" i="3" s="1"/>
  <c r="F39" i="3"/>
  <c r="N39" i="3" s="1"/>
  <c r="G39" i="3"/>
  <c r="O39" i="3" s="1"/>
  <c r="H39" i="3"/>
  <c r="P39" i="3" s="1"/>
  <c r="I39" i="3"/>
  <c r="Q39" i="3" s="1"/>
  <c r="F40" i="3"/>
  <c r="N40" i="3" s="1"/>
  <c r="G40" i="3"/>
  <c r="O40" i="3" s="1"/>
  <c r="H40" i="3"/>
  <c r="P40" i="3" s="1"/>
  <c r="I40" i="3"/>
  <c r="Q40" i="3" s="1"/>
  <c r="F41" i="3"/>
  <c r="N41" i="3" s="1"/>
  <c r="G41" i="3"/>
  <c r="O41" i="3" s="1"/>
  <c r="H41" i="3"/>
  <c r="P41" i="3" s="1"/>
  <c r="I41" i="3"/>
  <c r="Q41" i="3" s="1"/>
  <c r="F42" i="3"/>
  <c r="N42" i="3" s="1"/>
  <c r="G42" i="3"/>
  <c r="O42" i="3" s="1"/>
  <c r="H42" i="3"/>
  <c r="P42" i="3" s="1"/>
  <c r="I42" i="3"/>
  <c r="Q42" i="3" s="1"/>
  <c r="F43" i="3"/>
  <c r="N43" i="3" s="1"/>
  <c r="G43" i="3"/>
  <c r="O43" i="3" s="1"/>
  <c r="H43" i="3"/>
  <c r="P43" i="3" s="1"/>
  <c r="I43" i="3"/>
  <c r="Q43" i="3" s="1"/>
  <c r="F44" i="3"/>
  <c r="N44" i="3" s="1"/>
  <c r="G44" i="3"/>
  <c r="O44" i="3" s="1"/>
  <c r="H44" i="3"/>
  <c r="P44" i="3" s="1"/>
  <c r="I44" i="3"/>
  <c r="Q44" i="3" s="1"/>
  <c r="F45" i="3"/>
  <c r="N45" i="3" s="1"/>
  <c r="G45" i="3"/>
  <c r="O45" i="3" s="1"/>
  <c r="H45" i="3"/>
  <c r="P45" i="3" s="1"/>
  <c r="I45" i="3"/>
  <c r="Q45" i="3" s="1"/>
  <c r="F46" i="3"/>
  <c r="N46" i="3" s="1"/>
  <c r="G46" i="3"/>
  <c r="O46" i="3" s="1"/>
  <c r="H46" i="3"/>
  <c r="P46" i="3" s="1"/>
  <c r="I46" i="3"/>
  <c r="Q46" i="3" s="1"/>
  <c r="F47" i="3"/>
  <c r="N47" i="3" s="1"/>
  <c r="G47" i="3"/>
  <c r="O47" i="3" s="1"/>
  <c r="H47" i="3"/>
  <c r="P47" i="3" s="1"/>
  <c r="I47" i="3"/>
  <c r="Q47" i="3" s="1"/>
  <c r="F48" i="3"/>
  <c r="N48" i="3" s="1"/>
  <c r="G48" i="3"/>
  <c r="O48" i="3" s="1"/>
  <c r="H48" i="3"/>
  <c r="P48" i="3" s="1"/>
  <c r="I48" i="3"/>
  <c r="Q48" i="3" s="1"/>
  <c r="F49" i="3"/>
  <c r="N49" i="3" s="1"/>
  <c r="G49" i="3"/>
  <c r="O49" i="3" s="1"/>
  <c r="H49" i="3"/>
  <c r="P49" i="3" s="1"/>
  <c r="I49" i="3"/>
  <c r="Q49" i="3" s="1"/>
  <c r="F50" i="3"/>
  <c r="N50" i="3" s="1"/>
  <c r="G50" i="3"/>
  <c r="O50" i="3" s="1"/>
  <c r="H50" i="3"/>
  <c r="P50" i="3" s="1"/>
  <c r="I50" i="3"/>
  <c r="Q50" i="3" s="1"/>
  <c r="F51" i="3"/>
  <c r="N51" i="3" s="1"/>
  <c r="G51" i="3"/>
  <c r="O51" i="3" s="1"/>
  <c r="H51" i="3"/>
  <c r="P51" i="3" s="1"/>
  <c r="I51" i="3"/>
  <c r="Q51" i="3" s="1"/>
  <c r="F52" i="3"/>
  <c r="N52" i="3" s="1"/>
  <c r="G52" i="3"/>
  <c r="O52" i="3" s="1"/>
  <c r="H52" i="3"/>
  <c r="P52" i="3" s="1"/>
  <c r="I52" i="3"/>
  <c r="Q52" i="3" s="1"/>
  <c r="F53" i="3"/>
  <c r="N53" i="3" s="1"/>
  <c r="G53" i="3"/>
  <c r="O53" i="3" s="1"/>
  <c r="H53" i="3"/>
  <c r="P53" i="3" s="1"/>
  <c r="I53" i="3"/>
  <c r="Q53" i="3" s="1"/>
  <c r="F54" i="3"/>
  <c r="N54" i="3" s="1"/>
  <c r="G54" i="3"/>
  <c r="O54" i="3" s="1"/>
  <c r="H54" i="3"/>
  <c r="P54" i="3" s="1"/>
  <c r="I54" i="3"/>
  <c r="Q54" i="3" s="1"/>
  <c r="F55" i="3"/>
  <c r="N55" i="3" s="1"/>
  <c r="G55" i="3"/>
  <c r="O55" i="3" s="1"/>
  <c r="H55" i="3"/>
  <c r="P55" i="3" s="1"/>
  <c r="I55" i="3"/>
  <c r="Q55" i="3" s="1"/>
  <c r="F56" i="3"/>
  <c r="N56" i="3" s="1"/>
  <c r="G56" i="3"/>
  <c r="O56" i="3" s="1"/>
  <c r="H56" i="3"/>
  <c r="P56" i="3" s="1"/>
  <c r="I56" i="3"/>
  <c r="Q56" i="3" s="1"/>
  <c r="F57" i="3"/>
  <c r="N57" i="3" s="1"/>
  <c r="G57" i="3"/>
  <c r="O57" i="3" s="1"/>
  <c r="H57" i="3"/>
  <c r="P57" i="3" s="1"/>
  <c r="I57" i="3"/>
  <c r="Q57" i="3" s="1"/>
  <c r="F58" i="3"/>
  <c r="N58" i="3" s="1"/>
  <c r="G58" i="3"/>
  <c r="O58" i="3" s="1"/>
  <c r="H58" i="3"/>
  <c r="P58" i="3" s="1"/>
  <c r="I58" i="3"/>
  <c r="Q58" i="3" s="1"/>
  <c r="F59" i="3"/>
  <c r="N59" i="3" s="1"/>
  <c r="G59" i="3"/>
  <c r="O59" i="3" s="1"/>
  <c r="H59" i="3"/>
  <c r="P59" i="3" s="1"/>
  <c r="I59" i="3"/>
  <c r="Q59" i="3" s="1"/>
  <c r="F60" i="3"/>
  <c r="N60" i="3" s="1"/>
  <c r="G60" i="3"/>
  <c r="O60" i="3" s="1"/>
  <c r="H60" i="3"/>
  <c r="P60" i="3" s="1"/>
  <c r="I60" i="3"/>
  <c r="Q60" i="3" s="1"/>
  <c r="F61" i="3"/>
  <c r="N61" i="3" s="1"/>
  <c r="G61" i="3"/>
  <c r="O61" i="3" s="1"/>
  <c r="H61" i="3"/>
  <c r="P61" i="3" s="1"/>
  <c r="I61" i="3"/>
  <c r="Q61" i="3" s="1"/>
  <c r="F62" i="3"/>
  <c r="N62" i="3" s="1"/>
  <c r="G62" i="3"/>
  <c r="O62" i="3" s="1"/>
  <c r="H62" i="3"/>
  <c r="P62" i="3" s="1"/>
  <c r="I62" i="3"/>
  <c r="Q62" i="3" s="1"/>
  <c r="F63" i="3"/>
  <c r="N63" i="3" s="1"/>
  <c r="G63" i="3"/>
  <c r="O63" i="3" s="1"/>
  <c r="H63" i="3"/>
  <c r="P63" i="3" s="1"/>
  <c r="I63" i="3"/>
  <c r="Q63" i="3" s="1"/>
  <c r="F64" i="3"/>
  <c r="N64" i="3" s="1"/>
  <c r="G64" i="3"/>
  <c r="O64" i="3" s="1"/>
  <c r="H64" i="3"/>
  <c r="P64" i="3" s="1"/>
  <c r="I64" i="3"/>
  <c r="Q64" i="3" s="1"/>
  <c r="F65" i="3"/>
  <c r="N65" i="3" s="1"/>
  <c r="G65" i="3"/>
  <c r="O65" i="3" s="1"/>
  <c r="H65" i="3"/>
  <c r="P65" i="3" s="1"/>
  <c r="I65" i="3"/>
  <c r="Q65" i="3" s="1"/>
  <c r="F66" i="3"/>
  <c r="N66" i="3" s="1"/>
  <c r="G66" i="3"/>
  <c r="O66" i="3" s="1"/>
  <c r="H66" i="3"/>
  <c r="P66" i="3" s="1"/>
  <c r="I66" i="3"/>
  <c r="Q66" i="3" s="1"/>
  <c r="F67" i="3"/>
  <c r="N67" i="3" s="1"/>
  <c r="G67" i="3"/>
  <c r="O67" i="3" s="1"/>
  <c r="H67" i="3"/>
  <c r="P67" i="3" s="1"/>
  <c r="I67" i="3"/>
  <c r="Q67" i="3" s="1"/>
  <c r="F68" i="3"/>
  <c r="N68" i="3" s="1"/>
  <c r="G68" i="3"/>
  <c r="O68" i="3" s="1"/>
  <c r="H68" i="3"/>
  <c r="P68" i="3" s="1"/>
  <c r="I68" i="3"/>
  <c r="Q68" i="3" s="1"/>
  <c r="F69" i="3"/>
  <c r="N69" i="3" s="1"/>
  <c r="G69" i="3"/>
  <c r="O69" i="3" s="1"/>
  <c r="H69" i="3"/>
  <c r="P69" i="3" s="1"/>
  <c r="I69" i="3"/>
  <c r="Q69" i="3" s="1"/>
  <c r="F70" i="3"/>
  <c r="N70" i="3" s="1"/>
  <c r="G70" i="3"/>
  <c r="O70" i="3" s="1"/>
  <c r="H70" i="3"/>
  <c r="P70" i="3" s="1"/>
  <c r="I70" i="3"/>
  <c r="Q70" i="3" s="1"/>
  <c r="F71" i="3"/>
  <c r="N71" i="3" s="1"/>
  <c r="G71" i="3"/>
  <c r="O71" i="3" s="1"/>
  <c r="H71" i="3"/>
  <c r="P71" i="3" s="1"/>
  <c r="I71" i="3"/>
  <c r="Q71" i="3" s="1"/>
  <c r="F72" i="3"/>
  <c r="N72" i="3" s="1"/>
  <c r="G72" i="3"/>
  <c r="O72" i="3" s="1"/>
  <c r="H72" i="3"/>
  <c r="P72" i="3" s="1"/>
  <c r="I72" i="3"/>
  <c r="Q72" i="3" s="1"/>
  <c r="F73" i="3"/>
  <c r="N73" i="3" s="1"/>
  <c r="G73" i="3"/>
  <c r="O73" i="3" s="1"/>
  <c r="H73" i="3"/>
  <c r="P73" i="3" s="1"/>
  <c r="I73" i="3"/>
  <c r="Q73" i="3" s="1"/>
  <c r="F74" i="3"/>
  <c r="N74" i="3" s="1"/>
  <c r="G74" i="3"/>
  <c r="O74" i="3" s="1"/>
  <c r="H74" i="3"/>
  <c r="P74" i="3" s="1"/>
  <c r="I74" i="3"/>
  <c r="Q74" i="3" s="1"/>
  <c r="F75" i="3"/>
  <c r="N75" i="3" s="1"/>
  <c r="G75" i="3"/>
  <c r="O75" i="3" s="1"/>
  <c r="H75" i="3"/>
  <c r="P75" i="3" s="1"/>
  <c r="I75" i="3"/>
  <c r="Q75" i="3" s="1"/>
  <c r="F76" i="3"/>
  <c r="N76" i="3" s="1"/>
  <c r="G76" i="3"/>
  <c r="O76" i="3" s="1"/>
  <c r="H76" i="3"/>
  <c r="P76" i="3" s="1"/>
  <c r="I76" i="3"/>
  <c r="Q76" i="3" s="1"/>
  <c r="F77" i="3"/>
  <c r="N77" i="3" s="1"/>
  <c r="G77" i="3"/>
  <c r="O77" i="3" s="1"/>
  <c r="H77" i="3"/>
  <c r="P77" i="3" s="1"/>
  <c r="I77" i="3"/>
  <c r="Q77" i="3" s="1"/>
  <c r="F78" i="3"/>
  <c r="N78" i="3" s="1"/>
  <c r="G78" i="3"/>
  <c r="O78" i="3" s="1"/>
  <c r="H78" i="3"/>
  <c r="P78" i="3" s="1"/>
  <c r="I78" i="3"/>
  <c r="Q78" i="3" s="1"/>
  <c r="F79" i="3"/>
  <c r="N79" i="3" s="1"/>
  <c r="G79" i="3"/>
  <c r="O79" i="3" s="1"/>
  <c r="H79" i="3"/>
  <c r="P79" i="3" s="1"/>
  <c r="I79" i="3"/>
  <c r="Q79" i="3" s="1"/>
  <c r="F80" i="3"/>
  <c r="N80" i="3" s="1"/>
  <c r="G80" i="3"/>
  <c r="O80" i="3" s="1"/>
  <c r="H80" i="3"/>
  <c r="P80" i="3" s="1"/>
  <c r="I80" i="3"/>
  <c r="Q80" i="3" s="1"/>
  <c r="F81" i="3"/>
  <c r="N81" i="3" s="1"/>
  <c r="G81" i="3"/>
  <c r="O81" i="3" s="1"/>
  <c r="H81" i="3"/>
  <c r="P81" i="3" s="1"/>
  <c r="I81" i="3"/>
  <c r="Q81" i="3" s="1"/>
  <c r="F82" i="3"/>
  <c r="N82" i="3" s="1"/>
  <c r="G82" i="3"/>
  <c r="O82" i="3" s="1"/>
  <c r="H82" i="3"/>
  <c r="P82" i="3" s="1"/>
  <c r="I82" i="3"/>
  <c r="Q82" i="3" s="1"/>
  <c r="F83" i="3"/>
  <c r="N83" i="3" s="1"/>
  <c r="G83" i="3"/>
  <c r="O83" i="3" s="1"/>
  <c r="H83" i="3"/>
  <c r="P83" i="3" s="1"/>
  <c r="I83" i="3"/>
  <c r="Q83" i="3" s="1"/>
  <c r="F84" i="3"/>
  <c r="N84" i="3" s="1"/>
  <c r="G84" i="3"/>
  <c r="O84" i="3" s="1"/>
  <c r="H84" i="3"/>
  <c r="P84" i="3" s="1"/>
  <c r="I84" i="3"/>
  <c r="Q84" i="3" s="1"/>
  <c r="F85" i="3"/>
  <c r="N85" i="3" s="1"/>
  <c r="G85" i="3"/>
  <c r="O85" i="3" s="1"/>
  <c r="H85" i="3"/>
  <c r="P85" i="3" s="1"/>
  <c r="I85" i="3"/>
  <c r="Q85" i="3" s="1"/>
  <c r="F86" i="3"/>
  <c r="G86" i="3"/>
  <c r="O86" i="3" s="1"/>
  <c r="H86" i="3"/>
  <c r="P86" i="3" s="1"/>
  <c r="I86" i="3"/>
  <c r="Q86" i="3" s="1"/>
  <c r="F87" i="3"/>
  <c r="N87" i="3" s="1"/>
  <c r="G87" i="3"/>
  <c r="O87" i="3" s="1"/>
  <c r="H87" i="3"/>
  <c r="P87" i="3" s="1"/>
  <c r="I87" i="3"/>
  <c r="Q87" i="3" s="1"/>
  <c r="F88" i="3"/>
  <c r="N88" i="3" s="1"/>
  <c r="G88" i="3"/>
  <c r="O88" i="3" s="1"/>
  <c r="H88" i="3"/>
  <c r="P88" i="3" s="1"/>
  <c r="I88" i="3"/>
  <c r="Q88" i="3" s="1"/>
  <c r="N89" i="3"/>
  <c r="O89" i="3"/>
  <c r="P89" i="3"/>
  <c r="Q89" i="3"/>
  <c r="N90" i="3"/>
  <c r="O90" i="3"/>
  <c r="P90" i="3"/>
  <c r="Q90" i="3"/>
  <c r="N91" i="3"/>
  <c r="O91" i="3"/>
  <c r="P91" i="3"/>
  <c r="Q91" i="3"/>
  <c r="N92" i="3"/>
  <c r="O92" i="3"/>
  <c r="P92" i="3"/>
  <c r="Q92" i="3"/>
  <c r="N93" i="3"/>
  <c r="O93" i="3"/>
  <c r="P93" i="3"/>
  <c r="Q93" i="3"/>
  <c r="N94" i="3"/>
  <c r="O94" i="3"/>
  <c r="P94" i="3"/>
  <c r="Q94" i="3"/>
  <c r="N95" i="3"/>
  <c r="O95" i="3"/>
  <c r="P95" i="3"/>
  <c r="Q95" i="3"/>
  <c r="N96" i="3"/>
  <c r="O96" i="3"/>
  <c r="P96" i="3"/>
  <c r="Q96" i="3"/>
  <c r="O97" i="3"/>
  <c r="H145" i="3"/>
  <c r="H157" i="3" s="1"/>
  <c r="H169" i="3" s="1"/>
  <c r="H181" i="3" s="1"/>
  <c r="H193" i="3" s="1"/>
  <c r="H205" i="3" s="1"/>
  <c r="H217" i="3" s="1"/>
  <c r="H229" i="3" s="1"/>
  <c r="H241" i="3" s="1"/>
  <c r="H253" i="3" s="1"/>
  <c r="H265" i="3" s="1"/>
  <c r="H277" i="3" s="1"/>
  <c r="H289" i="3" s="1"/>
  <c r="H301" i="3" s="1"/>
  <c r="H313" i="3" s="1"/>
  <c r="H325" i="3" s="1"/>
  <c r="H337" i="3" s="1"/>
  <c r="H349" i="3" s="1"/>
  <c r="H361" i="3" s="1"/>
  <c r="H373" i="3" s="1"/>
  <c r="H385" i="3" s="1"/>
  <c r="H397" i="3" s="1"/>
  <c r="H409" i="3" s="1"/>
  <c r="H421" i="3" s="1"/>
  <c r="H433" i="3" s="1"/>
  <c r="H445" i="3" s="1"/>
  <c r="H457" i="3" s="1"/>
  <c r="H469" i="3" s="1"/>
  <c r="H481" i="3" s="1"/>
  <c r="H493" i="3" s="1"/>
  <c r="P493" i="3" s="1"/>
  <c r="Q97" i="3"/>
  <c r="G2" i="3"/>
  <c r="H2" i="3"/>
  <c r="I2" i="3"/>
  <c r="F2" i="3"/>
  <c r="D309" i="12" l="1"/>
  <c r="J308" i="12"/>
  <c r="L308" i="13" s="1"/>
  <c r="K246" i="12"/>
  <c r="E229" i="12"/>
  <c r="M239" i="13"/>
  <c r="F150" i="3"/>
  <c r="F162" i="3" s="1"/>
  <c r="F174" i="3" s="1"/>
  <c r="F186" i="3" s="1"/>
  <c r="F198" i="3" s="1"/>
  <c r="F210" i="3" s="1"/>
  <c r="F222" i="3" s="1"/>
  <c r="F234" i="3" s="1"/>
  <c r="F246" i="3" s="1"/>
  <c r="F258" i="3" s="1"/>
  <c r="F270" i="3" s="1"/>
  <c r="F282" i="3" s="1"/>
  <c r="F294" i="3" s="1"/>
  <c r="F306" i="3" s="1"/>
  <c r="F318" i="3" s="1"/>
  <c r="F330" i="3" s="1"/>
  <c r="F342" i="3" s="1"/>
  <c r="F354" i="3" s="1"/>
  <c r="F366" i="3" s="1"/>
  <c r="F378" i="3" s="1"/>
  <c r="F390" i="3" s="1"/>
  <c r="F402" i="3" s="1"/>
  <c r="F414" i="3" s="1"/>
  <c r="F426" i="3" s="1"/>
  <c r="F438" i="3" s="1"/>
  <c r="F450" i="3" s="1"/>
  <c r="F462" i="3" s="1"/>
  <c r="F474" i="3" s="1"/>
  <c r="F486" i="3" s="1"/>
  <c r="F152" i="3"/>
  <c r="F164" i="3" s="1"/>
  <c r="F176" i="3" s="1"/>
  <c r="F188" i="3" s="1"/>
  <c r="F200" i="3" s="1"/>
  <c r="F212" i="3" s="1"/>
  <c r="F224" i="3" s="1"/>
  <c r="F236" i="3" s="1"/>
  <c r="F248" i="3" s="1"/>
  <c r="F260" i="3" s="1"/>
  <c r="F272" i="3" s="1"/>
  <c r="F284" i="3" s="1"/>
  <c r="F296" i="3" s="1"/>
  <c r="F308" i="3" s="1"/>
  <c r="F320" i="3" s="1"/>
  <c r="F332" i="3" s="1"/>
  <c r="F344" i="3" s="1"/>
  <c r="F356" i="3" s="1"/>
  <c r="F368" i="3" s="1"/>
  <c r="F380" i="3" s="1"/>
  <c r="F392" i="3" s="1"/>
  <c r="F404" i="3" s="1"/>
  <c r="F416" i="3" s="1"/>
  <c r="F428" i="3" s="1"/>
  <c r="F440" i="3" s="1"/>
  <c r="F452" i="3" s="1"/>
  <c r="F464" i="3" s="1"/>
  <c r="F476" i="3" s="1"/>
  <c r="F488" i="3" s="1"/>
  <c r="F153" i="3"/>
  <c r="F165" i="3" s="1"/>
  <c r="F177" i="3" s="1"/>
  <c r="F189" i="3" s="1"/>
  <c r="F201" i="3" s="1"/>
  <c r="F213" i="3" s="1"/>
  <c r="F225" i="3" s="1"/>
  <c r="F237" i="3" s="1"/>
  <c r="F249" i="3" s="1"/>
  <c r="F261" i="3" s="1"/>
  <c r="F273" i="3" s="1"/>
  <c r="F285" i="3" s="1"/>
  <c r="F297" i="3" s="1"/>
  <c r="F309" i="3" s="1"/>
  <c r="F321" i="3" s="1"/>
  <c r="F333" i="3" s="1"/>
  <c r="F345" i="3" s="1"/>
  <c r="F357" i="3" s="1"/>
  <c r="F369" i="3" s="1"/>
  <c r="F381" i="3" s="1"/>
  <c r="F393" i="3" s="1"/>
  <c r="F405" i="3" s="1"/>
  <c r="F417" i="3" s="1"/>
  <c r="F429" i="3" s="1"/>
  <c r="F441" i="3" s="1"/>
  <c r="F453" i="3" s="1"/>
  <c r="F465" i="3" s="1"/>
  <c r="F477" i="3" s="1"/>
  <c r="F489" i="3" s="1"/>
  <c r="F156" i="3"/>
  <c r="F168" i="3" s="1"/>
  <c r="F180" i="3" s="1"/>
  <c r="F192" i="3" s="1"/>
  <c r="F204" i="3" s="1"/>
  <c r="F216" i="3" s="1"/>
  <c r="F228" i="3" s="1"/>
  <c r="F240" i="3" s="1"/>
  <c r="F252" i="3" s="1"/>
  <c r="F264" i="3" s="1"/>
  <c r="F276" i="3" s="1"/>
  <c r="F288" i="3" s="1"/>
  <c r="F300" i="3" s="1"/>
  <c r="F312" i="3" s="1"/>
  <c r="F324" i="3" s="1"/>
  <c r="F336" i="3" s="1"/>
  <c r="F348" i="3" s="1"/>
  <c r="F360" i="3" s="1"/>
  <c r="F372" i="3" s="1"/>
  <c r="F384" i="3" s="1"/>
  <c r="F396" i="3" s="1"/>
  <c r="F408" i="3" s="1"/>
  <c r="F420" i="3" s="1"/>
  <c r="F432" i="3" s="1"/>
  <c r="F444" i="3" s="1"/>
  <c r="F456" i="3" s="1"/>
  <c r="F468" i="3" s="1"/>
  <c r="F480" i="3" s="1"/>
  <c r="F492" i="3" s="1"/>
  <c r="BC84" i="3"/>
  <c r="BC76" i="3"/>
  <c r="BC92" i="3"/>
  <c r="E322" i="1"/>
  <c r="E300" i="1"/>
  <c r="E301" i="1"/>
  <c r="E302" i="1"/>
  <c r="E279" i="1"/>
  <c r="E306" i="1"/>
  <c r="E297" i="1"/>
  <c r="E296" i="1"/>
  <c r="E317" i="1"/>
  <c r="E295" i="1"/>
  <c r="E299" i="1"/>
  <c r="E304" i="1"/>
  <c r="N86" i="3"/>
  <c r="BC86" i="3" s="1"/>
  <c r="F148" i="3"/>
  <c r="F160" i="3" s="1"/>
  <c r="F172" i="3" s="1"/>
  <c r="F184" i="3" s="1"/>
  <c r="F196" i="3" s="1"/>
  <c r="F208" i="3" s="1"/>
  <c r="F220" i="3" s="1"/>
  <c r="F232" i="3" s="1"/>
  <c r="F244" i="3" s="1"/>
  <c r="F256" i="3" s="1"/>
  <c r="F268" i="3" s="1"/>
  <c r="F280" i="3" s="1"/>
  <c r="F292" i="3" s="1"/>
  <c r="F304" i="3" s="1"/>
  <c r="F316" i="3" s="1"/>
  <c r="F328" i="3" s="1"/>
  <c r="F340" i="3" s="1"/>
  <c r="F352" i="3" s="1"/>
  <c r="F364" i="3" s="1"/>
  <c r="F376" i="3" s="1"/>
  <c r="F388" i="3" s="1"/>
  <c r="F400" i="3" s="1"/>
  <c r="F412" i="3" s="1"/>
  <c r="F424" i="3" s="1"/>
  <c r="F436" i="3" s="1"/>
  <c r="F448" i="3" s="1"/>
  <c r="F460" i="3" s="1"/>
  <c r="F472" i="3" s="1"/>
  <c r="F484" i="3" s="1"/>
  <c r="F149" i="3"/>
  <c r="F161" i="3" s="1"/>
  <c r="F173" i="3" s="1"/>
  <c r="F185" i="3" s="1"/>
  <c r="F197" i="3" s="1"/>
  <c r="F209" i="3" s="1"/>
  <c r="F221" i="3" s="1"/>
  <c r="F233" i="3" s="1"/>
  <c r="F245" i="3" s="1"/>
  <c r="F257" i="3" s="1"/>
  <c r="F269" i="3" s="1"/>
  <c r="F281" i="3" s="1"/>
  <c r="F293" i="3" s="1"/>
  <c r="F305" i="3" s="1"/>
  <c r="F317" i="3" s="1"/>
  <c r="F329" i="3" s="1"/>
  <c r="F341" i="3" s="1"/>
  <c r="F353" i="3" s="1"/>
  <c r="F365" i="3" s="1"/>
  <c r="F377" i="3" s="1"/>
  <c r="F389" i="3" s="1"/>
  <c r="F401" i="3" s="1"/>
  <c r="F413" i="3" s="1"/>
  <c r="F425" i="3" s="1"/>
  <c r="F437" i="3" s="1"/>
  <c r="F449" i="3" s="1"/>
  <c r="F461" i="3" s="1"/>
  <c r="F473" i="3" s="1"/>
  <c r="F485" i="3" s="1"/>
  <c r="F151" i="3"/>
  <c r="F163" i="3" s="1"/>
  <c r="F175" i="3" s="1"/>
  <c r="F187" i="3" s="1"/>
  <c r="F199" i="3" s="1"/>
  <c r="F211" i="3" s="1"/>
  <c r="F223" i="3" s="1"/>
  <c r="F235" i="3" s="1"/>
  <c r="F247" i="3" s="1"/>
  <c r="F259" i="3" s="1"/>
  <c r="F271" i="3" s="1"/>
  <c r="F283" i="3" s="1"/>
  <c r="F295" i="3" s="1"/>
  <c r="F307" i="3" s="1"/>
  <c r="F319" i="3" s="1"/>
  <c r="F331" i="3" s="1"/>
  <c r="F343" i="3" s="1"/>
  <c r="F355" i="3" s="1"/>
  <c r="F367" i="3" s="1"/>
  <c r="F379" i="3" s="1"/>
  <c r="F391" i="3" s="1"/>
  <c r="F403" i="3" s="1"/>
  <c r="F415" i="3" s="1"/>
  <c r="F427" i="3" s="1"/>
  <c r="F439" i="3" s="1"/>
  <c r="F451" i="3" s="1"/>
  <c r="F463" i="3" s="1"/>
  <c r="F475" i="3" s="1"/>
  <c r="F487" i="3" s="1"/>
  <c r="F146" i="3"/>
  <c r="F158" i="3" s="1"/>
  <c r="F170" i="3" s="1"/>
  <c r="F182" i="3" s="1"/>
  <c r="F194" i="3" s="1"/>
  <c r="F206" i="3" s="1"/>
  <c r="F218" i="3" s="1"/>
  <c r="F230" i="3" s="1"/>
  <c r="F242" i="3" s="1"/>
  <c r="F254" i="3" s="1"/>
  <c r="F266" i="3" s="1"/>
  <c r="F278" i="3" s="1"/>
  <c r="F290" i="3" s="1"/>
  <c r="F302" i="3" s="1"/>
  <c r="F314" i="3" s="1"/>
  <c r="F326" i="3" s="1"/>
  <c r="F338" i="3" s="1"/>
  <c r="F350" i="3" s="1"/>
  <c r="F362" i="3" s="1"/>
  <c r="F374" i="3" s="1"/>
  <c r="F386" i="3" s="1"/>
  <c r="F398" i="3" s="1"/>
  <c r="F410" i="3" s="1"/>
  <c r="F422" i="3" s="1"/>
  <c r="F434" i="3" s="1"/>
  <c r="F446" i="3" s="1"/>
  <c r="F458" i="3" s="1"/>
  <c r="F470" i="3" s="1"/>
  <c r="F482" i="3" s="1"/>
  <c r="F147" i="3"/>
  <c r="F159" i="3" s="1"/>
  <c r="F171" i="3" s="1"/>
  <c r="F183" i="3" s="1"/>
  <c r="F195" i="3" s="1"/>
  <c r="F207" i="3" s="1"/>
  <c r="F219" i="3" s="1"/>
  <c r="F231" i="3" s="1"/>
  <c r="F243" i="3" s="1"/>
  <c r="F255" i="3" s="1"/>
  <c r="F267" i="3" s="1"/>
  <c r="F279" i="3" s="1"/>
  <c r="F291" i="3" s="1"/>
  <c r="F303" i="3" s="1"/>
  <c r="F315" i="3" s="1"/>
  <c r="F327" i="3" s="1"/>
  <c r="F339" i="3" s="1"/>
  <c r="F351" i="3" s="1"/>
  <c r="F363" i="3" s="1"/>
  <c r="F375" i="3" s="1"/>
  <c r="F387" i="3" s="1"/>
  <c r="F399" i="3" s="1"/>
  <c r="F411" i="3" s="1"/>
  <c r="F423" i="3" s="1"/>
  <c r="F435" i="3" s="1"/>
  <c r="F447" i="3" s="1"/>
  <c r="F459" i="3" s="1"/>
  <c r="F471" i="3" s="1"/>
  <c r="F483" i="3" s="1"/>
  <c r="F157" i="3"/>
  <c r="F169" i="3" s="1"/>
  <c r="F181" i="3" s="1"/>
  <c r="F193" i="3" s="1"/>
  <c r="F205" i="3" s="1"/>
  <c r="F217" i="3" s="1"/>
  <c r="F229" i="3" s="1"/>
  <c r="F241" i="3" s="1"/>
  <c r="F253" i="3" s="1"/>
  <c r="F265" i="3" s="1"/>
  <c r="F277" i="3" s="1"/>
  <c r="F289" i="3" s="1"/>
  <c r="F301" i="3" s="1"/>
  <c r="F313" i="3" s="1"/>
  <c r="F325" i="3" s="1"/>
  <c r="F337" i="3" s="1"/>
  <c r="F349" i="3" s="1"/>
  <c r="F361" i="3" s="1"/>
  <c r="F373" i="3" s="1"/>
  <c r="F385" i="3" s="1"/>
  <c r="F397" i="3" s="1"/>
  <c r="F409" i="3" s="1"/>
  <c r="F421" i="3" s="1"/>
  <c r="F433" i="3" s="1"/>
  <c r="F445" i="3" s="1"/>
  <c r="F457" i="3" s="1"/>
  <c r="F469" i="3" s="1"/>
  <c r="F481" i="3" s="1"/>
  <c r="F493" i="3" s="1"/>
  <c r="F155" i="3"/>
  <c r="F167" i="3" s="1"/>
  <c r="F179" i="3" s="1"/>
  <c r="F191" i="3" s="1"/>
  <c r="F203" i="3" s="1"/>
  <c r="F215" i="3" s="1"/>
  <c r="F227" i="3" s="1"/>
  <c r="F239" i="3" s="1"/>
  <c r="F251" i="3" s="1"/>
  <c r="F263" i="3" s="1"/>
  <c r="F275" i="3" s="1"/>
  <c r="F287" i="3" s="1"/>
  <c r="F299" i="3" s="1"/>
  <c r="F311" i="3" s="1"/>
  <c r="F323" i="3" s="1"/>
  <c r="F335" i="3" s="1"/>
  <c r="F347" i="3" s="1"/>
  <c r="F359" i="3" s="1"/>
  <c r="F371" i="3" s="1"/>
  <c r="F383" i="3" s="1"/>
  <c r="F395" i="3" s="1"/>
  <c r="F407" i="3" s="1"/>
  <c r="F419" i="3" s="1"/>
  <c r="F431" i="3" s="1"/>
  <c r="F443" i="3" s="1"/>
  <c r="F455" i="3" s="1"/>
  <c r="F467" i="3" s="1"/>
  <c r="F479" i="3" s="1"/>
  <c r="F491" i="3" s="1"/>
  <c r="F154" i="3"/>
  <c r="F166" i="3" s="1"/>
  <c r="F178" i="3" s="1"/>
  <c r="F190" i="3" s="1"/>
  <c r="F202" i="3" s="1"/>
  <c r="F214" i="3" s="1"/>
  <c r="F226" i="3" s="1"/>
  <c r="F238" i="3" s="1"/>
  <c r="F250" i="3" s="1"/>
  <c r="F262" i="3" s="1"/>
  <c r="F274" i="3" s="1"/>
  <c r="F286" i="3" s="1"/>
  <c r="F298" i="3" s="1"/>
  <c r="F310" i="3" s="1"/>
  <c r="F322" i="3" s="1"/>
  <c r="F334" i="3" s="1"/>
  <c r="F346" i="3" s="1"/>
  <c r="F358" i="3" s="1"/>
  <c r="F370" i="3" s="1"/>
  <c r="F382" i="3" s="1"/>
  <c r="F394" i="3" s="1"/>
  <c r="F406" i="3" s="1"/>
  <c r="F418" i="3" s="1"/>
  <c r="F430" i="3" s="1"/>
  <c r="F442" i="3" s="1"/>
  <c r="F454" i="3" s="1"/>
  <c r="F466" i="3" s="1"/>
  <c r="F478" i="3" s="1"/>
  <c r="F490" i="3" s="1"/>
  <c r="BC68" i="3"/>
  <c r="BC60" i="3"/>
  <c r="BC44" i="3"/>
  <c r="BD70" i="3"/>
  <c r="BC94" i="3"/>
  <c r="BD61" i="3"/>
  <c r="BD45" i="3"/>
  <c r="BD93" i="3"/>
  <c r="BD85" i="3"/>
  <c r="BD77" i="3"/>
  <c r="BD69" i="3"/>
  <c r="BD53" i="3"/>
  <c r="BD92" i="3"/>
  <c r="BD44" i="3"/>
  <c r="BD75" i="3"/>
  <c r="BD83" i="3"/>
  <c r="BD91" i="3"/>
  <c r="BD67" i="3"/>
  <c r="BD51" i="3"/>
  <c r="BD59" i="3"/>
  <c r="BD43" i="3"/>
  <c r="BD84" i="3"/>
  <c r="BC52" i="3"/>
  <c r="BD27" i="3"/>
  <c r="BD17" i="3"/>
  <c r="BD33" i="3"/>
  <c r="BC17" i="3"/>
  <c r="BD32" i="3"/>
  <c r="BD24" i="3"/>
  <c r="BD16" i="3"/>
  <c r="BD18" i="3"/>
  <c r="BC32" i="3"/>
  <c r="BC24" i="3"/>
  <c r="BC16" i="3"/>
  <c r="BD26" i="3"/>
  <c r="BC35" i="3"/>
  <c r="BD31" i="3"/>
  <c r="BD23" i="3"/>
  <c r="BD15" i="3"/>
  <c r="BC31" i="3"/>
  <c r="BC33" i="3"/>
  <c r="BC19" i="3"/>
  <c r="BC26" i="3"/>
  <c r="BD30" i="3"/>
  <c r="BD22" i="3"/>
  <c r="BD14" i="3"/>
  <c r="BC30" i="3"/>
  <c r="BC14" i="3"/>
  <c r="BD34" i="3"/>
  <c r="BC34" i="3"/>
  <c r="BC18" i="3"/>
  <c r="BD29" i="3"/>
  <c r="BD21" i="3"/>
  <c r="BD35" i="3"/>
  <c r="BC27" i="3"/>
  <c r="BD25" i="3"/>
  <c r="BC25" i="3"/>
  <c r="BD19" i="3"/>
  <c r="BD36" i="3"/>
  <c r="BD28" i="3"/>
  <c r="BD20" i="3"/>
  <c r="BC28" i="3"/>
  <c r="BC83" i="3"/>
  <c r="BC51" i="3"/>
  <c r="BC43" i="3"/>
  <c r="BD90" i="3"/>
  <c r="BD82" i="3"/>
  <c r="BD66" i="3"/>
  <c r="BD58" i="3"/>
  <c r="BD50" i="3"/>
  <c r="BD42" i="3"/>
  <c r="BC91" i="3"/>
  <c r="BC59" i="3"/>
  <c r="BD74" i="3"/>
  <c r="BC90" i="3"/>
  <c r="BC82" i="3"/>
  <c r="BC74" i="3"/>
  <c r="BC66" i="3"/>
  <c r="BC58" i="3"/>
  <c r="BC50" i="3"/>
  <c r="BC42" i="3"/>
  <c r="BD49" i="3"/>
  <c r="BC41" i="3"/>
  <c r="BD40" i="3"/>
  <c r="BC49" i="3"/>
  <c r="BD72" i="3"/>
  <c r="BC40" i="3"/>
  <c r="BD57" i="3"/>
  <c r="BC81" i="3"/>
  <c r="BC88" i="3"/>
  <c r="BD89" i="3"/>
  <c r="BC72" i="3"/>
  <c r="BD47" i="3"/>
  <c r="BD65" i="3"/>
  <c r="BC89" i="3"/>
  <c r="BC96" i="3"/>
  <c r="BC47" i="3"/>
  <c r="BC57" i="3"/>
  <c r="BD88" i="3"/>
  <c r="BC56" i="3"/>
  <c r="BD79" i="3"/>
  <c r="BD39" i="3"/>
  <c r="BC95" i="3"/>
  <c r="BC71" i="3"/>
  <c r="BC39" i="3"/>
  <c r="BC75" i="3"/>
  <c r="BD73" i="3"/>
  <c r="BD81" i="3"/>
  <c r="BC73" i="3"/>
  <c r="BD48" i="3"/>
  <c r="BC48" i="3"/>
  <c r="BD87" i="3"/>
  <c r="BD71" i="3"/>
  <c r="BD55" i="3"/>
  <c r="BC87" i="3"/>
  <c r="BC63" i="3"/>
  <c r="BD96" i="3"/>
  <c r="BC64" i="3"/>
  <c r="BC80" i="3"/>
  <c r="BD95" i="3"/>
  <c r="BD63" i="3"/>
  <c r="BC79" i="3"/>
  <c r="BC55" i="3"/>
  <c r="BD94" i="3"/>
  <c r="BD86" i="3"/>
  <c r="BD78" i="3"/>
  <c r="BD62" i="3"/>
  <c r="BD54" i="3"/>
  <c r="BD46" i="3"/>
  <c r="BD38" i="3"/>
  <c r="BC78" i="3"/>
  <c r="BC70" i="3"/>
  <c r="BC62" i="3"/>
  <c r="BC54" i="3"/>
  <c r="BC46" i="3"/>
  <c r="BC38" i="3"/>
  <c r="BD37" i="3"/>
  <c r="BC67" i="3"/>
  <c r="BC65" i="3"/>
  <c r="BD80" i="3"/>
  <c r="BC93" i="3"/>
  <c r="BC69" i="3"/>
  <c r="BC53" i="3"/>
  <c r="BC45" i="3"/>
  <c r="BC37" i="3"/>
  <c r="BD56" i="3"/>
  <c r="BD41" i="3"/>
  <c r="BD97" i="3"/>
  <c r="BD64" i="3"/>
  <c r="BC85" i="3"/>
  <c r="BC77" i="3"/>
  <c r="BC61" i="3"/>
  <c r="BD76" i="3"/>
  <c r="BD68" i="3"/>
  <c r="BD60" i="3"/>
  <c r="BD52" i="3"/>
  <c r="P253" i="3"/>
  <c r="P241" i="3"/>
  <c r="P229" i="3"/>
  <c r="P433" i="3"/>
  <c r="P421" i="3"/>
  <c r="P409" i="3"/>
  <c r="P445" i="3"/>
  <c r="P157" i="3"/>
  <c r="P145" i="3"/>
  <c r="P133" i="3"/>
  <c r="P97" i="3"/>
  <c r="O98" i="3"/>
  <c r="P349" i="3"/>
  <c r="P337" i="3"/>
  <c r="P325" i="3"/>
  <c r="N97" i="3"/>
  <c r="P313" i="3"/>
  <c r="P217" i="3"/>
  <c r="P121" i="3"/>
  <c r="P397" i="3"/>
  <c r="P301" i="3"/>
  <c r="P205" i="3"/>
  <c r="P481" i="3"/>
  <c r="P385" i="3"/>
  <c r="P289" i="3"/>
  <c r="P193" i="3"/>
  <c r="P469" i="3"/>
  <c r="P373" i="3"/>
  <c r="P277" i="3"/>
  <c r="P181" i="3"/>
  <c r="N98" i="3"/>
  <c r="P361" i="3"/>
  <c r="P265" i="3"/>
  <c r="P169" i="3"/>
  <c r="P457" i="3"/>
  <c r="P109" i="3"/>
  <c r="G126" i="5"/>
  <c r="G127" i="5" s="1"/>
  <c r="G128" i="5" s="1"/>
  <c r="G129" i="5" s="1"/>
  <c r="G130" i="5" s="1"/>
  <c r="G131" i="5" s="1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71" i="5" s="1"/>
  <c r="G172" i="5" s="1"/>
  <c r="G173" i="5" s="1"/>
  <c r="G174" i="5" s="1"/>
  <c r="G175" i="5" s="1"/>
  <c r="G176" i="5" s="1"/>
  <c r="G177" i="5" s="1"/>
  <c r="G178" i="5" s="1"/>
  <c r="G179" i="5" s="1"/>
  <c r="G180" i="5" s="1"/>
  <c r="G181" i="5" s="1"/>
  <c r="G182" i="5" s="1"/>
  <c r="G183" i="5" s="1"/>
  <c r="G184" i="5" s="1"/>
  <c r="G185" i="5" s="1"/>
  <c r="G186" i="5" s="1"/>
  <c r="G187" i="5" s="1"/>
  <c r="G188" i="5" s="1"/>
  <c r="G189" i="5" s="1"/>
  <c r="G190" i="5" s="1"/>
  <c r="G191" i="5" s="1"/>
  <c r="G192" i="5" s="1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G205" i="5" s="1"/>
  <c r="G206" i="5" s="1"/>
  <c r="G207" i="5" s="1"/>
  <c r="G208" i="5" s="1"/>
  <c r="G209" i="5" s="1"/>
  <c r="G210" i="5" s="1"/>
  <c r="G211" i="5" s="1"/>
  <c r="G212" i="5" s="1"/>
  <c r="G213" i="5" s="1"/>
  <c r="G214" i="5" s="1"/>
  <c r="G215" i="5" s="1"/>
  <c r="G216" i="5" s="1"/>
  <c r="G217" i="5" s="1"/>
  <c r="G218" i="5" s="1"/>
  <c r="G219" i="5" s="1"/>
  <c r="G220" i="5" s="1"/>
  <c r="G221" i="5" s="1"/>
  <c r="G222" i="5" s="1"/>
  <c r="G223" i="5" s="1"/>
  <c r="G224" i="5" s="1"/>
  <c r="G225" i="5" s="1"/>
  <c r="G226" i="5" s="1"/>
  <c r="G227" i="5" s="1"/>
  <c r="G228" i="5" s="1"/>
  <c r="G229" i="5" s="1"/>
  <c r="G230" i="5" s="1"/>
  <c r="G231" i="5" s="1"/>
  <c r="G232" i="5" s="1"/>
  <c r="G233" i="5" s="1"/>
  <c r="G234" i="5" s="1"/>
  <c r="G235" i="5" s="1"/>
  <c r="G236" i="5" s="1"/>
  <c r="G237" i="5" s="1"/>
  <c r="G238" i="5" s="1"/>
  <c r="G239" i="5" s="1"/>
  <c r="G240" i="5" s="1"/>
  <c r="G241" i="5" s="1"/>
  <c r="G242" i="5" s="1"/>
  <c r="G243" i="5" s="1"/>
  <c r="G244" i="5" s="1"/>
  <c r="G245" i="5" s="1"/>
  <c r="G246" i="5" s="1"/>
  <c r="G247" i="5" s="1"/>
  <c r="G248" i="5" s="1"/>
  <c r="G249" i="5" s="1"/>
  <c r="G250" i="5" s="1"/>
  <c r="G251" i="5" s="1"/>
  <c r="G252" i="5" s="1"/>
  <c r="G253" i="5" s="1"/>
  <c r="G254" i="5" s="1"/>
  <c r="G255" i="5" s="1"/>
  <c r="G256" i="5" s="1"/>
  <c r="G257" i="5" s="1"/>
  <c r="G258" i="5" s="1"/>
  <c r="G259" i="5" s="1"/>
  <c r="G260" i="5" s="1"/>
  <c r="G261" i="5" s="1"/>
  <c r="G262" i="5" s="1"/>
  <c r="G263" i="5" s="1"/>
  <c r="G264" i="5" s="1"/>
  <c r="G265" i="5" s="1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G278" i="5" s="1"/>
  <c r="G279" i="5" s="1"/>
  <c r="G280" i="5" s="1"/>
  <c r="G281" i="5" s="1"/>
  <c r="G282" i="5" s="1"/>
  <c r="G283" i="5" s="1"/>
  <c r="G284" i="5" s="1"/>
  <c r="G285" i="5" s="1"/>
  <c r="G286" i="5" s="1"/>
  <c r="G287" i="5" s="1"/>
  <c r="G288" i="5" s="1"/>
  <c r="G289" i="5" s="1"/>
  <c r="G290" i="5" s="1"/>
  <c r="G291" i="5" s="1"/>
  <c r="G292" i="5" s="1"/>
  <c r="G293" i="5" s="1"/>
  <c r="G294" i="5" s="1"/>
  <c r="G295" i="5" s="1"/>
  <c r="G296" i="5" s="1"/>
  <c r="G297" i="5" s="1"/>
  <c r="G298" i="5" s="1"/>
  <c r="G299" i="5" s="1"/>
  <c r="G300" i="5" s="1"/>
  <c r="G301" i="5" s="1"/>
  <c r="G302" i="5" s="1"/>
  <c r="G303" i="5" s="1"/>
  <c r="G304" i="5" s="1"/>
  <c r="G305" i="5" s="1"/>
  <c r="G306" i="5" s="1"/>
  <c r="G307" i="5" s="1"/>
  <c r="G308" i="5" s="1"/>
  <c r="G309" i="5" s="1"/>
  <c r="G310" i="5" s="1"/>
  <c r="G311" i="5" s="1"/>
  <c r="G312" i="5" s="1"/>
  <c r="G313" i="5" s="1"/>
  <c r="G314" i="5" s="1"/>
  <c r="G315" i="5" s="1"/>
  <c r="G316" i="5" s="1"/>
  <c r="G317" i="5" s="1"/>
  <c r="G318" i="5" s="1"/>
  <c r="G319" i="5" s="1"/>
  <c r="G320" i="5" s="1"/>
  <c r="G321" i="5" s="1"/>
  <c r="G322" i="5" s="1"/>
  <c r="G323" i="5" s="1"/>
  <c r="G324" i="5" s="1"/>
  <c r="G325" i="5" s="1"/>
  <c r="G326" i="5" s="1"/>
  <c r="G327" i="5" s="1"/>
  <c r="G328" i="5" s="1"/>
  <c r="G329" i="5" s="1"/>
  <c r="G330" i="5" s="1"/>
  <c r="G331" i="5" s="1"/>
  <c r="G332" i="5" s="1"/>
  <c r="G333" i="5" s="1"/>
  <c r="G334" i="5" s="1"/>
  <c r="G335" i="5" s="1"/>
  <c r="G336" i="5" s="1"/>
  <c r="G337" i="5" s="1"/>
  <c r="G338" i="5" s="1"/>
  <c r="G339" i="5" s="1"/>
  <c r="G340" i="5" s="1"/>
  <c r="G341" i="5" s="1"/>
  <c r="G342" i="5" s="1"/>
  <c r="G343" i="5" s="1"/>
  <c r="G344" i="5" s="1"/>
  <c r="G345" i="5" s="1"/>
  <c r="G346" i="5" s="1"/>
  <c r="G347" i="5" s="1"/>
  <c r="G348" i="5" s="1"/>
  <c r="G349" i="5" s="1"/>
  <c r="G350" i="5" s="1"/>
  <c r="G351" i="5" s="1"/>
  <c r="G352" i="5" s="1"/>
  <c r="G353" i="5" s="1"/>
  <c r="G354" i="5" s="1"/>
  <c r="G355" i="5" s="1"/>
  <c r="G356" i="5" s="1"/>
  <c r="G357" i="5" s="1"/>
  <c r="G358" i="5" s="1"/>
  <c r="G359" i="5" s="1"/>
  <c r="G360" i="5" s="1"/>
  <c r="G361" i="5" s="1"/>
  <c r="G362" i="5" s="1"/>
  <c r="G363" i="5" s="1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G375" i="5" s="1"/>
  <c r="G376" i="5" s="1"/>
  <c r="G377" i="5" s="1"/>
  <c r="G378" i="5" s="1"/>
  <c r="G379" i="5" s="1"/>
  <c r="G380" i="5" s="1"/>
  <c r="G381" i="5" s="1"/>
  <c r="G382" i="5" s="1"/>
  <c r="G383" i="5" s="1"/>
  <c r="G384" i="5" s="1"/>
  <c r="G385" i="5" s="1"/>
  <c r="G386" i="5" s="1"/>
  <c r="G387" i="5" s="1"/>
  <c r="G388" i="5" s="1"/>
  <c r="G389" i="5" s="1"/>
  <c r="G390" i="5" s="1"/>
  <c r="G391" i="5" s="1"/>
  <c r="G392" i="5" s="1"/>
  <c r="G393" i="5" s="1"/>
  <c r="G394" i="5" s="1"/>
  <c r="G395" i="5" s="1"/>
  <c r="G396" i="5" s="1"/>
  <c r="G397" i="5" s="1"/>
  <c r="G398" i="5" s="1"/>
  <c r="G399" i="5" s="1"/>
  <c r="G400" i="5" s="1"/>
  <c r="G401" i="5" s="1"/>
  <c r="G402" i="5" s="1"/>
  <c r="G403" i="5" s="1"/>
  <c r="G404" i="5" s="1"/>
  <c r="G405" i="5" s="1"/>
  <c r="G406" i="5" s="1"/>
  <c r="G407" i="5" s="1"/>
  <c r="G408" i="5" s="1"/>
  <c r="G409" i="5" s="1"/>
  <c r="G410" i="5" s="1"/>
  <c r="G411" i="5" s="1"/>
  <c r="G412" i="5" s="1"/>
  <c r="G413" i="5" s="1"/>
  <c r="G414" i="5" s="1"/>
  <c r="G415" i="5" s="1"/>
  <c r="G416" i="5" s="1"/>
  <c r="G417" i="5" s="1"/>
  <c r="G418" i="5" s="1"/>
  <c r="G419" i="5" s="1"/>
  <c r="G420" i="5" s="1"/>
  <c r="G421" i="5" s="1"/>
  <c r="G422" i="5" s="1"/>
  <c r="G423" i="5" s="1"/>
  <c r="G424" i="5" s="1"/>
  <c r="G425" i="5" s="1"/>
  <c r="G426" i="5" s="1"/>
  <c r="G427" i="5" s="1"/>
  <c r="G428" i="5" s="1"/>
  <c r="G429" i="5" s="1"/>
  <c r="G430" i="5" s="1"/>
  <c r="G431" i="5" s="1"/>
  <c r="G432" i="5" s="1"/>
  <c r="G433" i="5" s="1"/>
  <c r="G434" i="5" s="1"/>
  <c r="G435" i="5" s="1"/>
  <c r="G436" i="5" s="1"/>
  <c r="G437" i="5" s="1"/>
  <c r="G438" i="5" s="1"/>
  <c r="G439" i="5" s="1"/>
  <c r="G440" i="5" s="1"/>
  <c r="G441" i="5" s="1"/>
  <c r="G442" i="5" s="1"/>
  <c r="G443" i="5" s="1"/>
  <c r="G444" i="5" s="1"/>
  <c r="G445" i="5" s="1"/>
  <c r="G446" i="5" s="1"/>
  <c r="G447" i="5" s="1"/>
  <c r="G448" i="5" s="1"/>
  <c r="G449" i="5" s="1"/>
  <c r="G450" i="5" s="1"/>
  <c r="G451" i="5" s="1"/>
  <c r="G452" i="5" s="1"/>
  <c r="G453" i="5" s="1"/>
  <c r="G454" i="5" s="1"/>
  <c r="G455" i="5" s="1"/>
  <c r="G456" i="5" s="1"/>
  <c r="G457" i="5" s="1"/>
  <c r="G458" i="5" s="1"/>
  <c r="G459" i="5" s="1"/>
  <c r="G460" i="5" s="1"/>
  <c r="G461" i="5" s="1"/>
  <c r="G462" i="5" s="1"/>
  <c r="G463" i="5" s="1"/>
  <c r="G464" i="5" s="1"/>
  <c r="G465" i="5" s="1"/>
  <c r="G466" i="5" s="1"/>
  <c r="G467" i="5" s="1"/>
  <c r="G468" i="5" s="1"/>
  <c r="G469" i="5" s="1"/>
  <c r="G470" i="5" s="1"/>
  <c r="G471" i="5" s="1"/>
  <c r="G472" i="5" s="1"/>
  <c r="G473" i="5" s="1"/>
  <c r="G474" i="5" s="1"/>
  <c r="G475" i="5" s="1"/>
  <c r="G476" i="5" s="1"/>
  <c r="G477" i="5" s="1"/>
  <c r="G478" i="5" s="1"/>
  <c r="G479" i="5" s="1"/>
  <c r="G480" i="5" s="1"/>
  <c r="G481" i="5" s="1"/>
  <c r="G482" i="5" s="1"/>
  <c r="G483" i="5" s="1"/>
  <c r="G484" i="5" s="1"/>
  <c r="G485" i="5" s="1"/>
  <c r="G486" i="5" s="1"/>
  <c r="G487" i="5" s="1"/>
  <c r="G488" i="5" s="1"/>
  <c r="G489" i="5" s="1"/>
  <c r="G490" i="5" s="1"/>
  <c r="G491" i="5" s="1"/>
  <c r="G492" i="5" s="1"/>
  <c r="G493" i="5" s="1"/>
  <c r="D3" i="5"/>
  <c r="L3" i="5" s="1"/>
  <c r="E3" i="5"/>
  <c r="M3" i="5" s="1"/>
  <c r="F3" i="5"/>
  <c r="N3" i="5" s="1"/>
  <c r="G3" i="5"/>
  <c r="O3" i="5" s="1"/>
  <c r="D4" i="5"/>
  <c r="L4" i="5" s="1"/>
  <c r="E4" i="5"/>
  <c r="M4" i="5" s="1"/>
  <c r="F4" i="5"/>
  <c r="N4" i="5" s="1"/>
  <c r="G4" i="5"/>
  <c r="O4" i="5" s="1"/>
  <c r="D5" i="5"/>
  <c r="L5" i="5" s="1"/>
  <c r="E5" i="5"/>
  <c r="M5" i="5" s="1"/>
  <c r="F5" i="5"/>
  <c r="N5" i="5" s="1"/>
  <c r="G5" i="5"/>
  <c r="O5" i="5" s="1"/>
  <c r="D6" i="5"/>
  <c r="L6" i="5" s="1"/>
  <c r="E6" i="5"/>
  <c r="M6" i="5" s="1"/>
  <c r="F6" i="5"/>
  <c r="N6" i="5" s="1"/>
  <c r="G6" i="5"/>
  <c r="O6" i="5" s="1"/>
  <c r="D7" i="5"/>
  <c r="L7" i="5" s="1"/>
  <c r="E7" i="5"/>
  <c r="M7" i="5" s="1"/>
  <c r="F7" i="5"/>
  <c r="N7" i="5" s="1"/>
  <c r="G7" i="5"/>
  <c r="O7" i="5" s="1"/>
  <c r="D8" i="5"/>
  <c r="L8" i="5" s="1"/>
  <c r="E8" i="5"/>
  <c r="M8" i="5" s="1"/>
  <c r="F8" i="5"/>
  <c r="N8" i="5" s="1"/>
  <c r="G8" i="5"/>
  <c r="O8" i="5" s="1"/>
  <c r="D9" i="5"/>
  <c r="L9" i="5" s="1"/>
  <c r="E9" i="5"/>
  <c r="M9" i="5" s="1"/>
  <c r="F9" i="5"/>
  <c r="N9" i="5" s="1"/>
  <c r="G9" i="5"/>
  <c r="O9" i="5" s="1"/>
  <c r="D10" i="5"/>
  <c r="L10" i="5" s="1"/>
  <c r="E10" i="5"/>
  <c r="M10" i="5" s="1"/>
  <c r="F10" i="5"/>
  <c r="N10" i="5" s="1"/>
  <c r="G10" i="5"/>
  <c r="O10" i="5" s="1"/>
  <c r="D11" i="5"/>
  <c r="L11" i="5" s="1"/>
  <c r="E11" i="5"/>
  <c r="M11" i="5" s="1"/>
  <c r="F11" i="5"/>
  <c r="N11" i="5" s="1"/>
  <c r="G11" i="5"/>
  <c r="O11" i="5" s="1"/>
  <c r="D12" i="5"/>
  <c r="L12" i="5" s="1"/>
  <c r="E12" i="5"/>
  <c r="M12" i="5" s="1"/>
  <c r="F12" i="5"/>
  <c r="N12" i="5" s="1"/>
  <c r="G12" i="5"/>
  <c r="O12" i="5" s="1"/>
  <c r="D13" i="5"/>
  <c r="L13" i="5" s="1"/>
  <c r="E13" i="5"/>
  <c r="M13" i="5" s="1"/>
  <c r="F13" i="5"/>
  <c r="N13" i="5" s="1"/>
  <c r="G13" i="5"/>
  <c r="O13" i="5" s="1"/>
  <c r="D14" i="5"/>
  <c r="L14" i="5" s="1"/>
  <c r="E14" i="5"/>
  <c r="M14" i="5" s="1"/>
  <c r="F14" i="5"/>
  <c r="N14" i="5" s="1"/>
  <c r="G14" i="5"/>
  <c r="O14" i="5" s="1"/>
  <c r="D15" i="5"/>
  <c r="L15" i="5" s="1"/>
  <c r="E15" i="5"/>
  <c r="M15" i="5" s="1"/>
  <c r="F15" i="5"/>
  <c r="N15" i="5" s="1"/>
  <c r="G15" i="5"/>
  <c r="O15" i="5" s="1"/>
  <c r="D16" i="5"/>
  <c r="L16" i="5" s="1"/>
  <c r="E16" i="5"/>
  <c r="M16" i="5" s="1"/>
  <c r="F16" i="5"/>
  <c r="N16" i="5" s="1"/>
  <c r="G16" i="5"/>
  <c r="O16" i="5" s="1"/>
  <c r="D17" i="5"/>
  <c r="L17" i="5" s="1"/>
  <c r="E17" i="5"/>
  <c r="M17" i="5" s="1"/>
  <c r="F17" i="5"/>
  <c r="N17" i="5" s="1"/>
  <c r="G17" i="5"/>
  <c r="O17" i="5" s="1"/>
  <c r="D18" i="5"/>
  <c r="L18" i="5" s="1"/>
  <c r="E18" i="5"/>
  <c r="M18" i="5" s="1"/>
  <c r="F18" i="5"/>
  <c r="N18" i="5" s="1"/>
  <c r="G18" i="5"/>
  <c r="O18" i="5" s="1"/>
  <c r="D19" i="5"/>
  <c r="L19" i="5" s="1"/>
  <c r="E19" i="5"/>
  <c r="M19" i="5" s="1"/>
  <c r="F19" i="5"/>
  <c r="N19" i="5" s="1"/>
  <c r="G19" i="5"/>
  <c r="O19" i="5" s="1"/>
  <c r="D20" i="5"/>
  <c r="L20" i="5" s="1"/>
  <c r="E20" i="5"/>
  <c r="M20" i="5" s="1"/>
  <c r="F20" i="5"/>
  <c r="N20" i="5" s="1"/>
  <c r="G20" i="5"/>
  <c r="O20" i="5" s="1"/>
  <c r="D21" i="5"/>
  <c r="L21" i="5" s="1"/>
  <c r="E21" i="5"/>
  <c r="M21" i="5" s="1"/>
  <c r="F21" i="5"/>
  <c r="N21" i="5" s="1"/>
  <c r="G21" i="5"/>
  <c r="O21" i="5" s="1"/>
  <c r="D22" i="5"/>
  <c r="L22" i="5" s="1"/>
  <c r="E22" i="5"/>
  <c r="M22" i="5" s="1"/>
  <c r="F22" i="5"/>
  <c r="N22" i="5" s="1"/>
  <c r="G22" i="5"/>
  <c r="O22" i="5" s="1"/>
  <c r="D23" i="5"/>
  <c r="L23" i="5" s="1"/>
  <c r="E23" i="5"/>
  <c r="M23" i="5" s="1"/>
  <c r="F23" i="5"/>
  <c r="N23" i="5" s="1"/>
  <c r="G23" i="5"/>
  <c r="O23" i="5" s="1"/>
  <c r="D24" i="5"/>
  <c r="L24" i="5" s="1"/>
  <c r="E24" i="5"/>
  <c r="M24" i="5" s="1"/>
  <c r="F24" i="5"/>
  <c r="N24" i="5" s="1"/>
  <c r="G24" i="5"/>
  <c r="O24" i="5" s="1"/>
  <c r="D25" i="5"/>
  <c r="L25" i="5" s="1"/>
  <c r="E25" i="5"/>
  <c r="M25" i="5" s="1"/>
  <c r="F25" i="5"/>
  <c r="N25" i="5" s="1"/>
  <c r="G25" i="5"/>
  <c r="O25" i="5" s="1"/>
  <c r="D26" i="5"/>
  <c r="L26" i="5" s="1"/>
  <c r="E26" i="5"/>
  <c r="F26" i="5"/>
  <c r="N26" i="5" s="1"/>
  <c r="G26" i="5"/>
  <c r="O26" i="5" s="1"/>
  <c r="D27" i="5"/>
  <c r="E27" i="5"/>
  <c r="F27" i="5"/>
  <c r="N27" i="5" s="1"/>
  <c r="G27" i="5"/>
  <c r="O27" i="5" s="1"/>
  <c r="D28" i="5"/>
  <c r="E28" i="5"/>
  <c r="F28" i="5"/>
  <c r="N28" i="5" s="1"/>
  <c r="G28" i="5"/>
  <c r="O28" i="5" s="1"/>
  <c r="D29" i="5"/>
  <c r="E29" i="5"/>
  <c r="F29" i="5"/>
  <c r="N29" i="5" s="1"/>
  <c r="G29" i="5"/>
  <c r="O29" i="5" s="1"/>
  <c r="D30" i="5"/>
  <c r="E30" i="5"/>
  <c r="F30" i="5"/>
  <c r="N30" i="5" s="1"/>
  <c r="G30" i="5"/>
  <c r="O30" i="5" s="1"/>
  <c r="D31" i="5"/>
  <c r="E31" i="5"/>
  <c r="F31" i="5"/>
  <c r="N31" i="5" s="1"/>
  <c r="G31" i="5"/>
  <c r="O31" i="5" s="1"/>
  <c r="D32" i="5"/>
  <c r="E32" i="5"/>
  <c r="F32" i="5"/>
  <c r="N32" i="5" s="1"/>
  <c r="G32" i="5"/>
  <c r="O32" i="5" s="1"/>
  <c r="D33" i="5"/>
  <c r="E33" i="5"/>
  <c r="F33" i="5"/>
  <c r="N33" i="5" s="1"/>
  <c r="G33" i="5"/>
  <c r="O33" i="5" s="1"/>
  <c r="D34" i="5"/>
  <c r="E34" i="5"/>
  <c r="F34" i="5"/>
  <c r="N34" i="5" s="1"/>
  <c r="G34" i="5"/>
  <c r="O34" i="5" s="1"/>
  <c r="D35" i="5"/>
  <c r="E35" i="5"/>
  <c r="F35" i="5"/>
  <c r="N35" i="5" s="1"/>
  <c r="G35" i="5"/>
  <c r="O35" i="5" s="1"/>
  <c r="D36" i="5"/>
  <c r="E36" i="5"/>
  <c r="F36" i="5"/>
  <c r="N36" i="5" s="1"/>
  <c r="G36" i="5"/>
  <c r="O36" i="5" s="1"/>
  <c r="D37" i="5"/>
  <c r="E37" i="5"/>
  <c r="F37" i="5"/>
  <c r="N37" i="5" s="1"/>
  <c r="G37" i="5"/>
  <c r="O37" i="5" s="1"/>
  <c r="D38" i="5"/>
  <c r="E38" i="5"/>
  <c r="F38" i="5"/>
  <c r="N38" i="5" s="1"/>
  <c r="G38" i="5"/>
  <c r="O38" i="5" s="1"/>
  <c r="D39" i="5"/>
  <c r="E39" i="5"/>
  <c r="F39" i="5"/>
  <c r="N39" i="5" s="1"/>
  <c r="G39" i="5"/>
  <c r="O39" i="5" s="1"/>
  <c r="D40" i="5"/>
  <c r="E40" i="5"/>
  <c r="F40" i="5"/>
  <c r="N40" i="5" s="1"/>
  <c r="G40" i="5"/>
  <c r="O40" i="5" s="1"/>
  <c r="D41" i="5"/>
  <c r="E41" i="5"/>
  <c r="F41" i="5"/>
  <c r="N41" i="5" s="1"/>
  <c r="G41" i="5"/>
  <c r="O41" i="5" s="1"/>
  <c r="D42" i="5"/>
  <c r="E42" i="5"/>
  <c r="F42" i="5"/>
  <c r="N42" i="5" s="1"/>
  <c r="G42" i="5"/>
  <c r="O42" i="5" s="1"/>
  <c r="D43" i="5"/>
  <c r="E43" i="5"/>
  <c r="F43" i="5"/>
  <c r="N43" i="5" s="1"/>
  <c r="G43" i="5"/>
  <c r="O43" i="5" s="1"/>
  <c r="D44" i="5"/>
  <c r="E44" i="5"/>
  <c r="F44" i="5"/>
  <c r="N44" i="5" s="1"/>
  <c r="G44" i="5"/>
  <c r="O44" i="5" s="1"/>
  <c r="D45" i="5"/>
  <c r="E45" i="5"/>
  <c r="F45" i="5"/>
  <c r="N45" i="5" s="1"/>
  <c r="G45" i="5"/>
  <c r="O45" i="5" s="1"/>
  <c r="D46" i="5"/>
  <c r="E46" i="5"/>
  <c r="F46" i="5"/>
  <c r="N46" i="5" s="1"/>
  <c r="G46" i="5"/>
  <c r="O46" i="5" s="1"/>
  <c r="D47" i="5"/>
  <c r="E47" i="5"/>
  <c r="F47" i="5"/>
  <c r="N47" i="5" s="1"/>
  <c r="G47" i="5"/>
  <c r="O47" i="5" s="1"/>
  <c r="D48" i="5"/>
  <c r="E48" i="5"/>
  <c r="F48" i="5"/>
  <c r="N48" i="5" s="1"/>
  <c r="G48" i="5"/>
  <c r="O48" i="5" s="1"/>
  <c r="D49" i="5"/>
  <c r="E49" i="5"/>
  <c r="F49" i="5"/>
  <c r="N49" i="5" s="1"/>
  <c r="G49" i="5"/>
  <c r="O49" i="5" s="1"/>
  <c r="D50" i="5"/>
  <c r="E50" i="5"/>
  <c r="F50" i="5"/>
  <c r="N50" i="5" s="1"/>
  <c r="G50" i="5"/>
  <c r="O50" i="5" s="1"/>
  <c r="D51" i="5"/>
  <c r="E51" i="5"/>
  <c r="F51" i="5"/>
  <c r="N51" i="5" s="1"/>
  <c r="G51" i="5"/>
  <c r="O51" i="5" s="1"/>
  <c r="D52" i="5"/>
  <c r="E52" i="5"/>
  <c r="F52" i="5"/>
  <c r="N52" i="5" s="1"/>
  <c r="G52" i="5"/>
  <c r="O52" i="5" s="1"/>
  <c r="D53" i="5"/>
  <c r="E53" i="5"/>
  <c r="F53" i="5"/>
  <c r="N53" i="5" s="1"/>
  <c r="G53" i="5"/>
  <c r="O53" i="5" s="1"/>
  <c r="D54" i="5"/>
  <c r="E54" i="5"/>
  <c r="F54" i="5"/>
  <c r="N54" i="5" s="1"/>
  <c r="G54" i="5"/>
  <c r="O54" i="5" s="1"/>
  <c r="D55" i="5"/>
  <c r="E55" i="5"/>
  <c r="F55" i="5"/>
  <c r="N55" i="5" s="1"/>
  <c r="G55" i="5"/>
  <c r="O55" i="5" s="1"/>
  <c r="D56" i="5"/>
  <c r="E56" i="5"/>
  <c r="F56" i="5"/>
  <c r="N56" i="5" s="1"/>
  <c r="G56" i="5"/>
  <c r="O56" i="5" s="1"/>
  <c r="D57" i="5"/>
  <c r="E57" i="5"/>
  <c r="F57" i="5"/>
  <c r="N57" i="5" s="1"/>
  <c r="G57" i="5"/>
  <c r="O57" i="5" s="1"/>
  <c r="D58" i="5"/>
  <c r="E58" i="5"/>
  <c r="F58" i="5"/>
  <c r="N58" i="5" s="1"/>
  <c r="G58" i="5"/>
  <c r="O58" i="5" s="1"/>
  <c r="D59" i="5"/>
  <c r="E59" i="5"/>
  <c r="F59" i="5"/>
  <c r="N59" i="5" s="1"/>
  <c r="G59" i="5"/>
  <c r="O59" i="5" s="1"/>
  <c r="D60" i="5"/>
  <c r="E60" i="5"/>
  <c r="F60" i="5"/>
  <c r="N60" i="5" s="1"/>
  <c r="G60" i="5"/>
  <c r="O60" i="5" s="1"/>
  <c r="D61" i="5"/>
  <c r="E61" i="5"/>
  <c r="F61" i="5"/>
  <c r="N61" i="5" s="1"/>
  <c r="G61" i="5"/>
  <c r="O61" i="5" s="1"/>
  <c r="D62" i="5"/>
  <c r="E62" i="5"/>
  <c r="F62" i="5"/>
  <c r="N62" i="5" s="1"/>
  <c r="G62" i="5"/>
  <c r="O62" i="5" s="1"/>
  <c r="D63" i="5"/>
  <c r="E63" i="5"/>
  <c r="F63" i="5"/>
  <c r="N63" i="5" s="1"/>
  <c r="G63" i="5"/>
  <c r="O63" i="5" s="1"/>
  <c r="D64" i="5"/>
  <c r="E64" i="5"/>
  <c r="F64" i="5"/>
  <c r="N64" i="5" s="1"/>
  <c r="G64" i="5"/>
  <c r="O64" i="5" s="1"/>
  <c r="D65" i="5"/>
  <c r="E65" i="5"/>
  <c r="F65" i="5"/>
  <c r="N65" i="5" s="1"/>
  <c r="G65" i="5"/>
  <c r="O65" i="5" s="1"/>
  <c r="D66" i="5"/>
  <c r="E66" i="5"/>
  <c r="F66" i="5"/>
  <c r="N66" i="5" s="1"/>
  <c r="G66" i="5"/>
  <c r="O66" i="5" s="1"/>
  <c r="D67" i="5"/>
  <c r="E67" i="5"/>
  <c r="F67" i="5"/>
  <c r="N67" i="5" s="1"/>
  <c r="G67" i="5"/>
  <c r="O67" i="5" s="1"/>
  <c r="D68" i="5"/>
  <c r="E68" i="5"/>
  <c r="F68" i="5"/>
  <c r="N68" i="5" s="1"/>
  <c r="G68" i="5"/>
  <c r="O68" i="5" s="1"/>
  <c r="D69" i="5"/>
  <c r="E69" i="5"/>
  <c r="F69" i="5"/>
  <c r="N69" i="5" s="1"/>
  <c r="G69" i="5"/>
  <c r="O69" i="5" s="1"/>
  <c r="D70" i="5"/>
  <c r="E70" i="5"/>
  <c r="F70" i="5"/>
  <c r="N70" i="5" s="1"/>
  <c r="G70" i="5"/>
  <c r="O70" i="5" s="1"/>
  <c r="D71" i="5"/>
  <c r="E71" i="5"/>
  <c r="F71" i="5"/>
  <c r="N71" i="5" s="1"/>
  <c r="G71" i="5"/>
  <c r="O71" i="5" s="1"/>
  <c r="D72" i="5"/>
  <c r="E72" i="5"/>
  <c r="F72" i="5"/>
  <c r="N72" i="5" s="1"/>
  <c r="G72" i="5"/>
  <c r="O72" i="5" s="1"/>
  <c r="D73" i="5"/>
  <c r="E73" i="5"/>
  <c r="F73" i="5"/>
  <c r="N73" i="5" s="1"/>
  <c r="G73" i="5"/>
  <c r="O73" i="5" s="1"/>
  <c r="D74" i="5"/>
  <c r="E74" i="5"/>
  <c r="F74" i="5"/>
  <c r="N74" i="5" s="1"/>
  <c r="G74" i="5"/>
  <c r="O74" i="5" s="1"/>
  <c r="D75" i="5"/>
  <c r="E75" i="5"/>
  <c r="F75" i="5"/>
  <c r="N75" i="5" s="1"/>
  <c r="G75" i="5"/>
  <c r="O75" i="5" s="1"/>
  <c r="D76" i="5"/>
  <c r="E76" i="5"/>
  <c r="F76" i="5"/>
  <c r="N76" i="5" s="1"/>
  <c r="G76" i="5"/>
  <c r="O76" i="5" s="1"/>
  <c r="D77" i="5"/>
  <c r="E77" i="5"/>
  <c r="F77" i="5"/>
  <c r="N77" i="5" s="1"/>
  <c r="G77" i="5"/>
  <c r="O77" i="5" s="1"/>
  <c r="D78" i="5"/>
  <c r="E78" i="5"/>
  <c r="F78" i="5"/>
  <c r="N78" i="5" s="1"/>
  <c r="G78" i="5"/>
  <c r="O78" i="5" s="1"/>
  <c r="D79" i="5"/>
  <c r="E79" i="5"/>
  <c r="F79" i="5"/>
  <c r="N79" i="5" s="1"/>
  <c r="G79" i="5"/>
  <c r="O79" i="5" s="1"/>
  <c r="D80" i="5"/>
  <c r="E80" i="5"/>
  <c r="F80" i="5"/>
  <c r="N80" i="5" s="1"/>
  <c r="G80" i="5"/>
  <c r="O80" i="5" s="1"/>
  <c r="D81" i="5"/>
  <c r="E81" i="5"/>
  <c r="F81" i="5"/>
  <c r="N81" i="5" s="1"/>
  <c r="G81" i="5"/>
  <c r="O81" i="5" s="1"/>
  <c r="D82" i="5"/>
  <c r="E82" i="5"/>
  <c r="F82" i="5"/>
  <c r="N82" i="5" s="1"/>
  <c r="G82" i="5"/>
  <c r="O82" i="5" s="1"/>
  <c r="D83" i="5"/>
  <c r="E83" i="5"/>
  <c r="F83" i="5"/>
  <c r="N83" i="5" s="1"/>
  <c r="G83" i="5"/>
  <c r="O83" i="5" s="1"/>
  <c r="D84" i="5"/>
  <c r="E84" i="5"/>
  <c r="F84" i="5"/>
  <c r="N84" i="5" s="1"/>
  <c r="G84" i="5"/>
  <c r="O84" i="5" s="1"/>
  <c r="D85" i="5"/>
  <c r="E85" i="5"/>
  <c r="F85" i="5"/>
  <c r="N85" i="5" s="1"/>
  <c r="G85" i="5"/>
  <c r="O85" i="5" s="1"/>
  <c r="D86" i="5"/>
  <c r="E86" i="5"/>
  <c r="F86" i="5"/>
  <c r="N86" i="5" s="1"/>
  <c r="G86" i="5"/>
  <c r="O86" i="5" s="1"/>
  <c r="D87" i="5"/>
  <c r="E87" i="5"/>
  <c r="F87" i="5"/>
  <c r="N87" i="5" s="1"/>
  <c r="G87" i="5"/>
  <c r="O87" i="5" s="1"/>
  <c r="D88" i="5"/>
  <c r="E88" i="5"/>
  <c r="F88" i="5"/>
  <c r="N88" i="5" s="1"/>
  <c r="G88" i="5"/>
  <c r="O88" i="5" s="1"/>
  <c r="D89" i="5"/>
  <c r="E89" i="5"/>
  <c r="F89" i="5"/>
  <c r="N89" i="5" s="1"/>
  <c r="G89" i="5"/>
  <c r="O89" i="5" s="1"/>
  <c r="D90" i="5"/>
  <c r="E90" i="5"/>
  <c r="F90" i="5"/>
  <c r="N90" i="5" s="1"/>
  <c r="G90" i="5"/>
  <c r="O90" i="5" s="1"/>
  <c r="D91" i="5"/>
  <c r="E91" i="5"/>
  <c r="F91" i="5"/>
  <c r="N91" i="5" s="1"/>
  <c r="G91" i="5"/>
  <c r="O91" i="5" s="1"/>
  <c r="D92" i="5"/>
  <c r="E92" i="5"/>
  <c r="F92" i="5"/>
  <c r="N92" i="5" s="1"/>
  <c r="G92" i="5"/>
  <c r="O92" i="5" s="1"/>
  <c r="D93" i="5"/>
  <c r="E93" i="5"/>
  <c r="F93" i="5"/>
  <c r="N93" i="5" s="1"/>
  <c r="G93" i="5"/>
  <c r="O93" i="5" s="1"/>
  <c r="D94" i="5"/>
  <c r="E94" i="5"/>
  <c r="F94" i="5"/>
  <c r="N94" i="5" s="1"/>
  <c r="G94" i="5"/>
  <c r="O94" i="5" s="1"/>
  <c r="D95" i="5"/>
  <c r="E95" i="5"/>
  <c r="F95" i="5"/>
  <c r="N95" i="5" s="1"/>
  <c r="G95" i="5"/>
  <c r="O95" i="5" s="1"/>
  <c r="D96" i="5"/>
  <c r="L96" i="5" s="1"/>
  <c r="E96" i="5"/>
  <c r="M96" i="5" s="1"/>
  <c r="F96" i="5"/>
  <c r="N96" i="5" s="1"/>
  <c r="G96" i="5"/>
  <c r="O96" i="5" s="1"/>
  <c r="D97" i="5"/>
  <c r="L97" i="5" s="1"/>
  <c r="E97" i="5"/>
  <c r="M97" i="5" s="1"/>
  <c r="F97" i="5"/>
  <c r="N97" i="5" s="1"/>
  <c r="G97" i="5"/>
  <c r="O97" i="5" s="1"/>
  <c r="E2" i="5"/>
  <c r="M2" i="5" s="1"/>
  <c r="F2" i="5"/>
  <c r="N2" i="5" s="1"/>
  <c r="G2" i="5"/>
  <c r="O2" i="5" s="1"/>
  <c r="D2" i="5"/>
  <c r="L2" i="5" s="1"/>
  <c r="D310" i="12" l="1"/>
  <c r="J309" i="12"/>
  <c r="L309" i="13" s="1"/>
  <c r="K247" i="12"/>
  <c r="E230" i="12"/>
  <c r="E231" i="12"/>
  <c r="M240" i="13"/>
  <c r="BC97" i="3"/>
  <c r="E316" i="1"/>
  <c r="E318" i="1"/>
  <c r="E312" i="1"/>
  <c r="E311" i="1"/>
  <c r="E307" i="1"/>
  <c r="E308" i="1"/>
  <c r="E309" i="1"/>
  <c r="E291" i="1"/>
  <c r="E329" i="1"/>
  <c r="E314" i="1"/>
  <c r="E313" i="1"/>
  <c r="E334" i="1"/>
  <c r="BD98" i="3"/>
  <c r="BC98" i="3"/>
  <c r="N99" i="3"/>
  <c r="BC99" i="3" s="1"/>
  <c r="O99" i="3"/>
  <c r="BD99" i="3" s="1"/>
  <c r="A458" i="5"/>
  <c r="M95" i="5"/>
  <c r="L95" i="5"/>
  <c r="M94" i="5"/>
  <c r="L94" i="5"/>
  <c r="M93" i="5"/>
  <c r="L93" i="5"/>
  <c r="M92" i="5"/>
  <c r="L92" i="5"/>
  <c r="M91" i="5"/>
  <c r="L91" i="5"/>
  <c r="M90" i="5"/>
  <c r="L90" i="5"/>
  <c r="M89" i="5"/>
  <c r="L89" i="5"/>
  <c r="M88" i="5"/>
  <c r="L88" i="5"/>
  <c r="M87" i="5"/>
  <c r="L87" i="5"/>
  <c r="M86" i="5"/>
  <c r="L86" i="5"/>
  <c r="M85" i="5"/>
  <c r="L85" i="5"/>
  <c r="M84" i="5"/>
  <c r="L84" i="5"/>
  <c r="M83" i="5"/>
  <c r="L83" i="5"/>
  <c r="M82" i="5"/>
  <c r="L82" i="5"/>
  <c r="M81" i="5"/>
  <c r="L81" i="5"/>
  <c r="M80" i="5"/>
  <c r="L80" i="5"/>
  <c r="M79" i="5"/>
  <c r="L79" i="5"/>
  <c r="M78" i="5"/>
  <c r="L78" i="5"/>
  <c r="M77" i="5"/>
  <c r="L77" i="5"/>
  <c r="M76" i="5"/>
  <c r="L76" i="5"/>
  <c r="M75" i="5"/>
  <c r="L75" i="5"/>
  <c r="M74" i="5"/>
  <c r="L74" i="5"/>
  <c r="M73" i="5"/>
  <c r="L73" i="5"/>
  <c r="M72" i="5"/>
  <c r="L72" i="5"/>
  <c r="M71" i="5"/>
  <c r="L71" i="5"/>
  <c r="M70" i="5"/>
  <c r="L70" i="5"/>
  <c r="M69" i="5"/>
  <c r="L69" i="5"/>
  <c r="M68" i="5"/>
  <c r="L68" i="5"/>
  <c r="M67" i="5"/>
  <c r="L67" i="5"/>
  <c r="M66" i="5"/>
  <c r="L66" i="5"/>
  <c r="M65" i="5"/>
  <c r="L65" i="5"/>
  <c r="M64" i="5"/>
  <c r="L64" i="5"/>
  <c r="M63" i="5"/>
  <c r="L63" i="5"/>
  <c r="M62" i="5"/>
  <c r="L62" i="5"/>
  <c r="M61" i="5"/>
  <c r="L61" i="5"/>
  <c r="M60" i="5"/>
  <c r="L60" i="5"/>
  <c r="M59" i="5"/>
  <c r="L59" i="5"/>
  <c r="M58" i="5"/>
  <c r="L58" i="5"/>
  <c r="M57" i="5"/>
  <c r="L57" i="5"/>
  <c r="M56" i="5"/>
  <c r="L56" i="5"/>
  <c r="M55" i="5"/>
  <c r="L55" i="5"/>
  <c r="M54" i="5"/>
  <c r="L54" i="5"/>
  <c r="M53" i="5"/>
  <c r="L53" i="5"/>
  <c r="M52" i="5"/>
  <c r="L52" i="5"/>
  <c r="M51" i="5"/>
  <c r="L51" i="5"/>
  <c r="M50" i="5"/>
  <c r="L50" i="5"/>
  <c r="M49" i="5"/>
  <c r="L49" i="5"/>
  <c r="M48" i="5"/>
  <c r="L48" i="5"/>
  <c r="M47" i="5"/>
  <c r="L47" i="5"/>
  <c r="M46" i="5"/>
  <c r="L46" i="5"/>
  <c r="M45" i="5"/>
  <c r="L45" i="5"/>
  <c r="M44" i="5"/>
  <c r="L44" i="5"/>
  <c r="M43" i="5"/>
  <c r="L43" i="5"/>
  <c r="M42" i="5"/>
  <c r="L42" i="5"/>
  <c r="M41" i="5"/>
  <c r="L41" i="5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B25" i="5"/>
  <c r="B37" i="5" s="1"/>
  <c r="B49" i="5" s="1"/>
  <c r="B61" i="5" s="1"/>
  <c r="B73" i="5" s="1"/>
  <c r="B85" i="5" s="1"/>
  <c r="A25" i="5"/>
  <c r="A37" i="5" s="1"/>
  <c r="A49" i="5" s="1"/>
  <c r="A61" i="5" s="1"/>
  <c r="A73" i="5" s="1"/>
  <c r="A85" i="5" s="1"/>
  <c r="B24" i="5"/>
  <c r="B36" i="5" s="1"/>
  <c r="B48" i="5" s="1"/>
  <c r="B60" i="5" s="1"/>
  <c r="B72" i="5" s="1"/>
  <c r="B84" i="5" s="1"/>
  <c r="A24" i="5"/>
  <c r="A36" i="5" s="1"/>
  <c r="A48" i="5" s="1"/>
  <c r="A60" i="5" s="1"/>
  <c r="A72" i="5" s="1"/>
  <c r="A84" i="5" s="1"/>
  <c r="B23" i="5"/>
  <c r="B35" i="5" s="1"/>
  <c r="B47" i="5" s="1"/>
  <c r="B59" i="5" s="1"/>
  <c r="B71" i="5" s="1"/>
  <c r="B83" i="5" s="1"/>
  <c r="A23" i="5"/>
  <c r="A35" i="5" s="1"/>
  <c r="A47" i="5" s="1"/>
  <c r="A59" i="5" s="1"/>
  <c r="A71" i="5" s="1"/>
  <c r="A83" i="5" s="1"/>
  <c r="B22" i="5"/>
  <c r="B34" i="5" s="1"/>
  <c r="B46" i="5" s="1"/>
  <c r="B58" i="5" s="1"/>
  <c r="B70" i="5" s="1"/>
  <c r="B82" i="5" s="1"/>
  <c r="A22" i="5"/>
  <c r="A34" i="5" s="1"/>
  <c r="A46" i="5" s="1"/>
  <c r="A58" i="5" s="1"/>
  <c r="A70" i="5" s="1"/>
  <c r="A82" i="5" s="1"/>
  <c r="B21" i="5"/>
  <c r="B33" i="5" s="1"/>
  <c r="B45" i="5" s="1"/>
  <c r="B57" i="5" s="1"/>
  <c r="B69" i="5" s="1"/>
  <c r="B81" i="5" s="1"/>
  <c r="A21" i="5"/>
  <c r="A33" i="5" s="1"/>
  <c r="A45" i="5" s="1"/>
  <c r="A57" i="5" s="1"/>
  <c r="A69" i="5" s="1"/>
  <c r="A81" i="5" s="1"/>
  <c r="B20" i="5"/>
  <c r="B32" i="5" s="1"/>
  <c r="B44" i="5" s="1"/>
  <c r="B56" i="5" s="1"/>
  <c r="B68" i="5" s="1"/>
  <c r="B80" i="5" s="1"/>
  <c r="A20" i="5"/>
  <c r="A32" i="5" s="1"/>
  <c r="A44" i="5" s="1"/>
  <c r="A56" i="5" s="1"/>
  <c r="A68" i="5" s="1"/>
  <c r="A80" i="5" s="1"/>
  <c r="B19" i="5"/>
  <c r="B31" i="5" s="1"/>
  <c r="B43" i="5" s="1"/>
  <c r="B55" i="5" s="1"/>
  <c r="B67" i="5" s="1"/>
  <c r="B79" i="5" s="1"/>
  <c r="A19" i="5"/>
  <c r="A31" i="5" s="1"/>
  <c r="A43" i="5" s="1"/>
  <c r="A55" i="5" s="1"/>
  <c r="A67" i="5" s="1"/>
  <c r="A79" i="5" s="1"/>
  <c r="B18" i="5"/>
  <c r="B30" i="5" s="1"/>
  <c r="B42" i="5" s="1"/>
  <c r="B54" i="5" s="1"/>
  <c r="B66" i="5" s="1"/>
  <c r="B78" i="5" s="1"/>
  <c r="A18" i="5"/>
  <c r="A30" i="5" s="1"/>
  <c r="A42" i="5" s="1"/>
  <c r="A54" i="5" s="1"/>
  <c r="A66" i="5" s="1"/>
  <c r="A78" i="5" s="1"/>
  <c r="B17" i="5"/>
  <c r="B29" i="5" s="1"/>
  <c r="B41" i="5" s="1"/>
  <c r="B53" i="5" s="1"/>
  <c r="B65" i="5" s="1"/>
  <c r="B77" i="5" s="1"/>
  <c r="A17" i="5"/>
  <c r="A29" i="5" s="1"/>
  <c r="A41" i="5" s="1"/>
  <c r="A53" i="5" s="1"/>
  <c r="A65" i="5" s="1"/>
  <c r="A77" i="5" s="1"/>
  <c r="B16" i="5"/>
  <c r="B28" i="5" s="1"/>
  <c r="B40" i="5" s="1"/>
  <c r="B52" i="5" s="1"/>
  <c r="B64" i="5" s="1"/>
  <c r="B76" i="5" s="1"/>
  <c r="A16" i="5"/>
  <c r="A28" i="5" s="1"/>
  <c r="A40" i="5" s="1"/>
  <c r="A52" i="5" s="1"/>
  <c r="A64" i="5" s="1"/>
  <c r="A76" i="5" s="1"/>
  <c r="B15" i="5"/>
  <c r="B27" i="5" s="1"/>
  <c r="B39" i="5" s="1"/>
  <c r="B51" i="5" s="1"/>
  <c r="B63" i="5" s="1"/>
  <c r="B75" i="5" s="1"/>
  <c r="A15" i="5"/>
  <c r="A27" i="5" s="1"/>
  <c r="A39" i="5" s="1"/>
  <c r="A51" i="5" s="1"/>
  <c r="A63" i="5" s="1"/>
  <c r="A75" i="5" s="1"/>
  <c r="B14" i="5"/>
  <c r="B26" i="5" s="1"/>
  <c r="B38" i="5" s="1"/>
  <c r="B50" i="5" s="1"/>
  <c r="B62" i="5" s="1"/>
  <c r="B74" i="5" s="1"/>
  <c r="A14" i="5"/>
  <c r="D311" i="12" l="1"/>
  <c r="J310" i="12"/>
  <c r="L310" i="13" s="1"/>
  <c r="K248" i="12"/>
  <c r="M241" i="13"/>
  <c r="E346" i="1"/>
  <c r="E325" i="1"/>
  <c r="E326" i="1"/>
  <c r="E341" i="1"/>
  <c r="E303" i="1"/>
  <c r="E321" i="1"/>
  <c r="E320" i="1"/>
  <c r="E319" i="1"/>
  <c r="E323" i="1"/>
  <c r="E324" i="1"/>
  <c r="E330" i="1"/>
  <c r="E328" i="1"/>
  <c r="N100" i="3"/>
  <c r="O100" i="3"/>
  <c r="BD100" i="3" s="1"/>
  <c r="A26" i="5"/>
  <c r="D312" i="12" l="1"/>
  <c r="J311" i="12"/>
  <c r="L311" i="13" s="1"/>
  <c r="K249" i="12"/>
  <c r="E232" i="12"/>
  <c r="E233" i="12"/>
  <c r="M242" i="13"/>
  <c r="E340" i="1"/>
  <c r="E342" i="1"/>
  <c r="E336" i="1"/>
  <c r="E335" i="1"/>
  <c r="E331" i="1"/>
  <c r="E332" i="1"/>
  <c r="E333" i="1"/>
  <c r="E315" i="1"/>
  <c r="E353" i="1"/>
  <c r="E338" i="1"/>
  <c r="E337" i="1"/>
  <c r="E358" i="1"/>
  <c r="BC100" i="3"/>
  <c r="N101" i="3"/>
  <c r="BC101" i="3" s="1"/>
  <c r="O101" i="3"/>
  <c r="A38" i="5"/>
  <c r="D313" i="12" l="1"/>
  <c r="J312" i="12"/>
  <c r="L312" i="13" s="1"/>
  <c r="K250" i="12"/>
  <c r="M243" i="13"/>
  <c r="E370" i="1"/>
  <c r="E349" i="1"/>
  <c r="E350" i="1"/>
  <c r="E365" i="1"/>
  <c r="E327" i="1"/>
  <c r="E345" i="1"/>
  <c r="E344" i="1"/>
  <c r="E343" i="1"/>
  <c r="E347" i="1"/>
  <c r="E348" i="1"/>
  <c r="E354" i="1"/>
  <c r="E352" i="1"/>
  <c r="BD101" i="3"/>
  <c r="O102" i="3"/>
  <c r="BD102" i="3" s="1"/>
  <c r="N102" i="3"/>
  <c r="N110" i="5"/>
  <c r="A50" i="5"/>
  <c r="A458" i="3"/>
  <c r="B25" i="3"/>
  <c r="B37" i="3" s="1"/>
  <c r="B49" i="3" s="1"/>
  <c r="B61" i="3" s="1"/>
  <c r="B73" i="3" s="1"/>
  <c r="B85" i="3" s="1"/>
  <c r="A25" i="3"/>
  <c r="A37" i="3" s="1"/>
  <c r="A49" i="3" s="1"/>
  <c r="A61" i="3" s="1"/>
  <c r="A73" i="3" s="1"/>
  <c r="A85" i="3" s="1"/>
  <c r="B24" i="3"/>
  <c r="B36" i="3" s="1"/>
  <c r="B48" i="3" s="1"/>
  <c r="B60" i="3" s="1"/>
  <c r="B72" i="3" s="1"/>
  <c r="B84" i="3" s="1"/>
  <c r="A24" i="3"/>
  <c r="A36" i="3" s="1"/>
  <c r="A48" i="3" s="1"/>
  <c r="A60" i="3" s="1"/>
  <c r="A72" i="3" s="1"/>
  <c r="A84" i="3" s="1"/>
  <c r="B23" i="3"/>
  <c r="B35" i="3" s="1"/>
  <c r="B47" i="3" s="1"/>
  <c r="B59" i="3" s="1"/>
  <c r="B71" i="3" s="1"/>
  <c r="B83" i="3" s="1"/>
  <c r="A23" i="3"/>
  <c r="A35" i="3" s="1"/>
  <c r="A47" i="3" s="1"/>
  <c r="A59" i="3" s="1"/>
  <c r="A71" i="3" s="1"/>
  <c r="A83" i="3" s="1"/>
  <c r="B22" i="3"/>
  <c r="B34" i="3" s="1"/>
  <c r="B46" i="3" s="1"/>
  <c r="B58" i="3" s="1"/>
  <c r="B70" i="3" s="1"/>
  <c r="B82" i="3" s="1"/>
  <c r="A22" i="3"/>
  <c r="A34" i="3" s="1"/>
  <c r="A46" i="3" s="1"/>
  <c r="A58" i="3" s="1"/>
  <c r="A70" i="3" s="1"/>
  <c r="A82" i="3" s="1"/>
  <c r="B21" i="3"/>
  <c r="B33" i="3" s="1"/>
  <c r="B45" i="3" s="1"/>
  <c r="B57" i="3" s="1"/>
  <c r="B69" i="3" s="1"/>
  <c r="B81" i="3" s="1"/>
  <c r="A21" i="3"/>
  <c r="A33" i="3" s="1"/>
  <c r="A45" i="3" s="1"/>
  <c r="A57" i="3" s="1"/>
  <c r="A69" i="3" s="1"/>
  <c r="A81" i="3" s="1"/>
  <c r="B20" i="3"/>
  <c r="B32" i="3" s="1"/>
  <c r="B44" i="3" s="1"/>
  <c r="B56" i="3" s="1"/>
  <c r="B68" i="3" s="1"/>
  <c r="B80" i="3" s="1"/>
  <c r="A20" i="3"/>
  <c r="A32" i="3" s="1"/>
  <c r="A44" i="3" s="1"/>
  <c r="A56" i="3" s="1"/>
  <c r="A68" i="3" s="1"/>
  <c r="A80" i="3" s="1"/>
  <c r="B19" i="3"/>
  <c r="B31" i="3" s="1"/>
  <c r="B43" i="3" s="1"/>
  <c r="B55" i="3" s="1"/>
  <c r="B67" i="3" s="1"/>
  <c r="B79" i="3" s="1"/>
  <c r="A19" i="3"/>
  <c r="A31" i="3" s="1"/>
  <c r="A43" i="3" s="1"/>
  <c r="A55" i="3" s="1"/>
  <c r="A67" i="3" s="1"/>
  <c r="A79" i="3" s="1"/>
  <c r="B18" i="3"/>
  <c r="B30" i="3" s="1"/>
  <c r="B42" i="3" s="1"/>
  <c r="B54" i="3" s="1"/>
  <c r="B66" i="3" s="1"/>
  <c r="B78" i="3" s="1"/>
  <c r="A18" i="3"/>
  <c r="A30" i="3" s="1"/>
  <c r="A42" i="3" s="1"/>
  <c r="A54" i="3" s="1"/>
  <c r="A66" i="3" s="1"/>
  <c r="A78" i="3" s="1"/>
  <c r="B17" i="3"/>
  <c r="B29" i="3" s="1"/>
  <c r="B41" i="3" s="1"/>
  <c r="B53" i="3" s="1"/>
  <c r="B65" i="3" s="1"/>
  <c r="B77" i="3" s="1"/>
  <c r="A17" i="3"/>
  <c r="A29" i="3" s="1"/>
  <c r="A41" i="3" s="1"/>
  <c r="A53" i="3" s="1"/>
  <c r="A65" i="3" s="1"/>
  <c r="A77" i="3" s="1"/>
  <c r="B16" i="3"/>
  <c r="B28" i="3" s="1"/>
  <c r="B40" i="3" s="1"/>
  <c r="B52" i="3" s="1"/>
  <c r="B64" i="3" s="1"/>
  <c r="B76" i="3" s="1"/>
  <c r="A16" i="3"/>
  <c r="A28" i="3" s="1"/>
  <c r="A40" i="3" s="1"/>
  <c r="A52" i="3" s="1"/>
  <c r="A64" i="3" s="1"/>
  <c r="A76" i="3" s="1"/>
  <c r="B15" i="3"/>
  <c r="B27" i="3" s="1"/>
  <c r="B39" i="3" s="1"/>
  <c r="B51" i="3" s="1"/>
  <c r="B63" i="3" s="1"/>
  <c r="B75" i="3" s="1"/>
  <c r="A15" i="3"/>
  <c r="A27" i="3" s="1"/>
  <c r="A39" i="3" s="1"/>
  <c r="A51" i="3" s="1"/>
  <c r="A63" i="3" s="1"/>
  <c r="A75" i="3" s="1"/>
  <c r="B14" i="3"/>
  <c r="B26" i="3" s="1"/>
  <c r="B38" i="3" s="1"/>
  <c r="B50" i="3" s="1"/>
  <c r="B62" i="3" s="1"/>
  <c r="B74" i="3" s="1"/>
  <c r="A14" i="3"/>
  <c r="D314" i="12" l="1"/>
  <c r="J313" i="12"/>
  <c r="L313" i="13" s="1"/>
  <c r="K251" i="12"/>
  <c r="E234" i="12"/>
  <c r="M244" i="13"/>
  <c r="H434" i="3"/>
  <c r="AF144" i="3"/>
  <c r="AF150" i="3"/>
  <c r="AF137" i="3"/>
  <c r="AF123" i="3"/>
  <c r="AF129" i="3"/>
  <c r="AF151" i="3"/>
  <c r="AF147" i="3"/>
  <c r="AF143" i="3"/>
  <c r="AF132" i="3"/>
  <c r="AF140" i="3"/>
  <c r="AF130" i="3"/>
  <c r="AF134" i="3"/>
  <c r="AF133" i="3"/>
  <c r="AF126" i="3"/>
  <c r="AF149" i="3"/>
  <c r="AF122" i="3"/>
  <c r="AF141" i="3"/>
  <c r="AF131" i="3"/>
  <c r="AF127" i="3"/>
  <c r="AF128" i="3"/>
  <c r="AF145" i="3"/>
  <c r="AE138" i="3"/>
  <c r="AF148" i="3"/>
  <c r="AF138" i="3"/>
  <c r="AF124" i="3"/>
  <c r="AF142" i="3"/>
  <c r="AF136" i="3"/>
  <c r="AF135" i="3"/>
  <c r="AF146" i="3"/>
  <c r="AF152" i="3"/>
  <c r="AE139" i="3"/>
  <c r="AF139" i="3"/>
  <c r="AF125" i="3"/>
  <c r="AE136" i="3"/>
  <c r="AE123" i="3"/>
  <c r="AE132" i="3"/>
  <c r="AE129" i="3"/>
  <c r="AE145" i="3"/>
  <c r="AE142" i="3"/>
  <c r="AE147" i="3"/>
  <c r="AE124" i="3"/>
  <c r="AE143" i="3"/>
  <c r="AE130" i="3"/>
  <c r="AE128" i="3"/>
  <c r="AE122" i="3"/>
  <c r="AE137" i="3"/>
  <c r="AE133" i="3"/>
  <c r="AE144" i="3"/>
  <c r="AE131" i="3"/>
  <c r="AE140" i="3"/>
  <c r="AE126" i="3"/>
  <c r="AE135" i="3"/>
  <c r="AE146" i="3"/>
  <c r="AE125" i="3"/>
  <c r="AE141" i="3"/>
  <c r="AE134" i="3"/>
  <c r="AE127" i="3"/>
  <c r="E364" i="1"/>
  <c r="E366" i="1"/>
  <c r="E360" i="1"/>
  <c r="E359" i="1"/>
  <c r="E355" i="1"/>
  <c r="E356" i="1"/>
  <c r="E357" i="1"/>
  <c r="E339" i="1"/>
  <c r="E377" i="1"/>
  <c r="E362" i="1"/>
  <c r="E361" i="1"/>
  <c r="E382" i="1"/>
  <c r="BC102" i="3"/>
  <c r="O103" i="3"/>
  <c r="N103" i="3"/>
  <c r="BC103" i="3" s="1"/>
  <c r="H446" i="3"/>
  <c r="P434" i="3"/>
  <c r="AE148" i="3" s="1"/>
  <c r="N111" i="5"/>
  <c r="A62" i="5"/>
  <c r="A26" i="3"/>
  <c r="D315" i="12" l="1"/>
  <c r="J314" i="12"/>
  <c r="L314" i="13" s="1"/>
  <c r="K252" i="12"/>
  <c r="E235" i="12"/>
  <c r="M245" i="13"/>
  <c r="E394" i="1"/>
  <c r="E373" i="1"/>
  <c r="E374" i="1"/>
  <c r="E389" i="1"/>
  <c r="E351" i="1"/>
  <c r="E369" i="1"/>
  <c r="E368" i="1"/>
  <c r="E367" i="1"/>
  <c r="E371" i="1"/>
  <c r="E372" i="1"/>
  <c r="E378" i="1"/>
  <c r="E376" i="1"/>
  <c r="AD42" i="5"/>
  <c r="AF41" i="5"/>
  <c r="Z10" i="5"/>
  <c r="Y10" i="5"/>
  <c r="AF40" i="5"/>
  <c r="Z5" i="5"/>
  <c r="V9" i="5"/>
  <c r="AA2" i="5"/>
  <c r="AA8" i="5"/>
  <c r="AD40" i="5"/>
  <c r="AA10" i="5"/>
  <c r="X9" i="5"/>
  <c r="Z3" i="5"/>
  <c r="AE41" i="5"/>
  <c r="Z7" i="5"/>
  <c r="AG40" i="5"/>
  <c r="AA7" i="5"/>
  <c r="AF42" i="5"/>
  <c r="AA6" i="5"/>
  <c r="AG42" i="5"/>
  <c r="BD103" i="3"/>
  <c r="N104" i="3"/>
  <c r="BC104" i="3" s="1"/>
  <c r="O104" i="3"/>
  <c r="BD104" i="3" s="1"/>
  <c r="H458" i="3"/>
  <c r="P446" i="3"/>
  <c r="AE149" i="3" s="1"/>
  <c r="N112" i="5"/>
  <c r="A74" i="5"/>
  <c r="AE40" i="5" s="1"/>
  <c r="A38" i="3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H91" i="1" s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E2" i="1"/>
  <c r="D2" i="1"/>
  <c r="D3" i="2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D87" i="2"/>
  <c r="E87" i="2"/>
  <c r="D88" i="2"/>
  <c r="E88" i="2"/>
  <c r="D89" i="2"/>
  <c r="E89" i="2"/>
  <c r="D90" i="2"/>
  <c r="E90" i="2"/>
  <c r="E2" i="2"/>
  <c r="D2" i="2"/>
  <c r="D316" i="12" l="1"/>
  <c r="J315" i="12"/>
  <c r="L315" i="13" s="1"/>
  <c r="K253" i="12"/>
  <c r="X83" i="5"/>
  <c r="E236" i="12"/>
  <c r="M246" i="13"/>
  <c r="H83" i="1"/>
  <c r="AG25" i="5"/>
  <c r="H19" i="1"/>
  <c r="V10" i="5"/>
  <c r="AA4" i="5"/>
  <c r="E388" i="1"/>
  <c r="E390" i="1"/>
  <c r="E384" i="1"/>
  <c r="E381" i="1"/>
  <c r="E386" i="1"/>
  <c r="E379" i="1"/>
  <c r="E363" i="1"/>
  <c r="E385" i="1"/>
  <c r="E380" i="1"/>
  <c r="E406" i="1"/>
  <c r="E383" i="1"/>
  <c r="E401" i="1"/>
  <c r="I80" i="1"/>
  <c r="H63" i="1"/>
  <c r="H17" i="1"/>
  <c r="H79" i="1"/>
  <c r="H76" i="1"/>
  <c r="H62" i="1"/>
  <c r="H78" i="1"/>
  <c r="H75" i="1"/>
  <c r="AD35" i="5"/>
  <c r="Z6" i="5"/>
  <c r="AA5" i="5"/>
  <c r="AG41" i="5"/>
  <c r="AE42" i="5"/>
  <c r="X85" i="5" s="1"/>
  <c r="Z9" i="5"/>
  <c r="W9" i="5"/>
  <c r="Z8" i="5"/>
  <c r="Z2" i="5"/>
  <c r="AA9" i="5"/>
  <c r="AA3" i="5"/>
  <c r="AD41" i="5"/>
  <c r="I44" i="1"/>
  <c r="H27" i="1"/>
  <c r="Y9" i="5"/>
  <c r="H61" i="1"/>
  <c r="Z4" i="5"/>
  <c r="X10" i="5"/>
  <c r="H59" i="1"/>
  <c r="W10" i="5"/>
  <c r="AD19" i="5"/>
  <c r="AG39" i="5"/>
  <c r="AF12" i="5"/>
  <c r="AC3" i="5"/>
  <c r="AG10" i="5"/>
  <c r="X4" i="5"/>
  <c r="AF15" i="5"/>
  <c r="AB7" i="5"/>
  <c r="AD33" i="5"/>
  <c r="W2" i="5"/>
  <c r="AE33" i="5"/>
  <c r="AF39" i="5"/>
  <c r="AD14" i="5"/>
  <c r="AE27" i="5"/>
  <c r="AE14" i="5"/>
  <c r="AF30" i="5"/>
  <c r="AG33" i="5"/>
  <c r="AG32" i="5"/>
  <c r="AF32" i="5"/>
  <c r="AC7" i="5"/>
  <c r="AE29" i="5"/>
  <c r="AF27" i="5"/>
  <c r="AF16" i="5"/>
  <c r="AF29" i="5"/>
  <c r="X8" i="5"/>
  <c r="AE12" i="5"/>
  <c r="AG30" i="5"/>
  <c r="AE31" i="5"/>
  <c r="AF10" i="5"/>
  <c r="AF31" i="5"/>
  <c r="AE22" i="5"/>
  <c r="AG22" i="5"/>
  <c r="AE30" i="5"/>
  <c r="AG15" i="5"/>
  <c r="W5" i="5"/>
  <c r="AC6" i="5"/>
  <c r="H77" i="1"/>
  <c r="H60" i="1"/>
  <c r="H81" i="1"/>
  <c r="H65" i="1"/>
  <c r="I15" i="1"/>
  <c r="H16" i="1"/>
  <c r="H64" i="1"/>
  <c r="H44" i="1"/>
  <c r="H80" i="1"/>
  <c r="H29" i="1"/>
  <c r="H45" i="1"/>
  <c r="H28" i="1"/>
  <c r="I71" i="1"/>
  <c r="H71" i="1"/>
  <c r="I23" i="1"/>
  <c r="H39" i="1"/>
  <c r="I54" i="1"/>
  <c r="I87" i="1"/>
  <c r="I70" i="1"/>
  <c r="H38" i="1"/>
  <c r="O105" i="3"/>
  <c r="BD105" i="3" s="1"/>
  <c r="H54" i="1"/>
  <c r="H37" i="1"/>
  <c r="I84" i="1"/>
  <c r="H36" i="1"/>
  <c r="H50" i="1"/>
  <c r="H34" i="1"/>
  <c r="H18" i="1"/>
  <c r="H55" i="1"/>
  <c r="I97" i="1"/>
  <c r="I81" i="1"/>
  <c r="I65" i="1"/>
  <c r="I49" i="1"/>
  <c r="I33" i="1"/>
  <c r="I17" i="1"/>
  <c r="H470" i="3"/>
  <c r="P458" i="3"/>
  <c r="AE150" i="3" s="1"/>
  <c r="AG24" i="5"/>
  <c r="AF33" i="5"/>
  <c r="I34" i="1"/>
  <c r="I48" i="1"/>
  <c r="I32" i="1"/>
  <c r="I16" i="1"/>
  <c r="AD36" i="5"/>
  <c r="Y3" i="5"/>
  <c r="I39" i="1"/>
  <c r="I22" i="1"/>
  <c r="H70" i="1"/>
  <c r="I85" i="1"/>
  <c r="H21" i="1"/>
  <c r="I51" i="1"/>
  <c r="I96" i="1"/>
  <c r="I64" i="1"/>
  <c r="H108" i="1"/>
  <c r="AC2" i="5"/>
  <c r="AB2" i="5"/>
  <c r="AE16" i="5"/>
  <c r="AG12" i="5"/>
  <c r="AD34" i="5"/>
  <c r="V8" i="5"/>
  <c r="AD15" i="5"/>
  <c r="AF25" i="5"/>
  <c r="W8" i="5"/>
  <c r="AE19" i="5"/>
  <c r="AD32" i="5"/>
  <c r="Y4" i="5"/>
  <c r="AF38" i="5"/>
  <c r="AG20" i="5"/>
  <c r="V4" i="5"/>
  <c r="AG11" i="5"/>
  <c r="AB5" i="5"/>
  <c r="AG17" i="5"/>
  <c r="AD20" i="5"/>
  <c r="AB3" i="5"/>
  <c r="AE35" i="5"/>
  <c r="V5" i="5"/>
  <c r="AF22" i="5"/>
  <c r="AC4" i="5"/>
  <c r="AD26" i="5"/>
  <c r="AF37" i="5"/>
  <c r="AC9" i="5"/>
  <c r="AF34" i="5"/>
  <c r="AF23" i="5"/>
  <c r="AD37" i="5"/>
  <c r="AF19" i="5"/>
  <c r="V2" i="5"/>
  <c r="W4" i="5"/>
  <c r="AE36" i="5"/>
  <c r="AG31" i="5"/>
  <c r="AB8" i="5"/>
  <c r="AG35" i="5"/>
  <c r="AD27" i="5"/>
  <c r="AG16" i="5"/>
  <c r="AE38" i="5"/>
  <c r="Y2" i="5"/>
  <c r="AD24" i="5"/>
  <c r="AB9" i="5"/>
  <c r="X3" i="5"/>
  <c r="AG37" i="5"/>
  <c r="AF11" i="5"/>
  <c r="AD30" i="5"/>
  <c r="AG13" i="5"/>
  <c r="AB10" i="5"/>
  <c r="AE17" i="5"/>
  <c r="W6" i="5"/>
  <c r="AG38" i="5"/>
  <c r="AE25" i="5"/>
  <c r="AD38" i="5"/>
  <c r="AF26" i="5"/>
  <c r="AG14" i="5"/>
  <c r="AG34" i="5"/>
  <c r="W7" i="5"/>
  <c r="X5" i="5"/>
  <c r="AF35" i="5"/>
  <c r="V3" i="5"/>
  <c r="AG27" i="5"/>
  <c r="AE37" i="5"/>
  <c r="AE23" i="5"/>
  <c r="AD17" i="5"/>
  <c r="AG29" i="5"/>
  <c r="AC8" i="5"/>
  <c r="X7" i="5"/>
  <c r="AD10" i="5"/>
  <c r="AE34" i="5"/>
  <c r="AF13" i="5"/>
  <c r="AF21" i="5"/>
  <c r="AD12" i="5"/>
  <c r="AF28" i="5"/>
  <c r="AE13" i="5"/>
  <c r="AD23" i="5"/>
  <c r="AE15" i="5"/>
  <c r="AG36" i="5"/>
  <c r="AD31" i="5"/>
  <c r="X2" i="5"/>
  <c r="H107" i="1"/>
  <c r="H15" i="1"/>
  <c r="V6" i="5"/>
  <c r="AE24" i="5"/>
  <c r="AE26" i="5"/>
  <c r="Y8" i="5"/>
  <c r="AD39" i="5"/>
  <c r="AF17" i="5"/>
  <c r="I20" i="1"/>
  <c r="H68" i="1"/>
  <c r="I19" i="1"/>
  <c r="H67" i="1"/>
  <c r="W3" i="5"/>
  <c r="AD11" i="5"/>
  <c r="AF18" i="5"/>
  <c r="I67" i="1"/>
  <c r="I50" i="1"/>
  <c r="H109" i="1"/>
  <c r="H48" i="1"/>
  <c r="I93" i="1"/>
  <c r="I77" i="1"/>
  <c r="I61" i="1"/>
  <c r="I45" i="1"/>
  <c r="I29" i="1"/>
  <c r="AB6" i="5"/>
  <c r="I86" i="1"/>
  <c r="I53" i="1"/>
  <c r="H85" i="1"/>
  <c r="I52" i="1"/>
  <c r="H20" i="1"/>
  <c r="I35" i="1"/>
  <c r="I82" i="1"/>
  <c r="H82" i="1"/>
  <c r="H47" i="1"/>
  <c r="H105" i="1"/>
  <c r="X6" i="5"/>
  <c r="Y5" i="5"/>
  <c r="I31" i="1"/>
  <c r="I62" i="1"/>
  <c r="H46" i="1"/>
  <c r="I92" i="1"/>
  <c r="I76" i="1"/>
  <c r="I60" i="1"/>
  <c r="I28" i="1"/>
  <c r="AE10" i="5"/>
  <c r="AD13" i="5"/>
  <c r="AF14" i="5"/>
  <c r="AG23" i="5"/>
  <c r="I37" i="1"/>
  <c r="I68" i="1"/>
  <c r="I95" i="1"/>
  <c r="I79" i="1"/>
  <c r="H51" i="1"/>
  <c r="H104" i="1"/>
  <c r="AE21" i="5"/>
  <c r="AE20" i="5"/>
  <c r="AD16" i="5"/>
  <c r="H49" i="1"/>
  <c r="I91" i="1"/>
  <c r="I75" i="1"/>
  <c r="I59" i="1"/>
  <c r="I43" i="1"/>
  <c r="I27" i="1"/>
  <c r="AD21" i="5"/>
  <c r="AD25" i="5"/>
  <c r="AF24" i="5"/>
  <c r="Y6" i="5"/>
  <c r="H22" i="1"/>
  <c r="I69" i="1"/>
  <c r="H14" i="1"/>
  <c r="AD28" i="5"/>
  <c r="AE28" i="5"/>
  <c r="H97" i="1"/>
  <c r="H43" i="1"/>
  <c r="I74" i="1"/>
  <c r="I58" i="1"/>
  <c r="I42" i="1"/>
  <c r="I26" i="1"/>
  <c r="AD29" i="5"/>
  <c r="AE32" i="5"/>
  <c r="AD22" i="5"/>
  <c r="I55" i="1"/>
  <c r="H52" i="1"/>
  <c r="I90" i="1"/>
  <c r="H96" i="1"/>
  <c r="H35" i="1"/>
  <c r="H74" i="1"/>
  <c r="H58" i="1"/>
  <c r="H42" i="1"/>
  <c r="H26" i="1"/>
  <c r="AG18" i="5"/>
  <c r="AF20" i="5"/>
  <c r="N105" i="3"/>
  <c r="BC105" i="3" s="1"/>
  <c r="H69" i="1"/>
  <c r="I63" i="1"/>
  <c r="H106" i="1"/>
  <c r="H103" i="1"/>
  <c r="H95" i="1"/>
  <c r="I73" i="1"/>
  <c r="I57" i="1"/>
  <c r="I41" i="1"/>
  <c r="I25" i="1"/>
  <c r="AG21" i="5"/>
  <c r="AE39" i="5"/>
  <c r="AG19" i="5"/>
  <c r="I83" i="1"/>
  <c r="I18" i="1"/>
  <c r="I47" i="1"/>
  <c r="I94" i="1"/>
  <c r="I14" i="1"/>
  <c r="H94" i="1"/>
  <c r="H41" i="1"/>
  <c r="AG26" i="5"/>
  <c r="AD18" i="5"/>
  <c r="AC5" i="5"/>
  <c r="AF36" i="5"/>
  <c r="I21" i="1"/>
  <c r="I66" i="1"/>
  <c r="H66" i="1"/>
  <c r="I78" i="1"/>
  <c r="I46" i="1"/>
  <c r="I30" i="1"/>
  <c r="I89" i="1"/>
  <c r="I72" i="1"/>
  <c r="AE18" i="5"/>
  <c r="AG28" i="5"/>
  <c r="AB4" i="5"/>
  <c r="H23" i="1"/>
  <c r="I38" i="1"/>
  <c r="H53" i="1"/>
  <c r="I36" i="1"/>
  <c r="H84" i="1"/>
  <c r="H33" i="1"/>
  <c r="H32" i="1"/>
  <c r="H73" i="1"/>
  <c r="H57" i="1"/>
  <c r="H25" i="1"/>
  <c r="H93" i="1"/>
  <c r="H31" i="1"/>
  <c r="I88" i="1"/>
  <c r="I56" i="1"/>
  <c r="I40" i="1"/>
  <c r="I24" i="1"/>
  <c r="H92" i="1"/>
  <c r="H30" i="1"/>
  <c r="H72" i="1"/>
  <c r="H56" i="1"/>
  <c r="H40" i="1"/>
  <c r="H24" i="1"/>
  <c r="AE11" i="5"/>
  <c r="Y7" i="5"/>
  <c r="V7" i="5"/>
  <c r="N113" i="5"/>
  <c r="I108" i="1"/>
  <c r="H90" i="1"/>
  <c r="H88" i="1"/>
  <c r="H86" i="1"/>
  <c r="I109" i="1"/>
  <c r="H89" i="1"/>
  <c r="H87" i="1"/>
  <c r="A50" i="3"/>
  <c r="D317" i="12" l="1"/>
  <c r="J316" i="12"/>
  <c r="L316" i="13" s="1"/>
  <c r="K254" i="12"/>
  <c r="E237" i="12"/>
  <c r="E238" i="12"/>
  <c r="M247" i="13"/>
  <c r="X84" i="5"/>
  <c r="V53" i="5"/>
  <c r="E418" i="1"/>
  <c r="E395" i="1"/>
  <c r="E392" i="1"/>
  <c r="E391" i="1"/>
  <c r="E402" i="1"/>
  <c r="E397" i="1"/>
  <c r="E375" i="1"/>
  <c r="E400" i="1"/>
  <c r="E413" i="1"/>
  <c r="E398" i="1"/>
  <c r="E393" i="1"/>
  <c r="E396" i="1"/>
  <c r="X80" i="5"/>
  <c r="W50" i="5"/>
  <c r="W46" i="5"/>
  <c r="X73" i="5"/>
  <c r="X57" i="5"/>
  <c r="X53" i="5"/>
  <c r="X75" i="5"/>
  <c r="X76" i="5"/>
  <c r="X72" i="5"/>
  <c r="W52" i="5"/>
  <c r="V45" i="5"/>
  <c r="V51" i="5"/>
  <c r="W51" i="5"/>
  <c r="X74" i="5"/>
  <c r="X65" i="5"/>
  <c r="X82" i="5"/>
  <c r="X69" i="5"/>
  <c r="X55" i="5"/>
  <c r="X60" i="5"/>
  <c r="X54" i="5"/>
  <c r="X70" i="5"/>
  <c r="I104" i="1"/>
  <c r="X67" i="5"/>
  <c r="V46" i="5"/>
  <c r="V49" i="5"/>
  <c r="X59" i="5"/>
  <c r="W45" i="5"/>
  <c r="O106" i="3"/>
  <c r="BD106" i="3" s="1"/>
  <c r="H98" i="1"/>
  <c r="W47" i="5"/>
  <c r="X68" i="5"/>
  <c r="W49" i="5"/>
  <c r="H118" i="1"/>
  <c r="V48" i="5"/>
  <c r="I106" i="1"/>
  <c r="N106" i="3"/>
  <c r="BC106" i="3" s="1"/>
  <c r="X58" i="5"/>
  <c r="X78" i="5"/>
  <c r="X56" i="5"/>
  <c r="V47" i="5"/>
  <c r="H482" i="3"/>
  <c r="P482" i="3" s="1"/>
  <c r="AE152" i="3" s="1"/>
  <c r="P470" i="3"/>
  <c r="AE151" i="3" s="1"/>
  <c r="V50" i="5"/>
  <c r="X77" i="5"/>
  <c r="X81" i="5"/>
  <c r="V52" i="5"/>
  <c r="X63" i="5"/>
  <c r="I103" i="1"/>
  <c r="X64" i="5"/>
  <c r="X71" i="5"/>
  <c r="I115" i="1"/>
  <c r="W48" i="5"/>
  <c r="X79" i="5"/>
  <c r="X62" i="5"/>
  <c r="X61" i="5"/>
  <c r="H117" i="1"/>
  <c r="I105" i="1"/>
  <c r="I107" i="1"/>
  <c r="X66" i="5"/>
  <c r="N114" i="5"/>
  <c r="H99" i="1"/>
  <c r="I102" i="1"/>
  <c r="H102" i="1"/>
  <c r="I101" i="1"/>
  <c r="H101" i="1"/>
  <c r="I117" i="1"/>
  <c r="H100" i="1"/>
  <c r="I116" i="1"/>
  <c r="H116" i="1"/>
  <c r="I120" i="1"/>
  <c r="H120" i="1"/>
  <c r="I121" i="1"/>
  <c r="H121" i="1"/>
  <c r="I119" i="1"/>
  <c r="H119" i="1"/>
  <c r="A62" i="3"/>
  <c r="D318" i="12" l="1"/>
  <c r="J317" i="12"/>
  <c r="L317" i="13" s="1"/>
  <c r="K255" i="12"/>
  <c r="M248" i="13"/>
  <c r="E408" i="1"/>
  <c r="E405" i="1"/>
  <c r="E410" i="1"/>
  <c r="E425" i="1"/>
  <c r="E412" i="1"/>
  <c r="E387" i="1"/>
  <c r="E409" i="1"/>
  <c r="E414" i="1"/>
  <c r="E403" i="1"/>
  <c r="E404" i="1"/>
  <c r="E407" i="1"/>
  <c r="E430" i="1"/>
  <c r="H115" i="1"/>
  <c r="I127" i="1"/>
  <c r="I98" i="1"/>
  <c r="I118" i="1"/>
  <c r="N107" i="3"/>
  <c r="BC107" i="3" s="1"/>
  <c r="I100" i="1"/>
  <c r="O107" i="3"/>
  <c r="BD107" i="3" s="1"/>
  <c r="AO11" i="3"/>
  <c r="I99" i="1"/>
  <c r="AJ9" i="3"/>
  <c r="N115" i="5"/>
  <c r="I132" i="1"/>
  <c r="H132" i="1"/>
  <c r="I133" i="1"/>
  <c r="H133" i="1"/>
  <c r="I129" i="1"/>
  <c r="H129" i="1"/>
  <c r="I113" i="1"/>
  <c r="H113" i="1"/>
  <c r="H110" i="1"/>
  <c r="H111" i="1"/>
  <c r="H112" i="1"/>
  <c r="I114" i="1"/>
  <c r="H114" i="1"/>
  <c r="I131" i="1"/>
  <c r="H131" i="1"/>
  <c r="I128" i="1"/>
  <c r="H128" i="1"/>
  <c r="I130" i="1"/>
  <c r="H130" i="1"/>
  <c r="A74" i="3"/>
  <c r="AF10" i="3" s="1"/>
  <c r="D319" i="12" l="1"/>
  <c r="J318" i="12"/>
  <c r="L318" i="13" s="1"/>
  <c r="K256" i="12"/>
  <c r="E239" i="12"/>
  <c r="E240" i="12"/>
  <c r="M249" i="13"/>
  <c r="E442" i="1"/>
  <c r="E419" i="1"/>
  <c r="E415" i="1"/>
  <c r="E421" i="1"/>
  <c r="E424" i="1"/>
  <c r="E422" i="1"/>
  <c r="E417" i="1"/>
  <c r="E416" i="1"/>
  <c r="E399" i="1"/>
  <c r="E426" i="1"/>
  <c r="E437" i="1"/>
  <c r="E420" i="1"/>
  <c r="AH5" i="3"/>
  <c r="AK39" i="3"/>
  <c r="AI8" i="3"/>
  <c r="AI3" i="3"/>
  <c r="AI6" i="3"/>
  <c r="AH7" i="3"/>
  <c r="AG10" i="3"/>
  <c r="AH4" i="3"/>
  <c r="AH9" i="3"/>
  <c r="AH6" i="3"/>
  <c r="AD10" i="3"/>
  <c r="AE10" i="3"/>
  <c r="AI7" i="3"/>
  <c r="AI4" i="3"/>
  <c r="AI9" i="3"/>
  <c r="AH3" i="3"/>
  <c r="AI5" i="3"/>
  <c r="AH8" i="3"/>
  <c r="AE9" i="3"/>
  <c r="AD9" i="3"/>
  <c r="I112" i="1"/>
  <c r="I111" i="1"/>
  <c r="I110" i="1"/>
  <c r="AL26" i="3"/>
  <c r="AK28" i="3"/>
  <c r="AN26" i="3"/>
  <c r="AK32" i="3"/>
  <c r="AJ4" i="3"/>
  <c r="AM31" i="3"/>
  <c r="AM13" i="3"/>
  <c r="AK8" i="3"/>
  <c r="AJ39" i="3"/>
  <c r="AL32" i="3"/>
  <c r="AM16" i="3"/>
  <c r="AN32" i="3"/>
  <c r="AD4" i="3"/>
  <c r="AO18" i="3"/>
  <c r="AK21" i="3"/>
  <c r="AG7" i="3"/>
  <c r="AJ12" i="3"/>
  <c r="AK27" i="3"/>
  <c r="AO19" i="3"/>
  <c r="AE2" i="3"/>
  <c r="H127" i="1"/>
  <c r="AO38" i="3"/>
  <c r="AM28" i="3"/>
  <c r="AJ31" i="3"/>
  <c r="AM18" i="3"/>
  <c r="AF3" i="3"/>
  <c r="AK5" i="3"/>
  <c r="AD6" i="3"/>
  <c r="AL11" i="3"/>
  <c r="AJ35" i="3"/>
  <c r="AD2" i="3"/>
  <c r="AL27" i="3"/>
  <c r="AF8" i="3"/>
  <c r="AJ20" i="3"/>
  <c r="AJ40" i="3"/>
  <c r="AK16" i="3"/>
  <c r="AO30" i="3"/>
  <c r="AO12" i="3"/>
  <c r="AJ30" i="3"/>
  <c r="AO33" i="3"/>
  <c r="AK13" i="3"/>
  <c r="AF4" i="3"/>
  <c r="AG8" i="3"/>
  <c r="AM22" i="3"/>
  <c r="AJ33" i="3"/>
  <c r="AO35" i="3"/>
  <c r="AJ26" i="3"/>
  <c r="AK31" i="3"/>
  <c r="AJ21" i="3"/>
  <c r="AK10" i="3"/>
  <c r="AE7" i="3"/>
  <c r="AO27" i="3"/>
  <c r="AJ27" i="3"/>
  <c r="AJ28" i="3"/>
  <c r="AO17" i="3"/>
  <c r="AN14" i="3"/>
  <c r="AL35" i="3"/>
  <c r="AG5" i="3"/>
  <c r="AE5" i="3"/>
  <c r="AK36" i="3"/>
  <c r="AF5" i="3"/>
  <c r="AK11" i="3"/>
  <c r="AO24" i="3"/>
  <c r="AJ41" i="3"/>
  <c r="AO20" i="3"/>
  <c r="AJ11" i="3"/>
  <c r="AK7" i="3"/>
  <c r="O108" i="3"/>
  <c r="BD108" i="3" s="1"/>
  <c r="N108" i="3"/>
  <c r="BC108" i="3" s="1"/>
  <c r="AK23" i="3"/>
  <c r="AO22" i="3"/>
  <c r="AN18" i="3"/>
  <c r="AK9" i="3"/>
  <c r="AM33" i="3"/>
  <c r="AM10" i="3"/>
  <c r="AM30" i="3"/>
  <c r="AN29" i="3"/>
  <c r="AJ14" i="3"/>
  <c r="AL34" i="3"/>
  <c r="AN23" i="3"/>
  <c r="AO13" i="3"/>
  <c r="AM36" i="3"/>
  <c r="AM29" i="3"/>
  <c r="AJ36" i="3"/>
  <c r="AN36" i="3"/>
  <c r="AG9" i="3"/>
  <c r="AL20" i="3"/>
  <c r="AK42" i="3"/>
  <c r="AN15" i="3"/>
  <c r="AJ5" i="3"/>
  <c r="AM11" i="3"/>
  <c r="AN21" i="3"/>
  <c r="AO21" i="3"/>
  <c r="AK18" i="3"/>
  <c r="AO15" i="3"/>
  <c r="AF6" i="3"/>
  <c r="AL19" i="3"/>
  <c r="AN16" i="3"/>
  <c r="AN38" i="3"/>
  <c r="AJ23" i="3"/>
  <c r="AJ17" i="3"/>
  <c r="AM23" i="3"/>
  <c r="AE3" i="3"/>
  <c r="AJ15" i="3"/>
  <c r="AJ38" i="3"/>
  <c r="AK17" i="3"/>
  <c r="AL22" i="3"/>
  <c r="AK34" i="3"/>
  <c r="AL10" i="3"/>
  <c r="AK30" i="3"/>
  <c r="AN28" i="3"/>
  <c r="AK14" i="3"/>
  <c r="AJ10" i="3"/>
  <c r="AK41" i="3"/>
  <c r="AN13" i="3"/>
  <c r="AL17" i="3"/>
  <c r="AM15" i="3"/>
  <c r="AM39" i="3"/>
  <c r="AF9" i="3"/>
  <c r="AN27" i="3"/>
  <c r="AM32" i="3"/>
  <c r="AM17" i="3"/>
  <c r="AM20" i="3"/>
  <c r="AO16" i="3"/>
  <c r="AJ3" i="3"/>
  <c r="AM24" i="3"/>
  <c r="AO14" i="3"/>
  <c r="AD3" i="3"/>
  <c r="AN19" i="3"/>
  <c r="AK40" i="3"/>
  <c r="AJ16" i="3"/>
  <c r="AK19" i="3"/>
  <c r="AL33" i="3"/>
  <c r="AL25" i="3"/>
  <c r="AK26" i="3"/>
  <c r="AJ29" i="3"/>
  <c r="AK35" i="3"/>
  <c r="AO25" i="3"/>
  <c r="AK25" i="3"/>
  <c r="AN30" i="3"/>
  <c r="AM25" i="3"/>
  <c r="AN37" i="3"/>
  <c r="AJ25" i="3"/>
  <c r="AJ13" i="3"/>
  <c r="AL28" i="3"/>
  <c r="AK37" i="3"/>
  <c r="AG6" i="3"/>
  <c r="AK24" i="3"/>
  <c r="AJ37" i="3"/>
  <c r="AJ22" i="3"/>
  <c r="AE8" i="3"/>
  <c r="AK6" i="3"/>
  <c r="AL29" i="3"/>
  <c r="AE6" i="3"/>
  <c r="AN17" i="3"/>
  <c r="AN34" i="3"/>
  <c r="AN22" i="3"/>
  <c r="AJ6" i="3"/>
  <c r="AM27" i="3"/>
  <c r="AM26" i="3"/>
  <c r="AK29" i="3"/>
  <c r="AO36" i="3"/>
  <c r="AL21" i="3"/>
  <c r="AO32" i="3"/>
  <c r="AF2" i="3"/>
  <c r="AJ34" i="3"/>
  <c r="AD7" i="3"/>
  <c r="AE4" i="3"/>
  <c r="AO23" i="3"/>
  <c r="AL16" i="3"/>
  <c r="AJ32" i="3"/>
  <c r="AD5" i="3"/>
  <c r="AL36" i="3"/>
  <c r="AM35" i="3"/>
  <c r="AM37" i="3"/>
  <c r="AK20" i="3"/>
  <c r="AL12" i="3"/>
  <c r="AJ19" i="3"/>
  <c r="AM34" i="3"/>
  <c r="AK4" i="3"/>
  <c r="AD8" i="3"/>
  <c r="AN25" i="3"/>
  <c r="AN31" i="3"/>
  <c r="AK3" i="3"/>
  <c r="AL18" i="3"/>
  <c r="AN11" i="3"/>
  <c r="AG2" i="3"/>
  <c r="AO31" i="3"/>
  <c r="AM12" i="3"/>
  <c r="AL24" i="3"/>
  <c r="AN24" i="3"/>
  <c r="AN35" i="3"/>
  <c r="AN33" i="3"/>
  <c r="AM38" i="3"/>
  <c r="AG4" i="3"/>
  <c r="AO10" i="3"/>
  <c r="AL38" i="3"/>
  <c r="AL23" i="3"/>
  <c r="AO26" i="3"/>
  <c r="AO34" i="3"/>
  <c r="AM14" i="3"/>
  <c r="AK38" i="3"/>
  <c r="AJ24" i="3"/>
  <c r="AN20" i="3"/>
  <c r="AL30" i="3"/>
  <c r="AJ42" i="3"/>
  <c r="AF7" i="3"/>
  <c r="AN39" i="3"/>
  <c r="AK33" i="3"/>
  <c r="AL37" i="3"/>
  <c r="AL14" i="3"/>
  <c r="AG3" i="3"/>
  <c r="AL31" i="3"/>
  <c r="AM21" i="3"/>
  <c r="AJ7" i="3"/>
  <c r="AK15" i="3"/>
  <c r="AL13" i="3"/>
  <c r="AO37" i="3"/>
  <c r="AO39" i="3"/>
  <c r="AL39" i="3"/>
  <c r="AO29" i="3"/>
  <c r="AN10" i="3"/>
  <c r="AJ8" i="3"/>
  <c r="AK22" i="3"/>
  <c r="AK12" i="3"/>
  <c r="AM19" i="3"/>
  <c r="AJ18" i="3"/>
  <c r="AL15" i="3"/>
  <c r="AO28" i="3"/>
  <c r="AN12" i="3"/>
  <c r="N116" i="5"/>
  <c r="I140" i="1"/>
  <c r="H140" i="1"/>
  <c r="I123" i="1"/>
  <c r="H123" i="1"/>
  <c r="I145" i="1"/>
  <c r="H145" i="1"/>
  <c r="I126" i="1"/>
  <c r="H126" i="1"/>
  <c r="I122" i="1"/>
  <c r="H122" i="1"/>
  <c r="I144" i="1"/>
  <c r="H144" i="1"/>
  <c r="I143" i="1"/>
  <c r="H143" i="1"/>
  <c r="I142" i="1"/>
  <c r="H142" i="1"/>
  <c r="I124" i="1"/>
  <c r="H124" i="1"/>
  <c r="I125" i="1"/>
  <c r="H125" i="1"/>
  <c r="H141" i="1"/>
  <c r="I141" i="1"/>
  <c r="D320" i="12" l="1"/>
  <c r="J319" i="12"/>
  <c r="L319" i="13" s="1"/>
  <c r="K257" i="12"/>
  <c r="M250" i="13"/>
  <c r="S110" i="1"/>
  <c r="R110" i="1"/>
  <c r="AD53" i="3"/>
  <c r="E449" i="1"/>
  <c r="E411" i="1"/>
  <c r="E428" i="1"/>
  <c r="E432" i="1"/>
  <c r="E438" i="1"/>
  <c r="E429" i="1"/>
  <c r="E434" i="1"/>
  <c r="E436" i="1"/>
  <c r="E433" i="1"/>
  <c r="E427" i="1"/>
  <c r="E431" i="1"/>
  <c r="E454" i="1"/>
  <c r="L110" i="1"/>
  <c r="M110" i="1"/>
  <c r="AF56" i="3"/>
  <c r="AE51" i="3"/>
  <c r="AD47" i="3"/>
  <c r="AF69" i="3"/>
  <c r="AF67" i="3"/>
  <c r="AD48" i="3"/>
  <c r="AE46" i="3"/>
  <c r="AE52" i="3"/>
  <c r="AF74" i="3"/>
  <c r="AE49" i="3"/>
  <c r="AF73" i="3"/>
  <c r="AF64" i="3"/>
  <c r="AF75" i="3"/>
  <c r="AF61" i="3"/>
  <c r="AF68" i="3"/>
  <c r="AF82" i="3"/>
  <c r="AF66" i="3"/>
  <c r="H139" i="1"/>
  <c r="I139" i="1"/>
  <c r="AF65" i="3"/>
  <c r="AD46" i="3"/>
  <c r="AF77" i="3"/>
  <c r="AF62" i="3"/>
  <c r="AD52" i="3"/>
  <c r="AF78" i="3"/>
  <c r="AF70" i="3"/>
  <c r="AE48" i="3"/>
  <c r="AF57" i="3"/>
  <c r="AD51" i="3"/>
  <c r="AF80" i="3"/>
  <c r="AD45" i="3"/>
  <c r="AE47" i="3"/>
  <c r="AF76" i="3"/>
  <c r="AF54" i="3"/>
  <c r="AF55" i="3"/>
  <c r="AF71" i="3"/>
  <c r="AD49" i="3"/>
  <c r="AF60" i="3"/>
  <c r="AF79" i="3"/>
  <c r="AF59" i="3"/>
  <c r="AE50" i="3"/>
  <c r="N109" i="3"/>
  <c r="BC109" i="3" s="1"/>
  <c r="O109" i="3"/>
  <c r="BD109" i="3" s="1"/>
  <c r="AF81" i="3"/>
  <c r="AF72" i="3"/>
  <c r="AD50" i="3"/>
  <c r="AF53" i="3"/>
  <c r="AF58" i="3"/>
  <c r="AF63" i="3"/>
  <c r="N117" i="5"/>
  <c r="H153" i="1"/>
  <c r="I153" i="1"/>
  <c r="I154" i="1"/>
  <c r="H154" i="1"/>
  <c r="I151" i="1"/>
  <c r="H151" i="1"/>
  <c r="I138" i="1"/>
  <c r="H138" i="1"/>
  <c r="I157" i="1"/>
  <c r="H157" i="1"/>
  <c r="I152" i="1"/>
  <c r="H152" i="1"/>
  <c r="I136" i="1"/>
  <c r="H136" i="1"/>
  <c r="I134" i="1"/>
  <c r="H134" i="1"/>
  <c r="I156" i="1"/>
  <c r="H156" i="1"/>
  <c r="I137" i="1"/>
  <c r="H137" i="1"/>
  <c r="I155" i="1"/>
  <c r="H155" i="1"/>
  <c r="I135" i="1"/>
  <c r="H135" i="1"/>
  <c r="A458" i="1"/>
  <c r="D321" i="12" l="1"/>
  <c r="J320" i="12"/>
  <c r="L320" i="13" s="1"/>
  <c r="K258" i="12"/>
  <c r="E241" i="12"/>
  <c r="E242" i="12"/>
  <c r="M251" i="13"/>
  <c r="E466" i="1"/>
  <c r="E443" i="1"/>
  <c r="E439" i="1"/>
  <c r="E445" i="1"/>
  <c r="E448" i="1"/>
  <c r="E446" i="1"/>
  <c r="E441" i="1"/>
  <c r="E450" i="1"/>
  <c r="E444" i="1"/>
  <c r="E440" i="1"/>
  <c r="E423" i="1"/>
  <c r="E461" i="1"/>
  <c r="M111" i="1"/>
  <c r="L111" i="1"/>
  <c r="N110" i="3"/>
  <c r="O110" i="3"/>
  <c r="N118" i="5"/>
  <c r="O110" i="5"/>
  <c r="I168" i="1"/>
  <c r="H168" i="1"/>
  <c r="H169" i="1"/>
  <c r="I169" i="1"/>
  <c r="I149" i="1"/>
  <c r="H149" i="1"/>
  <c r="I164" i="1"/>
  <c r="H164" i="1"/>
  <c r="I166" i="1"/>
  <c r="H166" i="1"/>
  <c r="I148" i="1"/>
  <c r="H148" i="1"/>
  <c r="H163" i="1"/>
  <c r="I163" i="1"/>
  <c r="I165" i="1"/>
  <c r="H165" i="1"/>
  <c r="I147" i="1"/>
  <c r="H147" i="1"/>
  <c r="H167" i="1"/>
  <c r="I167" i="1"/>
  <c r="I146" i="1"/>
  <c r="H146" i="1"/>
  <c r="I150" i="1"/>
  <c r="H150" i="1"/>
  <c r="D322" i="12" l="1"/>
  <c r="J321" i="12"/>
  <c r="L321" i="13" s="1"/>
  <c r="K259" i="12"/>
  <c r="E243" i="12"/>
  <c r="M252" i="13"/>
  <c r="E473" i="1"/>
  <c r="E485" i="1"/>
  <c r="L112" i="1"/>
  <c r="M112" i="1"/>
  <c r="E435" i="1"/>
  <c r="E452" i="1"/>
  <c r="E456" i="1"/>
  <c r="E462" i="1"/>
  <c r="E453" i="1"/>
  <c r="E458" i="1"/>
  <c r="E460" i="1"/>
  <c r="E457" i="1"/>
  <c r="E451" i="1"/>
  <c r="E455" i="1"/>
  <c r="E490" i="1"/>
  <c r="E478" i="1"/>
  <c r="BD110" i="3"/>
  <c r="BC110" i="3"/>
  <c r="N111" i="3"/>
  <c r="BC111" i="3" s="1"/>
  <c r="O111" i="3"/>
  <c r="BD111" i="3" s="1"/>
  <c r="N122" i="3"/>
  <c r="O111" i="5"/>
  <c r="N119" i="5"/>
  <c r="I177" i="1"/>
  <c r="H177" i="1"/>
  <c r="I178" i="1"/>
  <c r="H178" i="1"/>
  <c r="I180" i="1"/>
  <c r="H180" i="1"/>
  <c r="I158" i="1"/>
  <c r="H158" i="1"/>
  <c r="H179" i="1"/>
  <c r="I179" i="1"/>
  <c r="I181" i="1"/>
  <c r="H181" i="1"/>
  <c r="I162" i="1"/>
  <c r="H162" i="1"/>
  <c r="I176" i="1"/>
  <c r="H176" i="1"/>
  <c r="H161" i="1"/>
  <c r="I161" i="1"/>
  <c r="I159" i="1"/>
  <c r="H159" i="1"/>
  <c r="I175" i="1"/>
  <c r="H175" i="1"/>
  <c r="I160" i="1"/>
  <c r="H160" i="1"/>
  <c r="D323" i="12" l="1"/>
  <c r="J322" i="12"/>
  <c r="L322" i="13" s="1"/>
  <c r="K260" i="12"/>
  <c r="M253" i="13"/>
  <c r="E469" i="1"/>
  <c r="E482" i="1"/>
  <c r="E470" i="1"/>
  <c r="E474" i="1"/>
  <c r="E486" i="1"/>
  <c r="E463" i="1"/>
  <c r="E467" i="1"/>
  <c r="E464" i="1"/>
  <c r="E447" i="1"/>
  <c r="E484" i="1"/>
  <c r="E472" i="1"/>
  <c r="E465" i="1"/>
  <c r="E468" i="1"/>
  <c r="L113" i="1"/>
  <c r="M113" i="1"/>
  <c r="BC122" i="3"/>
  <c r="X122" i="3"/>
  <c r="N134" i="3"/>
  <c r="N123" i="3"/>
  <c r="BC123" i="3" s="1"/>
  <c r="N112" i="3"/>
  <c r="O112" i="3"/>
  <c r="BD112" i="3" s="1"/>
  <c r="N120" i="5"/>
  <c r="O112" i="5"/>
  <c r="I171" i="1"/>
  <c r="H171" i="1"/>
  <c r="I174" i="1"/>
  <c r="H174" i="1"/>
  <c r="I193" i="1"/>
  <c r="H193" i="1"/>
  <c r="I190" i="1"/>
  <c r="H190" i="1"/>
  <c r="I192" i="1"/>
  <c r="H192" i="1"/>
  <c r="H187" i="1"/>
  <c r="I187" i="1"/>
  <c r="I172" i="1"/>
  <c r="H172" i="1"/>
  <c r="H173" i="1"/>
  <c r="I173" i="1"/>
  <c r="I188" i="1"/>
  <c r="H188" i="1"/>
  <c r="I191" i="1"/>
  <c r="H191" i="1"/>
  <c r="I170" i="1"/>
  <c r="H170" i="1"/>
  <c r="H189" i="1"/>
  <c r="I189" i="1"/>
  <c r="B25" i="2"/>
  <c r="B37" i="2" s="1"/>
  <c r="B49" i="2" s="1"/>
  <c r="B61" i="2" s="1"/>
  <c r="B73" i="2" s="1"/>
  <c r="B85" i="2" s="1"/>
  <c r="A25" i="2"/>
  <c r="A37" i="2" s="1"/>
  <c r="A49" i="2" s="1"/>
  <c r="A61" i="2" s="1"/>
  <c r="A73" i="2" s="1"/>
  <c r="A85" i="2" s="1"/>
  <c r="B24" i="2"/>
  <c r="B36" i="2" s="1"/>
  <c r="B48" i="2" s="1"/>
  <c r="B60" i="2" s="1"/>
  <c r="B72" i="2" s="1"/>
  <c r="B84" i="2" s="1"/>
  <c r="A24" i="2"/>
  <c r="A36" i="2" s="1"/>
  <c r="A48" i="2" s="1"/>
  <c r="A60" i="2" s="1"/>
  <c r="A72" i="2" s="1"/>
  <c r="A84" i="2" s="1"/>
  <c r="B23" i="2"/>
  <c r="B35" i="2" s="1"/>
  <c r="B47" i="2" s="1"/>
  <c r="B59" i="2" s="1"/>
  <c r="B71" i="2" s="1"/>
  <c r="B83" i="2" s="1"/>
  <c r="A23" i="2"/>
  <c r="A35" i="2" s="1"/>
  <c r="A47" i="2" s="1"/>
  <c r="A59" i="2" s="1"/>
  <c r="A71" i="2" s="1"/>
  <c r="A83" i="2" s="1"/>
  <c r="B22" i="2"/>
  <c r="B34" i="2" s="1"/>
  <c r="B46" i="2" s="1"/>
  <c r="B58" i="2" s="1"/>
  <c r="B70" i="2" s="1"/>
  <c r="B82" i="2" s="1"/>
  <c r="A22" i="2"/>
  <c r="A34" i="2" s="1"/>
  <c r="A46" i="2" s="1"/>
  <c r="A58" i="2" s="1"/>
  <c r="A70" i="2" s="1"/>
  <c r="A82" i="2" s="1"/>
  <c r="B21" i="2"/>
  <c r="B33" i="2" s="1"/>
  <c r="B45" i="2" s="1"/>
  <c r="B57" i="2" s="1"/>
  <c r="B69" i="2" s="1"/>
  <c r="B81" i="2" s="1"/>
  <c r="A21" i="2"/>
  <c r="A33" i="2" s="1"/>
  <c r="A45" i="2" s="1"/>
  <c r="A57" i="2" s="1"/>
  <c r="A69" i="2" s="1"/>
  <c r="A81" i="2" s="1"/>
  <c r="B20" i="2"/>
  <c r="B32" i="2" s="1"/>
  <c r="B44" i="2" s="1"/>
  <c r="B56" i="2" s="1"/>
  <c r="B68" i="2" s="1"/>
  <c r="B80" i="2" s="1"/>
  <c r="A20" i="2"/>
  <c r="A32" i="2" s="1"/>
  <c r="A44" i="2" s="1"/>
  <c r="A56" i="2" s="1"/>
  <c r="A68" i="2" s="1"/>
  <c r="A80" i="2" s="1"/>
  <c r="B19" i="2"/>
  <c r="B31" i="2" s="1"/>
  <c r="B43" i="2" s="1"/>
  <c r="B55" i="2" s="1"/>
  <c r="B67" i="2" s="1"/>
  <c r="B79" i="2" s="1"/>
  <c r="A19" i="2"/>
  <c r="A31" i="2" s="1"/>
  <c r="A43" i="2" s="1"/>
  <c r="A55" i="2" s="1"/>
  <c r="A67" i="2" s="1"/>
  <c r="A79" i="2" s="1"/>
  <c r="B18" i="2"/>
  <c r="B30" i="2" s="1"/>
  <c r="B42" i="2" s="1"/>
  <c r="B54" i="2" s="1"/>
  <c r="B66" i="2" s="1"/>
  <c r="B78" i="2" s="1"/>
  <c r="A18" i="2"/>
  <c r="A30" i="2" s="1"/>
  <c r="A42" i="2" s="1"/>
  <c r="A54" i="2" s="1"/>
  <c r="A66" i="2" s="1"/>
  <c r="A78" i="2" s="1"/>
  <c r="B17" i="2"/>
  <c r="B29" i="2" s="1"/>
  <c r="B41" i="2" s="1"/>
  <c r="B53" i="2" s="1"/>
  <c r="B65" i="2" s="1"/>
  <c r="B77" i="2" s="1"/>
  <c r="A17" i="2"/>
  <c r="A29" i="2" s="1"/>
  <c r="A41" i="2" s="1"/>
  <c r="A53" i="2" s="1"/>
  <c r="A65" i="2" s="1"/>
  <c r="A77" i="2" s="1"/>
  <c r="B16" i="2"/>
  <c r="B28" i="2" s="1"/>
  <c r="B40" i="2" s="1"/>
  <c r="B52" i="2" s="1"/>
  <c r="B64" i="2" s="1"/>
  <c r="B76" i="2" s="1"/>
  <c r="A16" i="2"/>
  <c r="A28" i="2" s="1"/>
  <c r="A40" i="2" s="1"/>
  <c r="A52" i="2" s="1"/>
  <c r="A64" i="2" s="1"/>
  <c r="A76" i="2" s="1"/>
  <c r="B15" i="2"/>
  <c r="B27" i="2" s="1"/>
  <c r="B39" i="2" s="1"/>
  <c r="B51" i="2" s="1"/>
  <c r="B63" i="2" s="1"/>
  <c r="B75" i="2" s="1"/>
  <c r="A15" i="2"/>
  <c r="A27" i="2" s="1"/>
  <c r="A39" i="2" s="1"/>
  <c r="A51" i="2" s="1"/>
  <c r="A63" i="2" s="1"/>
  <c r="A75" i="2" s="1"/>
  <c r="B14" i="2"/>
  <c r="B26" i="2" s="1"/>
  <c r="B38" i="2" s="1"/>
  <c r="B50" i="2" s="1"/>
  <c r="B62" i="2" s="1"/>
  <c r="B74" i="2" s="1"/>
  <c r="A14" i="2"/>
  <c r="D324" i="12" l="1"/>
  <c r="J323" i="12"/>
  <c r="L323" i="13" s="1"/>
  <c r="A26" i="2"/>
  <c r="K261" i="12"/>
  <c r="E244" i="12"/>
  <c r="M254" i="13"/>
  <c r="AA122" i="3"/>
  <c r="E480" i="1"/>
  <c r="E492" i="1"/>
  <c r="E489" i="1"/>
  <c r="E477" i="1"/>
  <c r="E459" i="1"/>
  <c r="E491" i="1"/>
  <c r="E479" i="1"/>
  <c r="E475" i="1"/>
  <c r="E487" i="1"/>
  <c r="E488" i="1"/>
  <c r="E476" i="1"/>
  <c r="E493" i="1"/>
  <c r="E481" i="1"/>
  <c r="M114" i="1"/>
  <c r="L114" i="1"/>
  <c r="BC112" i="3"/>
  <c r="BC134" i="3"/>
  <c r="N113" i="3"/>
  <c r="BC113" i="3" s="1"/>
  <c r="O113" i="3"/>
  <c r="BD113" i="3" s="1"/>
  <c r="X123" i="3"/>
  <c r="AA123" i="3" s="1"/>
  <c r="N124" i="3"/>
  <c r="BC124" i="3" s="1"/>
  <c r="N135" i="3"/>
  <c r="BC135" i="3" s="1"/>
  <c r="X134" i="3"/>
  <c r="N146" i="3"/>
  <c r="O113" i="5"/>
  <c r="N121" i="5"/>
  <c r="I182" i="1"/>
  <c r="H182" i="1"/>
  <c r="H203" i="1"/>
  <c r="I203" i="1"/>
  <c r="H185" i="1"/>
  <c r="I185" i="1"/>
  <c r="I184" i="1"/>
  <c r="H184" i="1"/>
  <c r="I199" i="1"/>
  <c r="H199" i="1"/>
  <c r="I186" i="1"/>
  <c r="H186" i="1"/>
  <c r="I202" i="1"/>
  <c r="H202" i="1"/>
  <c r="H205" i="1"/>
  <c r="I205" i="1"/>
  <c r="H183" i="1"/>
  <c r="I183" i="1"/>
  <c r="I201" i="1"/>
  <c r="H201" i="1"/>
  <c r="I200" i="1"/>
  <c r="H200" i="1"/>
  <c r="I204" i="1"/>
  <c r="H204" i="1"/>
  <c r="D325" i="12" l="1"/>
  <c r="J324" i="12"/>
  <c r="L324" i="13" s="1"/>
  <c r="A38" i="2"/>
  <c r="K262" i="12"/>
  <c r="E245" i="12"/>
  <c r="E246" i="12"/>
  <c r="M255" i="13"/>
  <c r="AA134" i="3"/>
  <c r="E471" i="1"/>
  <c r="E483" i="1"/>
  <c r="L115" i="1"/>
  <c r="M115" i="1"/>
  <c r="X146" i="3"/>
  <c r="BC146" i="3"/>
  <c r="N158" i="3"/>
  <c r="X135" i="3"/>
  <c r="AA135" i="3" s="1"/>
  <c r="N147" i="3"/>
  <c r="X124" i="3"/>
  <c r="AA124" i="3" s="1"/>
  <c r="N136" i="3"/>
  <c r="BC136" i="3" s="1"/>
  <c r="N125" i="3"/>
  <c r="BC125" i="3" s="1"/>
  <c r="N114" i="3"/>
  <c r="BC114" i="3" s="1"/>
  <c r="O114" i="3"/>
  <c r="N122" i="5"/>
  <c r="O114" i="5"/>
  <c r="I212" i="1"/>
  <c r="H212" i="1"/>
  <c r="I217" i="1"/>
  <c r="H217" i="1"/>
  <c r="I214" i="1"/>
  <c r="H214" i="1"/>
  <c r="I197" i="1"/>
  <c r="H197" i="1"/>
  <c r="I198" i="1"/>
  <c r="H198" i="1"/>
  <c r="I215" i="1"/>
  <c r="H215" i="1"/>
  <c r="I216" i="1"/>
  <c r="H216" i="1"/>
  <c r="I213" i="1"/>
  <c r="H213" i="1"/>
  <c r="H195" i="1"/>
  <c r="I195" i="1"/>
  <c r="I211" i="1"/>
  <c r="H211" i="1"/>
  <c r="I196" i="1"/>
  <c r="H196" i="1"/>
  <c r="I194" i="1"/>
  <c r="H194" i="1"/>
  <c r="B25" i="1"/>
  <c r="B37" i="1" s="1"/>
  <c r="B49" i="1" s="1"/>
  <c r="B61" i="1" s="1"/>
  <c r="B73" i="1" s="1"/>
  <c r="B85" i="1" s="1"/>
  <c r="A25" i="1"/>
  <c r="A37" i="1" s="1"/>
  <c r="A49" i="1" s="1"/>
  <c r="A61" i="1" s="1"/>
  <c r="A73" i="1" s="1"/>
  <c r="A85" i="1" s="1"/>
  <c r="B24" i="1"/>
  <c r="B36" i="1" s="1"/>
  <c r="B48" i="1" s="1"/>
  <c r="B60" i="1" s="1"/>
  <c r="B72" i="1" s="1"/>
  <c r="B84" i="1" s="1"/>
  <c r="A24" i="1"/>
  <c r="A36" i="1" s="1"/>
  <c r="A48" i="1" s="1"/>
  <c r="A60" i="1" s="1"/>
  <c r="A72" i="1" s="1"/>
  <c r="A84" i="1" s="1"/>
  <c r="B23" i="1"/>
  <c r="B35" i="1" s="1"/>
  <c r="B47" i="1" s="1"/>
  <c r="B59" i="1" s="1"/>
  <c r="B71" i="1" s="1"/>
  <c r="B83" i="1" s="1"/>
  <c r="A23" i="1"/>
  <c r="A35" i="1" s="1"/>
  <c r="A47" i="1" s="1"/>
  <c r="A59" i="1" s="1"/>
  <c r="A71" i="1" s="1"/>
  <c r="A83" i="1" s="1"/>
  <c r="B22" i="1"/>
  <c r="B34" i="1" s="1"/>
  <c r="B46" i="1" s="1"/>
  <c r="B58" i="1" s="1"/>
  <c r="B70" i="1" s="1"/>
  <c r="B82" i="1" s="1"/>
  <c r="A22" i="1"/>
  <c r="A34" i="1" s="1"/>
  <c r="A46" i="1" s="1"/>
  <c r="A58" i="1" s="1"/>
  <c r="A70" i="1" s="1"/>
  <c r="A82" i="1" s="1"/>
  <c r="B21" i="1"/>
  <c r="B33" i="1" s="1"/>
  <c r="B45" i="1" s="1"/>
  <c r="B57" i="1" s="1"/>
  <c r="B69" i="1" s="1"/>
  <c r="B81" i="1" s="1"/>
  <c r="A21" i="1"/>
  <c r="A33" i="1" s="1"/>
  <c r="A45" i="1" s="1"/>
  <c r="A57" i="1" s="1"/>
  <c r="A69" i="1" s="1"/>
  <c r="A81" i="1" s="1"/>
  <c r="B20" i="1"/>
  <c r="B32" i="1" s="1"/>
  <c r="B44" i="1" s="1"/>
  <c r="B56" i="1" s="1"/>
  <c r="B68" i="1" s="1"/>
  <c r="B80" i="1" s="1"/>
  <c r="A20" i="1"/>
  <c r="A32" i="1" s="1"/>
  <c r="A44" i="1" s="1"/>
  <c r="A56" i="1" s="1"/>
  <c r="A68" i="1" s="1"/>
  <c r="A80" i="1" s="1"/>
  <c r="B19" i="1"/>
  <c r="B31" i="1" s="1"/>
  <c r="B43" i="1" s="1"/>
  <c r="B55" i="1" s="1"/>
  <c r="B67" i="1" s="1"/>
  <c r="B79" i="1" s="1"/>
  <c r="A19" i="1"/>
  <c r="A31" i="1" s="1"/>
  <c r="A43" i="1" s="1"/>
  <c r="A55" i="1" s="1"/>
  <c r="A67" i="1" s="1"/>
  <c r="A79" i="1" s="1"/>
  <c r="B18" i="1"/>
  <c r="B30" i="1" s="1"/>
  <c r="B42" i="1" s="1"/>
  <c r="B54" i="1" s="1"/>
  <c r="B66" i="1" s="1"/>
  <c r="B78" i="1" s="1"/>
  <c r="A18" i="1"/>
  <c r="A30" i="1" s="1"/>
  <c r="A42" i="1" s="1"/>
  <c r="A54" i="1" s="1"/>
  <c r="A66" i="1" s="1"/>
  <c r="A78" i="1" s="1"/>
  <c r="B17" i="1"/>
  <c r="B29" i="1" s="1"/>
  <c r="B41" i="1" s="1"/>
  <c r="B53" i="1" s="1"/>
  <c r="B65" i="1" s="1"/>
  <c r="B77" i="1" s="1"/>
  <c r="A17" i="1"/>
  <c r="A29" i="1" s="1"/>
  <c r="A41" i="1" s="1"/>
  <c r="A53" i="1" s="1"/>
  <c r="A65" i="1" s="1"/>
  <c r="A77" i="1" s="1"/>
  <c r="B16" i="1"/>
  <c r="B28" i="1" s="1"/>
  <c r="B40" i="1" s="1"/>
  <c r="B52" i="1" s="1"/>
  <c r="B64" i="1" s="1"/>
  <c r="B76" i="1" s="1"/>
  <c r="A16" i="1"/>
  <c r="A28" i="1" s="1"/>
  <c r="A40" i="1" s="1"/>
  <c r="A52" i="1" s="1"/>
  <c r="A64" i="1" s="1"/>
  <c r="A76" i="1" s="1"/>
  <c r="B15" i="1"/>
  <c r="B27" i="1" s="1"/>
  <c r="B39" i="1" s="1"/>
  <c r="B51" i="1" s="1"/>
  <c r="B63" i="1" s="1"/>
  <c r="B75" i="1" s="1"/>
  <c r="A15" i="1"/>
  <c r="A27" i="1" s="1"/>
  <c r="A39" i="1" s="1"/>
  <c r="A51" i="1" s="1"/>
  <c r="A63" i="1" s="1"/>
  <c r="A75" i="1" s="1"/>
  <c r="B14" i="1"/>
  <c r="B26" i="1" s="1"/>
  <c r="B38" i="1" s="1"/>
  <c r="B50" i="1" s="1"/>
  <c r="B62" i="1" s="1"/>
  <c r="B74" i="1" s="1"/>
  <c r="A14" i="1"/>
  <c r="D326" i="12" l="1"/>
  <c r="J325" i="12"/>
  <c r="L325" i="13" s="1"/>
  <c r="A50" i="2"/>
  <c r="K263" i="12"/>
  <c r="M256" i="13"/>
  <c r="AA146" i="3"/>
  <c r="L116" i="1"/>
  <c r="M116" i="1"/>
  <c r="X147" i="3"/>
  <c r="AA147" i="3" s="1"/>
  <c r="BC147" i="3"/>
  <c r="X158" i="3"/>
  <c r="BC158" i="3"/>
  <c r="BD114" i="3"/>
  <c r="X125" i="3"/>
  <c r="N148" i="3"/>
  <c r="N126" i="3"/>
  <c r="BC126" i="3" s="1"/>
  <c r="N115" i="3"/>
  <c r="BC115" i="3" s="1"/>
  <c r="O115" i="3"/>
  <c r="BD115" i="3" s="1"/>
  <c r="X136" i="3"/>
  <c r="AA136" i="3" s="1"/>
  <c r="N137" i="3"/>
  <c r="BC137" i="3" s="1"/>
  <c r="N159" i="3"/>
  <c r="N170" i="3"/>
  <c r="O115" i="5"/>
  <c r="N123" i="5"/>
  <c r="I229" i="1"/>
  <c r="H229" i="1"/>
  <c r="I223" i="1"/>
  <c r="H223" i="1"/>
  <c r="I227" i="1"/>
  <c r="H227" i="1"/>
  <c r="I224" i="1"/>
  <c r="H224" i="1"/>
  <c r="I208" i="1"/>
  <c r="H208" i="1"/>
  <c r="H225" i="1"/>
  <c r="I225" i="1"/>
  <c r="I228" i="1"/>
  <c r="H228" i="1"/>
  <c r="H209" i="1"/>
  <c r="I209" i="1"/>
  <c r="I226" i="1"/>
  <c r="H226" i="1"/>
  <c r="I206" i="1"/>
  <c r="H206" i="1"/>
  <c r="I207" i="1"/>
  <c r="H207" i="1"/>
  <c r="I210" i="1"/>
  <c r="H210" i="1"/>
  <c r="A26" i="1"/>
  <c r="D327" i="12" l="1"/>
  <c r="J326" i="12"/>
  <c r="L326" i="13" s="1"/>
  <c r="A62" i="2"/>
  <c r="K264" i="12"/>
  <c r="E247" i="12"/>
  <c r="E248" i="12"/>
  <c r="M257" i="13"/>
  <c r="AA158" i="3"/>
  <c r="AA125" i="3"/>
  <c r="L117" i="1"/>
  <c r="M117" i="1"/>
  <c r="X148" i="3"/>
  <c r="AA148" i="3" s="1"/>
  <c r="BC148" i="3"/>
  <c r="X159" i="3"/>
  <c r="AA159" i="3" s="1"/>
  <c r="BC159" i="3"/>
  <c r="X170" i="3"/>
  <c r="BC170" i="3"/>
  <c r="N182" i="3"/>
  <c r="N116" i="3"/>
  <c r="O116" i="3"/>
  <c r="BD116" i="3" s="1"/>
  <c r="X126" i="3"/>
  <c r="AA126" i="3" s="1"/>
  <c r="N171" i="3"/>
  <c r="N138" i="3"/>
  <c r="BC138" i="3" s="1"/>
  <c r="N160" i="3"/>
  <c r="N149" i="3"/>
  <c r="X137" i="3"/>
  <c r="AA137" i="3" s="1"/>
  <c r="N127" i="3"/>
  <c r="BC127" i="3" s="1"/>
  <c r="O116" i="5"/>
  <c r="N124" i="5"/>
  <c r="I238" i="1"/>
  <c r="H238" i="1"/>
  <c r="I220" i="1"/>
  <c r="H220" i="1"/>
  <c r="H241" i="1"/>
  <c r="I241" i="1"/>
  <c r="I218" i="1"/>
  <c r="H218" i="1"/>
  <c r="I240" i="1"/>
  <c r="H240" i="1"/>
  <c r="H237" i="1"/>
  <c r="I237" i="1"/>
  <c r="I235" i="1"/>
  <c r="H235" i="1"/>
  <c r="I219" i="1"/>
  <c r="H219" i="1"/>
  <c r="I236" i="1"/>
  <c r="H236" i="1"/>
  <c r="H239" i="1"/>
  <c r="I239" i="1"/>
  <c r="I222" i="1"/>
  <c r="H222" i="1"/>
  <c r="I221" i="1"/>
  <c r="H221" i="1"/>
  <c r="A38" i="1"/>
  <c r="D328" i="12" l="1"/>
  <c r="J327" i="12"/>
  <c r="L327" i="13" s="1"/>
  <c r="A74" i="2"/>
  <c r="M11" i="2"/>
  <c r="L13" i="2"/>
  <c r="M2" i="2"/>
  <c r="M3" i="2"/>
  <c r="S10" i="2"/>
  <c r="L5" i="2"/>
  <c r="L9" i="2"/>
  <c r="M8" i="2"/>
  <c r="S8" i="2"/>
  <c r="M10" i="2"/>
  <c r="M12" i="2"/>
  <c r="L2" i="2"/>
  <c r="R2" i="2" s="1"/>
  <c r="L11" i="2"/>
  <c r="M4" i="2"/>
  <c r="M7" i="2"/>
  <c r="M13" i="2"/>
  <c r="L6" i="2"/>
  <c r="S7" i="2"/>
  <c r="L8" i="2"/>
  <c r="L12" i="2"/>
  <c r="L10" i="2"/>
  <c r="S9" i="2"/>
  <c r="M6" i="2"/>
  <c r="L4" i="2"/>
  <c r="L7" i="2"/>
  <c r="M5" i="2"/>
  <c r="M9" i="2"/>
  <c r="L3" i="2"/>
  <c r="R3" i="2" s="1"/>
  <c r="S4" i="2"/>
  <c r="S12" i="2"/>
  <c r="K265" i="12"/>
  <c r="E249" i="12"/>
  <c r="M258" i="13"/>
  <c r="AA170" i="3"/>
  <c r="L118" i="1"/>
  <c r="M118" i="1"/>
  <c r="X171" i="3"/>
  <c r="AA171" i="3" s="1"/>
  <c r="BC171" i="3"/>
  <c r="BC116" i="3"/>
  <c r="X182" i="3"/>
  <c r="BC182" i="3"/>
  <c r="X149" i="3"/>
  <c r="AA149" i="3" s="1"/>
  <c r="BC149" i="3"/>
  <c r="X160" i="3"/>
  <c r="AA160" i="3" s="1"/>
  <c r="BC160" i="3"/>
  <c r="N161" i="3"/>
  <c r="N139" i="3"/>
  <c r="BC139" i="3" s="1"/>
  <c r="X138" i="3"/>
  <c r="AA138" i="3" s="1"/>
  <c r="X127" i="3"/>
  <c r="N128" i="3"/>
  <c r="BC128" i="3" s="1"/>
  <c r="N183" i="3"/>
  <c r="N117" i="3"/>
  <c r="BC117" i="3" s="1"/>
  <c r="O117" i="3"/>
  <c r="BD117" i="3" s="1"/>
  <c r="N172" i="3"/>
  <c r="N150" i="3"/>
  <c r="N194" i="3"/>
  <c r="F126" i="5"/>
  <c r="N125" i="5"/>
  <c r="O117" i="5"/>
  <c r="H252" i="1"/>
  <c r="I252" i="1"/>
  <c r="I232" i="1"/>
  <c r="H232" i="1"/>
  <c r="I250" i="1"/>
  <c r="H250" i="1"/>
  <c r="H234" i="1"/>
  <c r="I234" i="1"/>
  <c r="I251" i="1"/>
  <c r="H251" i="1"/>
  <c r="I253" i="1"/>
  <c r="H253" i="1"/>
  <c r="H231" i="1"/>
  <c r="I231" i="1"/>
  <c r="I249" i="1"/>
  <c r="H249" i="1"/>
  <c r="H230" i="1"/>
  <c r="I230" i="1"/>
  <c r="H248" i="1"/>
  <c r="I248" i="1"/>
  <c r="I233" i="1"/>
  <c r="H233" i="1"/>
  <c r="I247" i="1"/>
  <c r="H247" i="1"/>
  <c r="A50" i="1"/>
  <c r="D329" i="12" l="1"/>
  <c r="J328" i="12"/>
  <c r="L328" i="13" s="1"/>
  <c r="R10" i="2"/>
  <c r="P10" i="2"/>
  <c r="R12" i="2"/>
  <c r="P12" i="2"/>
  <c r="P9" i="2"/>
  <c r="R9" i="2"/>
  <c r="P5" i="2"/>
  <c r="R5" i="2"/>
  <c r="R8" i="2"/>
  <c r="P8" i="2"/>
  <c r="R6" i="2"/>
  <c r="P6" i="2"/>
  <c r="S11" i="2"/>
  <c r="R13" i="2"/>
  <c r="R7" i="2"/>
  <c r="P7" i="2"/>
  <c r="R11" i="2"/>
  <c r="P11" i="2"/>
  <c r="R4" i="2"/>
  <c r="P4" i="2"/>
  <c r="S5" i="2"/>
  <c r="S6" i="2"/>
  <c r="K266" i="12"/>
  <c r="E250" i="12"/>
  <c r="M259" i="13"/>
  <c r="AA127" i="3"/>
  <c r="AA182" i="3"/>
  <c r="L119" i="1"/>
  <c r="M119" i="1"/>
  <c r="X172" i="3"/>
  <c r="AA172" i="3" s="1"/>
  <c r="BC172" i="3"/>
  <c r="X161" i="3"/>
  <c r="AA161" i="3" s="1"/>
  <c r="BC161" i="3"/>
  <c r="X194" i="3"/>
  <c r="BC194" i="3"/>
  <c r="X150" i="3"/>
  <c r="AA150" i="3" s="1"/>
  <c r="BC150" i="3"/>
  <c r="X183" i="3"/>
  <c r="AA183" i="3" s="1"/>
  <c r="BC183" i="3"/>
  <c r="N206" i="3"/>
  <c r="N140" i="3"/>
  <c r="BC140" i="3" s="1"/>
  <c r="N118" i="3"/>
  <c r="BC118" i="3" s="1"/>
  <c r="O118" i="3"/>
  <c r="BD118" i="3" s="1"/>
  <c r="N195" i="3"/>
  <c r="N162" i="3"/>
  <c r="N184" i="3"/>
  <c r="X128" i="3"/>
  <c r="AA128" i="3" s="1"/>
  <c r="N129" i="3"/>
  <c r="BC129" i="3" s="1"/>
  <c r="N151" i="3"/>
  <c r="X139" i="3"/>
  <c r="AA139" i="3" s="1"/>
  <c r="N173" i="3"/>
  <c r="O122" i="3"/>
  <c r="F127" i="5"/>
  <c r="N126" i="5"/>
  <c r="O118" i="5"/>
  <c r="I243" i="1"/>
  <c r="H243" i="1"/>
  <c r="H264" i="1"/>
  <c r="I264" i="1"/>
  <c r="H260" i="1"/>
  <c r="I260" i="1"/>
  <c r="I246" i="1"/>
  <c r="H246" i="1"/>
  <c r="I244" i="1"/>
  <c r="H244" i="1"/>
  <c r="H261" i="1"/>
  <c r="I261" i="1"/>
  <c r="I263" i="1"/>
  <c r="H263" i="1"/>
  <c r="I262" i="1"/>
  <c r="H262" i="1"/>
  <c r="I259" i="1"/>
  <c r="H259" i="1"/>
  <c r="H242" i="1"/>
  <c r="I242" i="1"/>
  <c r="H245" i="1"/>
  <c r="I245" i="1"/>
  <c r="H265" i="1"/>
  <c r="I265" i="1"/>
  <c r="A62" i="1"/>
  <c r="D330" i="12" l="1"/>
  <c r="J329" i="12"/>
  <c r="L329" i="13" s="1"/>
  <c r="M120" i="1"/>
  <c r="L120" i="1"/>
  <c r="K267" i="12"/>
  <c r="E251" i="12"/>
  <c r="M260" i="13"/>
  <c r="AA194" i="3"/>
  <c r="X195" i="3"/>
  <c r="AA195" i="3" s="1"/>
  <c r="BC195" i="3"/>
  <c r="X162" i="3"/>
  <c r="AA162" i="3" s="1"/>
  <c r="BC162" i="3"/>
  <c r="X206" i="3"/>
  <c r="BC206" i="3"/>
  <c r="Y122" i="3"/>
  <c r="BD122" i="3"/>
  <c r="X184" i="3"/>
  <c r="AA184" i="3" s="1"/>
  <c r="BC184" i="3"/>
  <c r="X173" i="3"/>
  <c r="BC173" i="3"/>
  <c r="X151" i="3"/>
  <c r="AA151" i="3" s="1"/>
  <c r="BC151" i="3"/>
  <c r="N196" i="3"/>
  <c r="N130" i="3"/>
  <c r="BC130" i="3" s="1"/>
  <c r="N163" i="3"/>
  <c r="X140" i="3"/>
  <c r="AA140" i="3" s="1"/>
  <c r="N119" i="3"/>
  <c r="BC119" i="3" s="1"/>
  <c r="O119" i="3"/>
  <c r="BD119" i="3" s="1"/>
  <c r="N152" i="3"/>
  <c r="N141" i="3"/>
  <c r="BC141" i="3" s="1"/>
  <c r="N207" i="3"/>
  <c r="N185" i="3"/>
  <c r="N174" i="3"/>
  <c r="N218" i="3"/>
  <c r="X129" i="3"/>
  <c r="AA129" i="3" s="1"/>
  <c r="L21" i="1"/>
  <c r="L10" i="1"/>
  <c r="O123" i="3"/>
  <c r="O119" i="5"/>
  <c r="F128" i="5"/>
  <c r="N127" i="5"/>
  <c r="I256" i="1"/>
  <c r="H256" i="1"/>
  <c r="H258" i="1"/>
  <c r="I258" i="1"/>
  <c r="H276" i="1"/>
  <c r="I276" i="1"/>
  <c r="I277" i="1"/>
  <c r="H277" i="1"/>
  <c r="H257" i="1"/>
  <c r="I257" i="1"/>
  <c r="I254" i="1"/>
  <c r="H254" i="1"/>
  <c r="I271" i="1"/>
  <c r="H271" i="1"/>
  <c r="I274" i="1"/>
  <c r="H274" i="1"/>
  <c r="H272" i="1"/>
  <c r="I272" i="1"/>
  <c r="I275" i="1"/>
  <c r="H275" i="1"/>
  <c r="H273" i="1"/>
  <c r="I273" i="1"/>
  <c r="I255" i="1"/>
  <c r="H255" i="1"/>
  <c r="A74" i="1"/>
  <c r="D331" i="12" l="1"/>
  <c r="J330" i="12"/>
  <c r="L330" i="13" s="1"/>
  <c r="M13" i="1"/>
  <c r="L8" i="1"/>
  <c r="K268" i="12"/>
  <c r="E252" i="12"/>
  <c r="M261" i="13"/>
  <c r="L20" i="1"/>
  <c r="M21" i="1"/>
  <c r="M18" i="1"/>
  <c r="M9" i="1"/>
  <c r="L18" i="1"/>
  <c r="L13" i="1"/>
  <c r="M22" i="1"/>
  <c r="AA173" i="3"/>
  <c r="AA206" i="3"/>
  <c r="AB122" i="3"/>
  <c r="L121" i="1"/>
  <c r="M121" i="1"/>
  <c r="M12" i="1"/>
  <c r="M15" i="1"/>
  <c r="X174" i="3"/>
  <c r="AA174" i="3" s="1"/>
  <c r="BC174" i="3"/>
  <c r="X152" i="3"/>
  <c r="AA152" i="3" s="1"/>
  <c r="BC152" i="3"/>
  <c r="X185" i="3"/>
  <c r="AA185" i="3" s="1"/>
  <c r="BC185" i="3"/>
  <c r="X207" i="3"/>
  <c r="AA207" i="3" s="1"/>
  <c r="BC207" i="3"/>
  <c r="Y123" i="3"/>
  <c r="AB123" i="3" s="1"/>
  <c r="BD123" i="3"/>
  <c r="X163" i="3"/>
  <c r="AA163" i="3" s="1"/>
  <c r="BC163" i="3"/>
  <c r="X196" i="3"/>
  <c r="AA196" i="3" s="1"/>
  <c r="BC196" i="3"/>
  <c r="X218" i="3"/>
  <c r="BC218" i="3"/>
  <c r="X141" i="3"/>
  <c r="AA141" i="3" s="1"/>
  <c r="N153" i="3"/>
  <c r="N131" i="3"/>
  <c r="BC131" i="3" s="1"/>
  <c r="N120" i="3"/>
  <c r="BC120" i="3" s="1"/>
  <c r="O120" i="3"/>
  <c r="BD120" i="3" s="1"/>
  <c r="N186" i="3"/>
  <c r="L19" i="1"/>
  <c r="L17" i="1"/>
  <c r="M17" i="1"/>
  <c r="M8" i="1"/>
  <c r="M10" i="1"/>
  <c r="M19" i="1"/>
  <c r="M11" i="1"/>
  <c r="M16" i="1"/>
  <c r="M20" i="1"/>
  <c r="M14" i="1"/>
  <c r="L12" i="1"/>
  <c r="L15" i="1"/>
  <c r="L11" i="1"/>
  <c r="N164" i="3"/>
  <c r="N230" i="3"/>
  <c r="L14" i="1"/>
  <c r="N175" i="3"/>
  <c r="N197" i="3"/>
  <c r="X130" i="3"/>
  <c r="AA130" i="3" s="1"/>
  <c r="L22" i="1"/>
  <c r="N142" i="3"/>
  <c r="BC142" i="3" s="1"/>
  <c r="L16" i="1"/>
  <c r="N219" i="3"/>
  <c r="L9" i="1"/>
  <c r="N208" i="3"/>
  <c r="O124" i="3"/>
  <c r="O120" i="5"/>
  <c r="F129" i="5"/>
  <c r="N128" i="5"/>
  <c r="I270" i="1"/>
  <c r="H270" i="1"/>
  <c r="I269" i="1"/>
  <c r="H269" i="1"/>
  <c r="H286" i="1"/>
  <c r="I286" i="1"/>
  <c r="H267" i="1"/>
  <c r="I267" i="1"/>
  <c r="H287" i="1"/>
  <c r="I287" i="1"/>
  <c r="I289" i="1"/>
  <c r="H289" i="1"/>
  <c r="I285" i="1"/>
  <c r="H285" i="1"/>
  <c r="I284" i="1"/>
  <c r="H284" i="1"/>
  <c r="H266" i="1"/>
  <c r="I266" i="1"/>
  <c r="I283" i="1"/>
  <c r="H283" i="1"/>
  <c r="I288" i="1"/>
  <c r="H288" i="1"/>
  <c r="H268" i="1"/>
  <c r="I268" i="1"/>
  <c r="D332" i="12" l="1"/>
  <c r="J331" i="12"/>
  <c r="L331" i="13" s="1"/>
  <c r="K269" i="12"/>
  <c r="M262" i="13"/>
  <c r="AA218" i="3"/>
  <c r="M122" i="1"/>
  <c r="X175" i="3"/>
  <c r="AA175" i="3" s="1"/>
  <c r="BC175" i="3"/>
  <c r="X153" i="3"/>
  <c r="AA153" i="3" s="1"/>
  <c r="BC153" i="3"/>
  <c r="X230" i="3"/>
  <c r="BC230" i="3"/>
  <c r="Y124" i="3"/>
  <c r="BD124" i="3"/>
  <c r="X208" i="3"/>
  <c r="AA208" i="3" s="1"/>
  <c r="BC208" i="3"/>
  <c r="X164" i="3"/>
  <c r="AA164" i="3" s="1"/>
  <c r="BC164" i="3"/>
  <c r="X219" i="3"/>
  <c r="AA219" i="3" s="1"/>
  <c r="BC219" i="3"/>
  <c r="X197" i="3"/>
  <c r="BC197" i="3"/>
  <c r="X186" i="3"/>
  <c r="AA186" i="3" s="1"/>
  <c r="BC186" i="3"/>
  <c r="N198" i="3"/>
  <c r="N187" i="3"/>
  <c r="N209" i="3"/>
  <c r="N132" i="3"/>
  <c r="BC132" i="3" s="1"/>
  <c r="N220" i="3"/>
  <c r="N121" i="3"/>
  <c r="BC121" i="3" s="1"/>
  <c r="O121" i="3"/>
  <c r="BD121" i="3" s="1"/>
  <c r="X131" i="3"/>
  <c r="AA131" i="3" s="1"/>
  <c r="N143" i="3"/>
  <c r="BC143" i="3" s="1"/>
  <c r="N176" i="3"/>
  <c r="L24" i="1"/>
  <c r="L122" i="1"/>
  <c r="N242" i="3"/>
  <c r="N165" i="3"/>
  <c r="N154" i="3"/>
  <c r="N231" i="3"/>
  <c r="X142" i="3"/>
  <c r="AA142" i="3" s="1"/>
  <c r="O125" i="3"/>
  <c r="BD125" i="3" s="1"/>
  <c r="F130" i="5"/>
  <c r="N129" i="5"/>
  <c r="O121" i="5"/>
  <c r="H280" i="1"/>
  <c r="I280" i="1"/>
  <c r="H300" i="1"/>
  <c r="I300" i="1"/>
  <c r="I297" i="1"/>
  <c r="H297" i="1"/>
  <c r="H301" i="1"/>
  <c r="I301" i="1"/>
  <c r="H281" i="1"/>
  <c r="I281" i="1"/>
  <c r="H296" i="1"/>
  <c r="I296" i="1"/>
  <c r="I299" i="1"/>
  <c r="H299" i="1"/>
  <c r="H279" i="1"/>
  <c r="I279" i="1"/>
  <c r="I295" i="1"/>
  <c r="H295" i="1"/>
  <c r="H278" i="1"/>
  <c r="I278" i="1"/>
  <c r="H298" i="1"/>
  <c r="I298" i="1"/>
  <c r="I282" i="1"/>
  <c r="H282" i="1"/>
  <c r="D333" i="12" l="1"/>
  <c r="J332" i="12"/>
  <c r="L332" i="13" s="1"/>
  <c r="K270" i="12"/>
  <c r="E253" i="12"/>
  <c r="E254" i="12"/>
  <c r="M263" i="13"/>
  <c r="AA197" i="3"/>
  <c r="AA230" i="3"/>
  <c r="AB124" i="3"/>
  <c r="L123" i="1"/>
  <c r="M123" i="1"/>
  <c r="P13" i="2"/>
  <c r="Q13" i="2"/>
  <c r="X154" i="3"/>
  <c r="AA154" i="3" s="1"/>
  <c r="BC154" i="3"/>
  <c r="X165" i="3"/>
  <c r="AA165" i="3" s="1"/>
  <c r="BC165" i="3"/>
  <c r="X242" i="3"/>
  <c r="BC242" i="3"/>
  <c r="X176" i="3"/>
  <c r="AA176" i="3" s="1"/>
  <c r="BC176" i="3"/>
  <c r="X231" i="3"/>
  <c r="AA231" i="3" s="1"/>
  <c r="BC231" i="3"/>
  <c r="X220" i="3"/>
  <c r="AA220" i="3" s="1"/>
  <c r="BC220" i="3"/>
  <c r="X209" i="3"/>
  <c r="AA209" i="3" s="1"/>
  <c r="BC209" i="3"/>
  <c r="X187" i="3"/>
  <c r="AA187" i="3" s="1"/>
  <c r="BC187" i="3"/>
  <c r="X198" i="3"/>
  <c r="AA198" i="3" s="1"/>
  <c r="BC198" i="3"/>
  <c r="N188" i="3"/>
  <c r="N155" i="3"/>
  <c r="X143" i="3"/>
  <c r="AA143" i="3" s="1"/>
  <c r="Y125" i="3"/>
  <c r="N254" i="3"/>
  <c r="N221" i="3"/>
  <c r="N199" i="3"/>
  <c r="N232" i="3"/>
  <c r="X132" i="3"/>
  <c r="AA132" i="3" s="1"/>
  <c r="N243" i="3"/>
  <c r="N210" i="3"/>
  <c r="N133" i="3"/>
  <c r="BC133" i="3" s="1"/>
  <c r="N144" i="3"/>
  <c r="BC144" i="3" s="1"/>
  <c r="N166" i="3"/>
  <c r="N177" i="3"/>
  <c r="L25" i="1"/>
  <c r="O126" i="3"/>
  <c r="O122" i="5"/>
  <c r="F131" i="5"/>
  <c r="N130" i="5"/>
  <c r="I311" i="1"/>
  <c r="H311" i="1"/>
  <c r="I309" i="1"/>
  <c r="H309" i="1"/>
  <c r="H312" i="1"/>
  <c r="I312" i="1"/>
  <c r="I294" i="1"/>
  <c r="H294" i="1"/>
  <c r="H310" i="1"/>
  <c r="I310" i="1"/>
  <c r="I292" i="1"/>
  <c r="H292" i="1"/>
  <c r="H290" i="1"/>
  <c r="I290" i="1"/>
  <c r="H291" i="1"/>
  <c r="I291" i="1"/>
  <c r="H308" i="1"/>
  <c r="I308" i="1"/>
  <c r="H313" i="1"/>
  <c r="I313" i="1"/>
  <c r="I307" i="1"/>
  <c r="H307" i="1"/>
  <c r="H293" i="1"/>
  <c r="I293" i="1"/>
  <c r="D334" i="12" l="1"/>
  <c r="J333" i="12"/>
  <c r="L333" i="13" s="1"/>
  <c r="K271" i="12"/>
  <c r="M124" i="1"/>
  <c r="L124" i="1"/>
  <c r="E255" i="12"/>
  <c r="M264" i="13"/>
  <c r="AA242" i="3"/>
  <c r="AB125" i="3"/>
  <c r="H146" i="2"/>
  <c r="I146" i="2"/>
  <c r="Y126" i="3"/>
  <c r="BD126" i="3"/>
  <c r="X166" i="3"/>
  <c r="AA166" i="3" s="1"/>
  <c r="BC166" i="3"/>
  <c r="X254" i="3"/>
  <c r="BC254" i="3"/>
  <c r="X155" i="3"/>
  <c r="AA155" i="3" s="1"/>
  <c r="BC155" i="3"/>
  <c r="X188" i="3"/>
  <c r="AA188" i="3" s="1"/>
  <c r="BC188" i="3"/>
  <c r="X177" i="3"/>
  <c r="AA177" i="3" s="1"/>
  <c r="BC177" i="3"/>
  <c r="X199" i="3"/>
  <c r="AA199" i="3" s="1"/>
  <c r="BC199" i="3"/>
  <c r="X210" i="3"/>
  <c r="AA210" i="3" s="1"/>
  <c r="BC210" i="3"/>
  <c r="X243" i="3"/>
  <c r="AA243" i="3" s="1"/>
  <c r="BC243" i="3"/>
  <c r="X232" i="3"/>
  <c r="AA232" i="3" s="1"/>
  <c r="BC232" i="3"/>
  <c r="X221" i="3"/>
  <c r="AA221" i="3" s="1"/>
  <c r="BC221" i="3"/>
  <c r="X144" i="3"/>
  <c r="AA144" i="3" s="1"/>
  <c r="N178" i="3"/>
  <c r="N145" i="3"/>
  <c r="BC145" i="3" s="1"/>
  <c r="X133" i="3"/>
  <c r="N222" i="3"/>
  <c r="N211" i="3"/>
  <c r="N233" i="3"/>
  <c r="N266" i="3"/>
  <c r="N255" i="3"/>
  <c r="N244" i="3"/>
  <c r="N156" i="3"/>
  <c r="N167" i="3"/>
  <c r="N189" i="3"/>
  <c r="N200" i="3"/>
  <c r="O127" i="3"/>
  <c r="F132" i="5"/>
  <c r="N131" i="5"/>
  <c r="O123" i="5"/>
  <c r="I319" i="1"/>
  <c r="H319" i="1"/>
  <c r="H325" i="1"/>
  <c r="I325" i="1"/>
  <c r="I303" i="1"/>
  <c r="H303" i="1"/>
  <c r="H324" i="1"/>
  <c r="I324" i="1"/>
  <c r="H305" i="1"/>
  <c r="I305" i="1"/>
  <c r="H302" i="1"/>
  <c r="I302" i="1"/>
  <c r="H306" i="1"/>
  <c r="I306" i="1"/>
  <c r="I321" i="1"/>
  <c r="H321" i="1"/>
  <c r="H320" i="1"/>
  <c r="I320" i="1"/>
  <c r="I304" i="1"/>
  <c r="H304" i="1"/>
  <c r="I322" i="1"/>
  <c r="H322" i="1"/>
  <c r="I323" i="1"/>
  <c r="H323" i="1"/>
  <c r="D335" i="12" l="1"/>
  <c r="J334" i="12"/>
  <c r="L334" i="13" s="1"/>
  <c r="K272" i="12"/>
  <c r="M265" i="13"/>
  <c r="AA254" i="3"/>
  <c r="AA133" i="3"/>
  <c r="AM116" i="3"/>
  <c r="AL116" i="3"/>
  <c r="AB126" i="3"/>
  <c r="L125" i="1"/>
  <c r="H147" i="2"/>
  <c r="I147" i="2"/>
  <c r="X178" i="3"/>
  <c r="AA178" i="3" s="1"/>
  <c r="BC178" i="3"/>
  <c r="Y127" i="3"/>
  <c r="AB127" i="3" s="1"/>
  <c r="BD127" i="3"/>
  <c r="X200" i="3"/>
  <c r="AA200" i="3" s="1"/>
  <c r="BC200" i="3"/>
  <c r="X167" i="3"/>
  <c r="AA167" i="3" s="1"/>
  <c r="BC167" i="3"/>
  <c r="X233" i="3"/>
  <c r="AA233" i="3" s="1"/>
  <c r="BC233" i="3"/>
  <c r="X255" i="3"/>
  <c r="AA255" i="3" s="1"/>
  <c r="BC255" i="3"/>
  <c r="X189" i="3"/>
  <c r="AA189" i="3" s="1"/>
  <c r="BC189" i="3"/>
  <c r="X156" i="3"/>
  <c r="AA156" i="3" s="1"/>
  <c r="BC156" i="3"/>
  <c r="X244" i="3"/>
  <c r="AA244" i="3" s="1"/>
  <c r="BC244" i="3"/>
  <c r="X266" i="3"/>
  <c r="BC266" i="3"/>
  <c r="X211" i="3"/>
  <c r="AA211" i="3" s="1"/>
  <c r="BC211" i="3"/>
  <c r="X222" i="3"/>
  <c r="BC222" i="3"/>
  <c r="N179" i="3"/>
  <c r="N168" i="3"/>
  <c r="N223" i="3"/>
  <c r="N267" i="3"/>
  <c r="N245" i="3"/>
  <c r="N157" i="3"/>
  <c r="M27" i="1"/>
  <c r="M125" i="1"/>
  <c r="N256" i="3"/>
  <c r="N212" i="3"/>
  <c r="N201" i="3"/>
  <c r="N278" i="3"/>
  <c r="N234" i="3"/>
  <c r="X145" i="3"/>
  <c r="AA145" i="3" s="1"/>
  <c r="N190" i="3"/>
  <c r="O128" i="3"/>
  <c r="BD128" i="3" s="1"/>
  <c r="O124" i="5"/>
  <c r="F133" i="5"/>
  <c r="N132" i="5"/>
  <c r="L27" i="1"/>
  <c r="H334" i="1"/>
  <c r="I334" i="1"/>
  <c r="I316" i="1"/>
  <c r="H316" i="1"/>
  <c r="I332" i="1"/>
  <c r="H332" i="1"/>
  <c r="I317" i="1"/>
  <c r="H317" i="1"/>
  <c r="H331" i="1"/>
  <c r="I331" i="1"/>
  <c r="H318" i="1"/>
  <c r="I318" i="1"/>
  <c r="H333" i="1"/>
  <c r="I333" i="1"/>
  <c r="I336" i="1"/>
  <c r="H336" i="1"/>
  <c r="I315" i="1"/>
  <c r="H315" i="1"/>
  <c r="I335" i="1"/>
  <c r="H335" i="1"/>
  <c r="H314" i="1"/>
  <c r="I314" i="1"/>
  <c r="H337" i="1"/>
  <c r="I337" i="1"/>
  <c r="D336" i="12" l="1"/>
  <c r="J335" i="12"/>
  <c r="L335" i="13" s="1"/>
  <c r="K273" i="12"/>
  <c r="E256" i="12"/>
  <c r="E257" i="12"/>
  <c r="M266" i="13"/>
  <c r="AA222" i="3"/>
  <c r="AA266" i="3"/>
  <c r="M126" i="1"/>
  <c r="L126" i="1"/>
  <c r="H148" i="2"/>
  <c r="I148" i="2"/>
  <c r="X278" i="3"/>
  <c r="BC278" i="3"/>
  <c r="X190" i="3"/>
  <c r="AA190" i="3" s="1"/>
  <c r="BC190" i="3"/>
  <c r="X234" i="3"/>
  <c r="AA234" i="3" s="1"/>
  <c r="BC234" i="3"/>
  <c r="X201" i="3"/>
  <c r="AA201" i="3" s="1"/>
  <c r="BC201" i="3"/>
  <c r="X256" i="3"/>
  <c r="AA256" i="3" s="1"/>
  <c r="BC256" i="3"/>
  <c r="X245" i="3"/>
  <c r="BC245" i="3"/>
  <c r="X223" i="3"/>
  <c r="AA223" i="3" s="1"/>
  <c r="BC223" i="3"/>
  <c r="X212" i="3"/>
  <c r="AA212" i="3" s="1"/>
  <c r="BC212" i="3"/>
  <c r="X157" i="3"/>
  <c r="AA157" i="3" s="1"/>
  <c r="BC157" i="3"/>
  <c r="X179" i="3"/>
  <c r="AA179" i="3" s="1"/>
  <c r="BC179" i="3"/>
  <c r="X267" i="3"/>
  <c r="AA267" i="3" s="1"/>
  <c r="BC267" i="3"/>
  <c r="X168" i="3"/>
  <c r="AA168" i="3" s="1"/>
  <c r="BC168" i="3"/>
  <c r="Y128" i="3"/>
  <c r="AB128" i="3" s="1"/>
  <c r="N169" i="3"/>
  <c r="N268" i="3"/>
  <c r="N246" i="3"/>
  <c r="N213" i="3"/>
  <c r="N257" i="3"/>
  <c r="N279" i="3"/>
  <c r="N235" i="3"/>
  <c r="N202" i="3"/>
  <c r="N290" i="3"/>
  <c r="N224" i="3"/>
  <c r="N180" i="3"/>
  <c r="N191" i="3"/>
  <c r="O129" i="3"/>
  <c r="F134" i="5"/>
  <c r="N133" i="5"/>
  <c r="O125" i="5"/>
  <c r="I347" i="1"/>
  <c r="H347" i="1"/>
  <c r="I329" i="1"/>
  <c r="H329" i="1"/>
  <c r="H330" i="1"/>
  <c r="I330" i="1"/>
  <c r="I328" i="1"/>
  <c r="H328" i="1"/>
  <c r="H346" i="1"/>
  <c r="I346" i="1"/>
  <c r="H345" i="1"/>
  <c r="I345" i="1"/>
  <c r="H344" i="1"/>
  <c r="I344" i="1"/>
  <c r="H327" i="1"/>
  <c r="I327" i="1"/>
  <c r="I349" i="1"/>
  <c r="H349" i="1"/>
  <c r="I326" i="1"/>
  <c r="H326" i="1"/>
  <c r="H348" i="1"/>
  <c r="I348" i="1"/>
  <c r="H343" i="1"/>
  <c r="I343" i="1"/>
  <c r="D337" i="12" l="1"/>
  <c r="J336" i="12"/>
  <c r="L336" i="13" s="1"/>
  <c r="K274" i="12"/>
  <c r="E258" i="12"/>
  <c r="M267" i="13"/>
  <c r="AA278" i="3"/>
  <c r="AA245" i="3"/>
  <c r="M127" i="1"/>
  <c r="H149" i="2"/>
  <c r="I149" i="2"/>
  <c r="Y129" i="3"/>
  <c r="BD129" i="3"/>
  <c r="X191" i="3"/>
  <c r="AA191" i="3" s="1"/>
  <c r="BC191" i="3"/>
  <c r="X224" i="3"/>
  <c r="AA224" i="3" s="1"/>
  <c r="BC224" i="3"/>
  <c r="X268" i="3"/>
  <c r="BC268" i="3"/>
  <c r="X169" i="3"/>
  <c r="AA169" i="3" s="1"/>
  <c r="BC169" i="3"/>
  <c r="X235" i="3"/>
  <c r="AA235" i="3" s="1"/>
  <c r="BC235" i="3"/>
  <c r="X279" i="3"/>
  <c r="AA279" i="3" s="1"/>
  <c r="BC279" i="3"/>
  <c r="X257" i="3"/>
  <c r="AA257" i="3" s="1"/>
  <c r="BC257" i="3"/>
  <c r="X213" i="3"/>
  <c r="AA213" i="3" s="1"/>
  <c r="BC213" i="3"/>
  <c r="X246" i="3"/>
  <c r="AA246" i="3" s="1"/>
  <c r="BC246" i="3"/>
  <c r="X180" i="3"/>
  <c r="AA180" i="3" s="1"/>
  <c r="BC180" i="3"/>
  <c r="X290" i="3"/>
  <c r="BC290" i="3"/>
  <c r="X202" i="3"/>
  <c r="AA202" i="3" s="1"/>
  <c r="BC202" i="3"/>
  <c r="N192" i="3"/>
  <c r="N302" i="3"/>
  <c r="N214" i="3"/>
  <c r="N269" i="3"/>
  <c r="N225" i="3"/>
  <c r="N247" i="3"/>
  <c r="N291" i="3"/>
  <c r="N258" i="3"/>
  <c r="N280" i="3"/>
  <c r="N236" i="3"/>
  <c r="N203" i="3"/>
  <c r="L29" i="1"/>
  <c r="L127" i="1"/>
  <c r="N181" i="3"/>
  <c r="O130" i="3"/>
  <c r="O126" i="5"/>
  <c r="F135" i="5"/>
  <c r="N134" i="5"/>
  <c r="M29" i="1"/>
  <c r="H360" i="1"/>
  <c r="I360" i="1"/>
  <c r="H356" i="1"/>
  <c r="I356" i="1"/>
  <c r="I340" i="1"/>
  <c r="H340" i="1"/>
  <c r="H342" i="1"/>
  <c r="I342" i="1"/>
  <c r="I341" i="1"/>
  <c r="H341" i="1"/>
  <c r="I355" i="1"/>
  <c r="H355" i="1"/>
  <c r="H361" i="1"/>
  <c r="I361" i="1"/>
  <c r="H357" i="1"/>
  <c r="I357" i="1"/>
  <c r="H358" i="1"/>
  <c r="I358" i="1"/>
  <c r="H338" i="1"/>
  <c r="I338" i="1"/>
  <c r="H359" i="1"/>
  <c r="I359" i="1"/>
  <c r="H339" i="1"/>
  <c r="I339" i="1"/>
  <c r="D338" i="12" l="1"/>
  <c r="J337" i="12"/>
  <c r="L337" i="13" s="1"/>
  <c r="K275" i="12"/>
  <c r="M268" i="13"/>
  <c r="AA268" i="3"/>
  <c r="AA290" i="3"/>
  <c r="AB129" i="3"/>
  <c r="L128" i="1"/>
  <c r="M128" i="1"/>
  <c r="D150" i="2"/>
  <c r="H150" i="2" s="1"/>
  <c r="I150" i="2"/>
  <c r="Y130" i="3"/>
  <c r="AB130" i="3" s="1"/>
  <c r="BD130" i="3"/>
  <c r="X236" i="3"/>
  <c r="AA236" i="3" s="1"/>
  <c r="BC236" i="3"/>
  <c r="X181" i="3"/>
  <c r="AA181" i="3" s="1"/>
  <c r="BC181" i="3"/>
  <c r="X203" i="3"/>
  <c r="AA203" i="3" s="1"/>
  <c r="BC203" i="3"/>
  <c r="X258" i="3"/>
  <c r="AA258" i="3" s="1"/>
  <c r="BC258" i="3"/>
  <c r="X291" i="3"/>
  <c r="AA291" i="3" s="1"/>
  <c r="BC291" i="3"/>
  <c r="X302" i="3"/>
  <c r="BC302" i="3"/>
  <c r="X214" i="3"/>
  <c r="AA214" i="3" s="1"/>
  <c r="BC214" i="3"/>
  <c r="X192" i="3"/>
  <c r="AA192" i="3" s="1"/>
  <c r="BC192" i="3"/>
  <c r="X280" i="3"/>
  <c r="AA280" i="3" s="1"/>
  <c r="BC280" i="3"/>
  <c r="X247" i="3"/>
  <c r="AA247" i="3" s="1"/>
  <c r="BC247" i="3"/>
  <c r="X225" i="3"/>
  <c r="AA225" i="3" s="1"/>
  <c r="BC225" i="3"/>
  <c r="X269" i="3"/>
  <c r="AA269" i="3" s="1"/>
  <c r="BC269" i="3"/>
  <c r="N292" i="3"/>
  <c r="N248" i="3"/>
  <c r="N259" i="3"/>
  <c r="N303" i="3"/>
  <c r="N193" i="3"/>
  <c r="N270" i="3"/>
  <c r="N314" i="3"/>
  <c r="N215" i="3"/>
  <c r="N237" i="3"/>
  <c r="N281" i="3"/>
  <c r="N226" i="3"/>
  <c r="N204" i="3"/>
  <c r="O131" i="3"/>
  <c r="F136" i="5"/>
  <c r="N135" i="5"/>
  <c r="O127" i="5"/>
  <c r="I370" i="1"/>
  <c r="H370" i="1"/>
  <c r="H352" i="1"/>
  <c r="I352" i="1"/>
  <c r="I367" i="1"/>
  <c r="H367" i="1"/>
  <c r="H368" i="1"/>
  <c r="I368" i="1"/>
  <c r="I350" i="1"/>
  <c r="H350" i="1"/>
  <c r="I354" i="1"/>
  <c r="H354" i="1"/>
  <c r="H373" i="1"/>
  <c r="I373" i="1"/>
  <c r="I351" i="1"/>
  <c r="H351" i="1"/>
  <c r="H371" i="1"/>
  <c r="I371" i="1"/>
  <c r="I369" i="1"/>
  <c r="H369" i="1"/>
  <c r="H353" i="1"/>
  <c r="I353" i="1"/>
  <c r="H372" i="1"/>
  <c r="I372" i="1"/>
  <c r="D339" i="12" l="1"/>
  <c r="J338" i="12"/>
  <c r="L338" i="13" s="1"/>
  <c r="K276" i="12"/>
  <c r="M129" i="1"/>
  <c r="L129" i="1"/>
  <c r="E259" i="12"/>
  <c r="E260" i="12"/>
  <c r="M269" i="13"/>
  <c r="AA302" i="3"/>
  <c r="D151" i="2"/>
  <c r="H151" i="2" s="1"/>
  <c r="I151" i="2"/>
  <c r="X292" i="3"/>
  <c r="AA292" i="3" s="1"/>
  <c r="BC292" i="3"/>
  <c r="X204" i="3"/>
  <c r="AA204" i="3" s="1"/>
  <c r="BC204" i="3"/>
  <c r="X281" i="3"/>
  <c r="BC281" i="3"/>
  <c r="Y131" i="3"/>
  <c r="AB131" i="3" s="1"/>
  <c r="BD131" i="3"/>
  <c r="X226" i="3"/>
  <c r="AA226" i="3" s="1"/>
  <c r="BC226" i="3"/>
  <c r="X259" i="3"/>
  <c r="AA259" i="3" s="1"/>
  <c r="BC259" i="3"/>
  <c r="X270" i="3"/>
  <c r="AA270" i="3" s="1"/>
  <c r="BC270" i="3"/>
  <c r="X237" i="3"/>
  <c r="AA237" i="3" s="1"/>
  <c r="BC237" i="3"/>
  <c r="X215" i="3"/>
  <c r="AA215" i="3" s="1"/>
  <c r="BC215" i="3"/>
  <c r="X314" i="3"/>
  <c r="BC314" i="3"/>
  <c r="X248" i="3"/>
  <c r="BC248" i="3"/>
  <c r="X193" i="3"/>
  <c r="AA193" i="3" s="1"/>
  <c r="BC193" i="3"/>
  <c r="X303" i="3"/>
  <c r="AA303" i="3" s="1"/>
  <c r="BC303" i="3"/>
  <c r="N293" i="3"/>
  <c r="N216" i="3"/>
  <c r="N227" i="3"/>
  <c r="N326" i="3"/>
  <c r="N205" i="3"/>
  <c r="N271" i="3"/>
  <c r="N249" i="3"/>
  <c r="N282" i="3"/>
  <c r="N315" i="3"/>
  <c r="N238" i="3"/>
  <c r="N260" i="3"/>
  <c r="N304" i="3"/>
  <c r="O132" i="3"/>
  <c r="F137" i="5"/>
  <c r="N136" i="5"/>
  <c r="O128" i="5"/>
  <c r="I381" i="1"/>
  <c r="H381" i="1"/>
  <c r="I363" i="1"/>
  <c r="H363" i="1"/>
  <c r="I362" i="1"/>
  <c r="H362" i="1"/>
  <c r="I385" i="1"/>
  <c r="H385" i="1"/>
  <c r="H366" i="1"/>
  <c r="I366" i="1"/>
  <c r="I380" i="1"/>
  <c r="H380" i="1"/>
  <c r="H364" i="1"/>
  <c r="I364" i="1"/>
  <c r="H384" i="1"/>
  <c r="I384" i="1"/>
  <c r="I365" i="1"/>
  <c r="H365" i="1"/>
  <c r="H383" i="1"/>
  <c r="I383" i="1"/>
  <c r="H379" i="1"/>
  <c r="I379" i="1"/>
  <c r="I382" i="1"/>
  <c r="H382" i="1"/>
  <c r="D340" i="12" l="1"/>
  <c r="J339" i="12"/>
  <c r="L339" i="13" s="1"/>
  <c r="K277" i="12"/>
  <c r="M270" i="13"/>
  <c r="AA248" i="3"/>
  <c r="AA314" i="3"/>
  <c r="AA281" i="3"/>
  <c r="L130" i="1"/>
  <c r="M130" i="1"/>
  <c r="D152" i="2"/>
  <c r="H152" i="2" s="1"/>
  <c r="I152" i="2"/>
  <c r="X238" i="3"/>
  <c r="AA238" i="3" s="1"/>
  <c r="BC238" i="3"/>
  <c r="X260" i="3"/>
  <c r="AA260" i="3" s="1"/>
  <c r="BC260" i="3"/>
  <c r="X315" i="3"/>
  <c r="AA315" i="3" s="1"/>
  <c r="BC315" i="3"/>
  <c r="X249" i="3"/>
  <c r="AA249" i="3" s="1"/>
  <c r="BC249" i="3"/>
  <c r="X271" i="3"/>
  <c r="AA271" i="3" s="1"/>
  <c r="BC271" i="3"/>
  <c r="Y132" i="3"/>
  <c r="AB132" i="3" s="1"/>
  <c r="BD132" i="3"/>
  <c r="X304" i="3"/>
  <c r="AA304" i="3" s="1"/>
  <c r="BC304" i="3"/>
  <c r="X205" i="3"/>
  <c r="AA205" i="3" s="1"/>
  <c r="BC205" i="3"/>
  <c r="X326" i="3"/>
  <c r="BC326" i="3"/>
  <c r="X227" i="3"/>
  <c r="AA227" i="3" s="1"/>
  <c r="BC227" i="3"/>
  <c r="X293" i="3"/>
  <c r="AA293" i="3" s="1"/>
  <c r="BC293" i="3"/>
  <c r="X282" i="3"/>
  <c r="AA282" i="3" s="1"/>
  <c r="BC282" i="3"/>
  <c r="X216" i="3"/>
  <c r="AA216" i="3" s="1"/>
  <c r="BC216" i="3"/>
  <c r="N316" i="3"/>
  <c r="N272" i="3"/>
  <c r="N250" i="3"/>
  <c r="N294" i="3"/>
  <c r="N261" i="3"/>
  <c r="N283" i="3"/>
  <c r="N217" i="3"/>
  <c r="N338" i="3"/>
  <c r="N239" i="3"/>
  <c r="N327" i="3"/>
  <c r="N228" i="3"/>
  <c r="N305" i="3"/>
  <c r="O133" i="3"/>
  <c r="O129" i="5"/>
  <c r="F138" i="5"/>
  <c r="N137" i="5"/>
  <c r="I391" i="1"/>
  <c r="H391" i="1"/>
  <c r="I397" i="1"/>
  <c r="H397" i="1"/>
  <c r="H374" i="1"/>
  <c r="L131" i="1" s="1"/>
  <c r="I374" i="1"/>
  <c r="H393" i="1"/>
  <c r="I393" i="1"/>
  <c r="H394" i="1"/>
  <c r="I394" i="1"/>
  <c r="I395" i="1"/>
  <c r="H395" i="1"/>
  <c r="I377" i="1"/>
  <c r="H377" i="1"/>
  <c r="I396" i="1"/>
  <c r="H396" i="1"/>
  <c r="H392" i="1"/>
  <c r="I392" i="1"/>
  <c r="I376" i="1"/>
  <c r="H376" i="1"/>
  <c r="I378" i="1"/>
  <c r="H378" i="1"/>
  <c r="I375" i="1"/>
  <c r="H375" i="1"/>
  <c r="D341" i="12" l="1"/>
  <c r="J340" i="12"/>
  <c r="L340" i="13" s="1"/>
  <c r="K278" i="12"/>
  <c r="E261" i="12"/>
  <c r="E262" i="12"/>
  <c r="M271" i="13"/>
  <c r="AA326" i="3"/>
  <c r="D153" i="2"/>
  <c r="H153" i="2" s="1"/>
  <c r="I153" i="2"/>
  <c r="Y133" i="3"/>
  <c r="BD133" i="3"/>
  <c r="X305" i="3"/>
  <c r="AA305" i="3" s="1"/>
  <c r="BC305" i="3"/>
  <c r="X228" i="3"/>
  <c r="AA228" i="3" s="1"/>
  <c r="BC228" i="3"/>
  <c r="X250" i="3"/>
  <c r="AA250" i="3" s="1"/>
  <c r="BC250" i="3"/>
  <c r="X327" i="3"/>
  <c r="AA327" i="3" s="1"/>
  <c r="BC327" i="3"/>
  <c r="X283" i="3"/>
  <c r="BC283" i="3"/>
  <c r="X272" i="3"/>
  <c r="AA272" i="3" s="1"/>
  <c r="BC272" i="3"/>
  <c r="X316" i="3"/>
  <c r="AA316" i="3" s="1"/>
  <c r="BC316" i="3"/>
  <c r="X239" i="3"/>
  <c r="AA239" i="3" s="1"/>
  <c r="BC239" i="3"/>
  <c r="X338" i="3"/>
  <c r="BC338" i="3"/>
  <c r="X217" i="3"/>
  <c r="AA217" i="3" s="1"/>
  <c r="BC217" i="3"/>
  <c r="X261" i="3"/>
  <c r="AA261" i="3" s="1"/>
  <c r="BC261" i="3"/>
  <c r="X294" i="3"/>
  <c r="BC294" i="3"/>
  <c r="N240" i="3"/>
  <c r="N229" i="3"/>
  <c r="N295" i="3"/>
  <c r="N251" i="3"/>
  <c r="N262" i="3"/>
  <c r="N317" i="3"/>
  <c r="N339" i="3"/>
  <c r="N350" i="3"/>
  <c r="N273" i="3"/>
  <c r="M33" i="1"/>
  <c r="M131" i="1"/>
  <c r="N306" i="3"/>
  <c r="N284" i="3"/>
  <c r="N328" i="3"/>
  <c r="O134" i="3"/>
  <c r="F139" i="5"/>
  <c r="N138" i="5"/>
  <c r="O130" i="5"/>
  <c r="H388" i="1"/>
  <c r="I388" i="1"/>
  <c r="I404" i="1"/>
  <c r="H404" i="1"/>
  <c r="I409" i="1"/>
  <c r="H409" i="1"/>
  <c r="I403" i="1"/>
  <c r="H403" i="1"/>
  <c r="H407" i="1"/>
  <c r="I407" i="1"/>
  <c r="H406" i="1"/>
  <c r="I406" i="1"/>
  <c r="I387" i="1"/>
  <c r="H387" i="1"/>
  <c r="I390" i="1"/>
  <c r="H390" i="1"/>
  <c r="M34" i="1"/>
  <c r="H408" i="1"/>
  <c r="I408" i="1"/>
  <c r="H389" i="1"/>
  <c r="I389" i="1"/>
  <c r="I405" i="1"/>
  <c r="H405" i="1"/>
  <c r="H386" i="1"/>
  <c r="I386" i="1"/>
  <c r="D342" i="12" l="1"/>
  <c r="J341" i="12"/>
  <c r="L341" i="13" s="1"/>
  <c r="K279" i="12"/>
  <c r="E263" i="12"/>
  <c r="M272" i="13"/>
  <c r="AA338" i="3"/>
  <c r="AA283" i="3"/>
  <c r="AB133" i="3"/>
  <c r="AN116" i="3"/>
  <c r="AO116" i="3"/>
  <c r="AA294" i="3"/>
  <c r="M132" i="1"/>
  <c r="L132" i="1"/>
  <c r="D154" i="2"/>
  <c r="H154" i="2" s="1"/>
  <c r="I154" i="2"/>
  <c r="X328" i="3"/>
  <c r="AA328" i="3" s="1"/>
  <c r="BC328" i="3"/>
  <c r="X284" i="3"/>
  <c r="AA284" i="3" s="1"/>
  <c r="BC284" i="3"/>
  <c r="Y134" i="3"/>
  <c r="BD134" i="3"/>
  <c r="X306" i="3"/>
  <c r="BC306" i="3"/>
  <c r="X339" i="3"/>
  <c r="AA339" i="3" s="1"/>
  <c r="BC339" i="3"/>
  <c r="X317" i="3"/>
  <c r="AA317" i="3" s="1"/>
  <c r="BC317" i="3"/>
  <c r="X262" i="3"/>
  <c r="AA262" i="3" s="1"/>
  <c r="BC262" i="3"/>
  <c r="X251" i="3"/>
  <c r="AA251" i="3" s="1"/>
  <c r="BC251" i="3"/>
  <c r="X229" i="3"/>
  <c r="AA229" i="3" s="1"/>
  <c r="BC229" i="3"/>
  <c r="X273" i="3"/>
  <c r="AA273" i="3" s="1"/>
  <c r="BC273" i="3"/>
  <c r="X350" i="3"/>
  <c r="BC350" i="3"/>
  <c r="X295" i="3"/>
  <c r="AA295" i="3" s="1"/>
  <c r="BC295" i="3"/>
  <c r="X240" i="3"/>
  <c r="AA240" i="3" s="1"/>
  <c r="BC240" i="3"/>
  <c r="N340" i="3"/>
  <c r="N296" i="3"/>
  <c r="N318" i="3"/>
  <c r="N285" i="3"/>
  <c r="N351" i="3"/>
  <c r="N362" i="3"/>
  <c r="N263" i="3"/>
  <c r="N307" i="3"/>
  <c r="N329" i="3"/>
  <c r="N274" i="3"/>
  <c r="N241" i="3"/>
  <c r="N252" i="3"/>
  <c r="O135" i="3"/>
  <c r="O131" i="5"/>
  <c r="F140" i="5"/>
  <c r="N139" i="5"/>
  <c r="L34" i="1"/>
  <c r="I401" i="1"/>
  <c r="H401" i="1"/>
  <c r="I418" i="1"/>
  <c r="H418" i="1"/>
  <c r="I417" i="1"/>
  <c r="H417" i="1"/>
  <c r="H420" i="1"/>
  <c r="I420" i="1"/>
  <c r="H419" i="1"/>
  <c r="I419" i="1"/>
  <c r="I415" i="1"/>
  <c r="H415" i="1"/>
  <c r="I398" i="1"/>
  <c r="H398" i="1"/>
  <c r="H399" i="1"/>
  <c r="I399" i="1"/>
  <c r="H416" i="1"/>
  <c r="I416" i="1"/>
  <c r="I402" i="1"/>
  <c r="H402" i="1"/>
  <c r="H421" i="1"/>
  <c r="I421" i="1"/>
  <c r="H400" i="1"/>
  <c r="I400" i="1"/>
  <c r="D343" i="12" l="1"/>
  <c r="J342" i="12"/>
  <c r="L342" i="13" s="1"/>
  <c r="K280" i="12"/>
  <c r="M273" i="13"/>
  <c r="L133" i="1"/>
  <c r="M133" i="1"/>
  <c r="AA350" i="3"/>
  <c r="AA306" i="3"/>
  <c r="AB134" i="3"/>
  <c r="D155" i="2"/>
  <c r="H155" i="2" s="1"/>
  <c r="I155" i="2"/>
  <c r="X263" i="3"/>
  <c r="AA263" i="3" s="1"/>
  <c r="BC263" i="3"/>
  <c r="Y135" i="3"/>
  <c r="AB135" i="3" s="1"/>
  <c r="BD135" i="3"/>
  <c r="X252" i="3"/>
  <c r="AA252" i="3" s="1"/>
  <c r="BC252" i="3"/>
  <c r="X274" i="3"/>
  <c r="AA274" i="3" s="1"/>
  <c r="BC274" i="3"/>
  <c r="X362" i="3"/>
  <c r="BC362" i="3"/>
  <c r="X351" i="3"/>
  <c r="AA351" i="3" s="1"/>
  <c r="BC351" i="3"/>
  <c r="X296" i="3"/>
  <c r="BC296" i="3"/>
  <c r="X241" i="3"/>
  <c r="AA241" i="3" s="1"/>
  <c r="BC241" i="3"/>
  <c r="X329" i="3"/>
  <c r="BC329" i="3"/>
  <c r="X307" i="3"/>
  <c r="AA307" i="3" s="1"/>
  <c r="BC307" i="3"/>
  <c r="X285" i="3"/>
  <c r="AA285" i="3" s="1"/>
  <c r="BC285" i="3"/>
  <c r="X318" i="3"/>
  <c r="AA318" i="3" s="1"/>
  <c r="BC318" i="3"/>
  <c r="X340" i="3"/>
  <c r="AA340" i="3" s="1"/>
  <c r="BC340" i="3"/>
  <c r="N319" i="3"/>
  <c r="N253" i="3"/>
  <c r="N286" i="3"/>
  <c r="N363" i="3"/>
  <c r="N330" i="3"/>
  <c r="N341" i="3"/>
  <c r="N275" i="3"/>
  <c r="N374" i="3"/>
  <c r="N264" i="3"/>
  <c r="N297" i="3"/>
  <c r="N308" i="3"/>
  <c r="N352" i="3"/>
  <c r="M35" i="1"/>
  <c r="L35" i="1"/>
  <c r="O136" i="3"/>
  <c r="F141" i="5"/>
  <c r="N140" i="5"/>
  <c r="O132" i="5"/>
  <c r="I410" i="1"/>
  <c r="H410" i="1"/>
  <c r="H427" i="1"/>
  <c r="I427" i="1"/>
  <c r="H432" i="1"/>
  <c r="I432" i="1"/>
  <c r="I430" i="1"/>
  <c r="H430" i="1"/>
  <c r="H411" i="1"/>
  <c r="I411" i="1"/>
  <c r="H429" i="1"/>
  <c r="I429" i="1"/>
  <c r="I433" i="1"/>
  <c r="H433" i="1"/>
  <c r="I431" i="1"/>
  <c r="H431" i="1"/>
  <c r="H412" i="1"/>
  <c r="I412" i="1"/>
  <c r="H414" i="1"/>
  <c r="I414" i="1"/>
  <c r="I428" i="1"/>
  <c r="H428" i="1"/>
  <c r="H413" i="1"/>
  <c r="I413" i="1"/>
  <c r="D344" i="12" l="1"/>
  <c r="J343" i="12"/>
  <c r="L343" i="13" s="1"/>
  <c r="K281" i="12"/>
  <c r="E264" i="12"/>
  <c r="E265" i="12"/>
  <c r="M274" i="13"/>
  <c r="AA329" i="3"/>
  <c r="AA362" i="3"/>
  <c r="AA296" i="3"/>
  <c r="L134" i="1"/>
  <c r="M134" i="1"/>
  <c r="D156" i="2"/>
  <c r="H156" i="2" s="1"/>
  <c r="I156" i="2"/>
  <c r="X308" i="3"/>
  <c r="AA308" i="3" s="1"/>
  <c r="BC308" i="3"/>
  <c r="X264" i="3"/>
  <c r="AA264" i="3" s="1"/>
  <c r="BC264" i="3"/>
  <c r="X374" i="3"/>
  <c r="BC374" i="3"/>
  <c r="X275" i="3"/>
  <c r="AA275" i="3" s="1"/>
  <c r="BC275" i="3"/>
  <c r="Y136" i="3"/>
  <c r="AB136" i="3" s="1"/>
  <c r="BD136" i="3"/>
  <c r="X352" i="3"/>
  <c r="AA352" i="3" s="1"/>
  <c r="BC352" i="3"/>
  <c r="X297" i="3"/>
  <c r="AA297" i="3" s="1"/>
  <c r="BC297" i="3"/>
  <c r="X341" i="3"/>
  <c r="BC341" i="3"/>
  <c r="X319" i="3"/>
  <c r="BC319" i="3"/>
  <c r="X330" i="3"/>
  <c r="AA330" i="3" s="1"/>
  <c r="BC330" i="3"/>
  <c r="X363" i="3"/>
  <c r="AA363" i="3" s="1"/>
  <c r="BC363" i="3"/>
  <c r="X286" i="3"/>
  <c r="AA286" i="3" s="1"/>
  <c r="BC286" i="3"/>
  <c r="X253" i="3"/>
  <c r="AA253" i="3" s="1"/>
  <c r="BC253" i="3"/>
  <c r="N364" i="3"/>
  <c r="N276" i="3"/>
  <c r="N353" i="3"/>
  <c r="N342" i="3"/>
  <c r="N320" i="3"/>
  <c r="N287" i="3"/>
  <c r="N265" i="3"/>
  <c r="N309" i="3"/>
  <c r="N386" i="3"/>
  <c r="N375" i="3"/>
  <c r="N298" i="3"/>
  <c r="N331" i="3"/>
  <c r="M36" i="1"/>
  <c r="O137" i="3"/>
  <c r="O133" i="5"/>
  <c r="F142" i="5"/>
  <c r="N141" i="5"/>
  <c r="H424" i="1"/>
  <c r="I424" i="1"/>
  <c r="I445" i="1"/>
  <c r="H445" i="1"/>
  <c r="I440" i="1"/>
  <c r="H440" i="1"/>
  <c r="I443" i="1"/>
  <c r="H443" i="1"/>
  <c r="I442" i="1"/>
  <c r="H442" i="1"/>
  <c r="I426" i="1"/>
  <c r="H426" i="1"/>
  <c r="I441" i="1"/>
  <c r="H441" i="1"/>
  <c r="H423" i="1"/>
  <c r="I423" i="1"/>
  <c r="I439" i="1"/>
  <c r="H439" i="1"/>
  <c r="H422" i="1"/>
  <c r="I422" i="1"/>
  <c r="I425" i="1"/>
  <c r="H425" i="1"/>
  <c r="H444" i="1"/>
  <c r="I444" i="1"/>
  <c r="L23" i="1"/>
  <c r="L26" i="1"/>
  <c r="L28" i="1"/>
  <c r="L30" i="1"/>
  <c r="L31" i="1"/>
  <c r="L32" i="1"/>
  <c r="L33" i="1"/>
  <c r="L36" i="1"/>
  <c r="M23" i="1"/>
  <c r="M24" i="1"/>
  <c r="M25" i="1"/>
  <c r="M26" i="1"/>
  <c r="M28" i="1"/>
  <c r="M30" i="1"/>
  <c r="M31" i="1"/>
  <c r="M32" i="1"/>
  <c r="D345" i="12" l="1"/>
  <c r="J344" i="12"/>
  <c r="L344" i="13" s="1"/>
  <c r="K282" i="12"/>
  <c r="E266" i="12"/>
  <c r="M275" i="13"/>
  <c r="AA319" i="3"/>
  <c r="AA341" i="3"/>
  <c r="AA374" i="3"/>
  <c r="M135" i="1"/>
  <c r="L135" i="1"/>
  <c r="D157" i="2"/>
  <c r="H157" i="2" s="1"/>
  <c r="I157" i="2"/>
  <c r="Y137" i="3"/>
  <c r="AB137" i="3" s="1"/>
  <c r="BD137" i="3"/>
  <c r="X331" i="3"/>
  <c r="AA331" i="3" s="1"/>
  <c r="BC331" i="3"/>
  <c r="X309" i="3"/>
  <c r="AA309" i="3" s="1"/>
  <c r="BC309" i="3"/>
  <c r="X265" i="3"/>
  <c r="AA265" i="3" s="1"/>
  <c r="BC265" i="3"/>
  <c r="X320" i="3"/>
  <c r="AA320" i="3" s="1"/>
  <c r="BC320" i="3"/>
  <c r="X342" i="3"/>
  <c r="AA342" i="3" s="1"/>
  <c r="BC342" i="3"/>
  <c r="X353" i="3"/>
  <c r="AA353" i="3" s="1"/>
  <c r="BC353" i="3"/>
  <c r="X298" i="3"/>
  <c r="AA298" i="3" s="1"/>
  <c r="BC298" i="3"/>
  <c r="X375" i="3"/>
  <c r="AA375" i="3" s="1"/>
  <c r="BC375" i="3"/>
  <c r="X386" i="3"/>
  <c r="BC386" i="3"/>
  <c r="X287" i="3"/>
  <c r="AA287" i="3" s="1"/>
  <c r="BC287" i="3"/>
  <c r="X276" i="3"/>
  <c r="AA276" i="3" s="1"/>
  <c r="BC276" i="3"/>
  <c r="X364" i="3"/>
  <c r="BC364" i="3"/>
  <c r="N343" i="3"/>
  <c r="N387" i="3"/>
  <c r="N277" i="3"/>
  <c r="N332" i="3"/>
  <c r="N354" i="3"/>
  <c r="N365" i="3"/>
  <c r="N299" i="3"/>
  <c r="N288" i="3"/>
  <c r="N310" i="3"/>
  <c r="N398" i="3"/>
  <c r="N321" i="3"/>
  <c r="N376" i="3"/>
  <c r="G138" i="3"/>
  <c r="O138" i="3" s="1"/>
  <c r="F143" i="5"/>
  <c r="N142" i="5"/>
  <c r="O134" i="5"/>
  <c r="M37" i="1"/>
  <c r="L37" i="1"/>
  <c r="I456" i="1"/>
  <c r="H456" i="1"/>
  <c r="I455" i="1"/>
  <c r="H455" i="1"/>
  <c r="I434" i="1"/>
  <c r="H434" i="1"/>
  <c r="H438" i="1"/>
  <c r="I438" i="1"/>
  <c r="I457" i="1"/>
  <c r="H457" i="1"/>
  <c r="H436" i="1"/>
  <c r="I436" i="1"/>
  <c r="I437" i="1"/>
  <c r="H437" i="1"/>
  <c r="I451" i="1"/>
  <c r="H451" i="1"/>
  <c r="I453" i="1"/>
  <c r="H453" i="1"/>
  <c r="I454" i="1"/>
  <c r="H454" i="1"/>
  <c r="I452" i="1"/>
  <c r="H452" i="1"/>
  <c r="H435" i="1"/>
  <c r="I435" i="1"/>
  <c r="D346" i="12" l="1"/>
  <c r="J345" i="12"/>
  <c r="L345" i="13" s="1"/>
  <c r="O14" i="2"/>
  <c r="N14" i="2"/>
  <c r="K283" i="12"/>
  <c r="M136" i="1"/>
  <c r="L136" i="1"/>
  <c r="E267" i="12"/>
  <c r="M276" i="13"/>
  <c r="AA364" i="3"/>
  <c r="AA386" i="3"/>
  <c r="D158" i="2"/>
  <c r="H158" i="2" s="1"/>
  <c r="I158" i="2"/>
  <c r="X299" i="3"/>
  <c r="AA299" i="3" s="1"/>
  <c r="BC299" i="3"/>
  <c r="X365" i="3"/>
  <c r="AA365" i="3" s="1"/>
  <c r="BC365" i="3"/>
  <c r="X398" i="3"/>
  <c r="BC398" i="3"/>
  <c r="X310" i="3"/>
  <c r="AA310" i="3" s="1"/>
  <c r="BC310" i="3"/>
  <c r="Y138" i="3"/>
  <c r="AB138" i="3" s="1"/>
  <c r="BD138" i="3"/>
  <c r="X376" i="3"/>
  <c r="AA376" i="3" s="1"/>
  <c r="BC376" i="3"/>
  <c r="X321" i="3"/>
  <c r="AA321" i="3" s="1"/>
  <c r="BC321" i="3"/>
  <c r="X288" i="3"/>
  <c r="AA288" i="3" s="1"/>
  <c r="BC288" i="3"/>
  <c r="X354" i="3"/>
  <c r="AA354" i="3" s="1"/>
  <c r="BC354" i="3"/>
  <c r="X332" i="3"/>
  <c r="AA332" i="3" s="1"/>
  <c r="BC332" i="3"/>
  <c r="X277" i="3"/>
  <c r="AA277" i="3" s="1"/>
  <c r="BC277" i="3"/>
  <c r="X387" i="3"/>
  <c r="AA387" i="3" s="1"/>
  <c r="BC387" i="3"/>
  <c r="X343" i="3"/>
  <c r="AA343" i="3" s="1"/>
  <c r="BC343" i="3"/>
  <c r="N311" i="3"/>
  <c r="N410" i="3"/>
  <c r="N333" i="3"/>
  <c r="N289" i="3"/>
  <c r="N300" i="3"/>
  <c r="N377" i="3"/>
  <c r="N366" i="3"/>
  <c r="N344" i="3"/>
  <c r="N399" i="3"/>
  <c r="N388" i="3"/>
  <c r="N322" i="3"/>
  <c r="N355" i="3"/>
  <c r="M38" i="1"/>
  <c r="G139" i="3"/>
  <c r="O139" i="3" s="1"/>
  <c r="O135" i="5"/>
  <c r="F144" i="5"/>
  <c r="N143" i="5"/>
  <c r="L38" i="1"/>
  <c r="H464" i="1"/>
  <c r="I464" i="1"/>
  <c r="H465" i="1"/>
  <c r="I465" i="1"/>
  <c r="H469" i="1"/>
  <c r="I469" i="1"/>
  <c r="I447" i="1"/>
  <c r="H447" i="1"/>
  <c r="I449" i="1"/>
  <c r="H449" i="1"/>
  <c r="H446" i="1"/>
  <c r="L137" i="1" s="1"/>
  <c r="I446" i="1"/>
  <c r="M137" i="1" s="1"/>
  <c r="H468" i="1"/>
  <c r="I468" i="1"/>
  <c r="I466" i="1"/>
  <c r="H466" i="1"/>
  <c r="I448" i="1"/>
  <c r="H448" i="1"/>
  <c r="H467" i="1"/>
  <c r="I467" i="1"/>
  <c r="I463" i="1"/>
  <c r="H463" i="1"/>
  <c r="I450" i="1"/>
  <c r="H450" i="1"/>
  <c r="D347" i="12" l="1"/>
  <c r="J346" i="12"/>
  <c r="L346" i="13" s="1"/>
  <c r="S13" i="2"/>
  <c r="P14" i="2"/>
  <c r="S14" i="2"/>
  <c r="Q14" i="2"/>
  <c r="K284" i="12"/>
  <c r="E268" i="12"/>
  <c r="M277" i="13"/>
  <c r="AA398" i="3"/>
  <c r="D159" i="2"/>
  <c r="H159" i="2" s="1"/>
  <c r="I159" i="2"/>
  <c r="Y139" i="3"/>
  <c r="AB139" i="3" s="1"/>
  <c r="BD139" i="3"/>
  <c r="X355" i="3"/>
  <c r="AA355" i="3" s="1"/>
  <c r="BC355" i="3"/>
  <c r="X388" i="3"/>
  <c r="BC388" i="3"/>
  <c r="X366" i="3"/>
  <c r="AA366" i="3" s="1"/>
  <c r="BC366" i="3"/>
  <c r="X322" i="3"/>
  <c r="AA322" i="3" s="1"/>
  <c r="BC322" i="3"/>
  <c r="X300" i="3"/>
  <c r="AA300" i="3" s="1"/>
  <c r="BC300" i="3"/>
  <c r="X289" i="3"/>
  <c r="AA289" i="3" s="1"/>
  <c r="BC289" i="3"/>
  <c r="X410" i="3"/>
  <c r="BC410" i="3"/>
  <c r="X399" i="3"/>
  <c r="AA399" i="3" s="1"/>
  <c r="BC399" i="3"/>
  <c r="X344" i="3"/>
  <c r="AA344" i="3" s="1"/>
  <c r="BC344" i="3"/>
  <c r="X377" i="3"/>
  <c r="BC377" i="3"/>
  <c r="X333" i="3"/>
  <c r="AA333" i="3" s="1"/>
  <c r="BC333" i="3"/>
  <c r="X311" i="3"/>
  <c r="AA311" i="3" s="1"/>
  <c r="BC311" i="3"/>
  <c r="N334" i="3"/>
  <c r="N356" i="3"/>
  <c r="N367" i="3"/>
  <c r="N400" i="3"/>
  <c r="N411" i="3"/>
  <c r="N378" i="3"/>
  <c r="N301" i="3"/>
  <c r="N312" i="3"/>
  <c r="N389" i="3"/>
  <c r="N345" i="3"/>
  <c r="N422" i="3"/>
  <c r="N323" i="3"/>
  <c r="G140" i="3"/>
  <c r="O140" i="3" s="1"/>
  <c r="F145" i="5"/>
  <c r="N144" i="5"/>
  <c r="O136" i="5"/>
  <c r="M39" i="1"/>
  <c r="L39" i="1"/>
  <c r="I459" i="1"/>
  <c r="H459" i="1"/>
  <c r="H480" i="1"/>
  <c r="I480" i="1"/>
  <c r="H493" i="1"/>
  <c r="I481" i="1"/>
  <c r="H481" i="1"/>
  <c r="I479" i="1"/>
  <c r="H479" i="1"/>
  <c r="I461" i="1"/>
  <c r="H461" i="1"/>
  <c r="H477" i="1"/>
  <c r="I477" i="1"/>
  <c r="I476" i="1"/>
  <c r="H476" i="1"/>
  <c r="I475" i="1"/>
  <c r="H475" i="1"/>
  <c r="H458" i="1"/>
  <c r="I458" i="1"/>
  <c r="H462" i="1"/>
  <c r="I462" i="1"/>
  <c r="I460" i="1"/>
  <c r="H460" i="1"/>
  <c r="I478" i="1"/>
  <c r="H478" i="1"/>
  <c r="D348" i="12" l="1"/>
  <c r="J347" i="12"/>
  <c r="L347" i="13" s="1"/>
  <c r="K285" i="12"/>
  <c r="M278" i="13"/>
  <c r="AA410" i="3"/>
  <c r="AA377" i="3"/>
  <c r="AA388" i="3"/>
  <c r="M138" i="1"/>
  <c r="L138" i="1"/>
  <c r="D160" i="2"/>
  <c r="H160" i="2" s="1"/>
  <c r="I160" i="2"/>
  <c r="X422" i="3"/>
  <c r="BC422" i="3"/>
  <c r="X378" i="3"/>
  <c r="AA378" i="3" s="1"/>
  <c r="BC378" i="3"/>
  <c r="X367" i="3"/>
  <c r="BC367" i="3"/>
  <c r="X400" i="3"/>
  <c r="AA400" i="3" s="1"/>
  <c r="BC400" i="3"/>
  <c r="X334" i="3"/>
  <c r="AA334" i="3" s="1"/>
  <c r="BC334" i="3"/>
  <c r="X323" i="3"/>
  <c r="AA323" i="3" s="1"/>
  <c r="BC323" i="3"/>
  <c r="X356" i="3"/>
  <c r="AA356" i="3" s="1"/>
  <c r="BC356" i="3"/>
  <c r="Y140" i="3"/>
  <c r="AB140" i="3" s="1"/>
  <c r="BD140" i="3"/>
  <c r="X345" i="3"/>
  <c r="AA345" i="3" s="1"/>
  <c r="BC345" i="3"/>
  <c r="X389" i="3"/>
  <c r="AA389" i="3" s="1"/>
  <c r="BC389" i="3"/>
  <c r="X312" i="3"/>
  <c r="AA312" i="3" s="1"/>
  <c r="BC312" i="3"/>
  <c r="X301" i="3"/>
  <c r="AA301" i="3" s="1"/>
  <c r="BC301" i="3"/>
  <c r="X411" i="3"/>
  <c r="AA411" i="3" s="1"/>
  <c r="BC411" i="3"/>
  <c r="N434" i="3"/>
  <c r="N401" i="3"/>
  <c r="N313" i="3"/>
  <c r="N335" i="3"/>
  <c r="N324" i="3"/>
  <c r="N412" i="3"/>
  <c r="N390" i="3"/>
  <c r="N357" i="3"/>
  <c r="N423" i="3"/>
  <c r="N379" i="3"/>
  <c r="N368" i="3"/>
  <c r="N346" i="3"/>
  <c r="G141" i="3"/>
  <c r="O141" i="3" s="1"/>
  <c r="O137" i="5"/>
  <c r="F146" i="5"/>
  <c r="N145" i="5"/>
  <c r="L40" i="1"/>
  <c r="M40" i="1"/>
  <c r="I473" i="1"/>
  <c r="H473" i="1"/>
  <c r="I491" i="1"/>
  <c r="H491" i="1"/>
  <c r="I492" i="1"/>
  <c r="H492" i="1"/>
  <c r="I488" i="1"/>
  <c r="H488" i="1"/>
  <c r="I489" i="1"/>
  <c r="H489" i="1"/>
  <c r="I490" i="1"/>
  <c r="H490" i="1"/>
  <c r="I474" i="1"/>
  <c r="H474" i="1"/>
  <c r="H472" i="1"/>
  <c r="I472" i="1"/>
  <c r="H470" i="1"/>
  <c r="I470" i="1"/>
  <c r="I487" i="1"/>
  <c r="H487" i="1"/>
  <c r="I493" i="1"/>
  <c r="H471" i="1"/>
  <c r="H483" i="1"/>
  <c r="I471" i="1"/>
  <c r="D349" i="12" l="1"/>
  <c r="J348" i="12"/>
  <c r="L348" i="13" s="1"/>
  <c r="K286" i="12"/>
  <c r="E269" i="12"/>
  <c r="E270" i="12"/>
  <c r="M279" i="13"/>
  <c r="AA367" i="3"/>
  <c r="AA422" i="3"/>
  <c r="M139" i="1"/>
  <c r="L139" i="1"/>
  <c r="D161" i="2"/>
  <c r="H161" i="2" s="1"/>
  <c r="I161" i="2"/>
  <c r="Y141" i="3"/>
  <c r="AB141" i="3" s="1"/>
  <c r="BD141" i="3"/>
  <c r="X368" i="3"/>
  <c r="AA368" i="3" s="1"/>
  <c r="BC368" i="3"/>
  <c r="X379" i="3"/>
  <c r="AA379" i="3" s="1"/>
  <c r="BC379" i="3"/>
  <c r="X423" i="3"/>
  <c r="AA423" i="3" s="1"/>
  <c r="BC423" i="3"/>
  <c r="X357" i="3"/>
  <c r="AA357" i="3" s="1"/>
  <c r="BC357" i="3"/>
  <c r="X390" i="3"/>
  <c r="AA390" i="3" s="1"/>
  <c r="BC390" i="3"/>
  <c r="X412" i="3"/>
  <c r="AA412" i="3" s="1"/>
  <c r="BC412" i="3"/>
  <c r="X324" i="3"/>
  <c r="AA324" i="3" s="1"/>
  <c r="BC324" i="3"/>
  <c r="X401" i="3"/>
  <c r="BC401" i="3"/>
  <c r="X346" i="3"/>
  <c r="AA346" i="3" s="1"/>
  <c r="BC346" i="3"/>
  <c r="X335" i="3"/>
  <c r="AA335" i="3" s="1"/>
  <c r="BC335" i="3"/>
  <c r="X313" i="3"/>
  <c r="AA313" i="3" s="1"/>
  <c r="BC313" i="3"/>
  <c r="X434" i="3"/>
  <c r="BC434" i="3"/>
  <c r="N358" i="3"/>
  <c r="N369" i="3"/>
  <c r="N380" i="3"/>
  <c r="N402" i="3"/>
  <c r="N347" i="3"/>
  <c r="N325" i="3"/>
  <c r="N391" i="3"/>
  <c r="N435" i="3"/>
  <c r="N424" i="3"/>
  <c r="N336" i="3"/>
  <c r="N413" i="3"/>
  <c r="N446" i="3"/>
  <c r="G142" i="3"/>
  <c r="O142" i="3" s="1"/>
  <c r="F147" i="5"/>
  <c r="N146" i="5"/>
  <c r="O138" i="5"/>
  <c r="M41" i="1"/>
  <c r="L41" i="1"/>
  <c r="I483" i="1"/>
  <c r="I484" i="1"/>
  <c r="H484" i="1"/>
  <c r="I482" i="1"/>
  <c r="H482" i="1"/>
  <c r="L140" i="1" s="1"/>
  <c r="H486" i="1"/>
  <c r="I486" i="1"/>
  <c r="H485" i="1"/>
  <c r="I485" i="1"/>
  <c r="D350" i="12" l="1"/>
  <c r="J349" i="12"/>
  <c r="L349" i="13" s="1"/>
  <c r="K287" i="12"/>
  <c r="M140" i="1"/>
  <c r="M280" i="13"/>
  <c r="AA401" i="3"/>
  <c r="AA434" i="3"/>
  <c r="D162" i="2"/>
  <c r="H162" i="2" s="1"/>
  <c r="I162" i="2"/>
  <c r="Y142" i="3"/>
  <c r="AB142" i="3" s="1"/>
  <c r="BD142" i="3"/>
  <c r="X446" i="3"/>
  <c r="BC446" i="3"/>
  <c r="X325" i="3"/>
  <c r="AA325" i="3" s="1"/>
  <c r="BC325" i="3"/>
  <c r="X435" i="3"/>
  <c r="AA435" i="3" s="1"/>
  <c r="BC435" i="3"/>
  <c r="X391" i="3"/>
  <c r="AA391" i="3" s="1"/>
  <c r="BC391" i="3"/>
  <c r="X369" i="3"/>
  <c r="AA369" i="3" s="1"/>
  <c r="BC369" i="3"/>
  <c r="X424" i="3"/>
  <c r="AA424" i="3" s="1"/>
  <c r="BC424" i="3"/>
  <c r="X413" i="3"/>
  <c r="AA413" i="3" s="1"/>
  <c r="BC413" i="3"/>
  <c r="X336" i="3"/>
  <c r="AA336" i="3" s="1"/>
  <c r="BC336" i="3"/>
  <c r="X347" i="3"/>
  <c r="AA347" i="3" s="1"/>
  <c r="BC347" i="3"/>
  <c r="X402" i="3"/>
  <c r="AA402" i="3" s="1"/>
  <c r="BC402" i="3"/>
  <c r="X380" i="3"/>
  <c r="AA380" i="3" s="1"/>
  <c r="BC380" i="3"/>
  <c r="X358" i="3"/>
  <c r="AA358" i="3" s="1"/>
  <c r="BC358" i="3"/>
  <c r="N458" i="3"/>
  <c r="N425" i="3"/>
  <c r="N436" i="3"/>
  <c r="N348" i="3"/>
  <c r="N403" i="3"/>
  <c r="N337" i="3"/>
  <c r="N359" i="3"/>
  <c r="N447" i="3"/>
  <c r="N414" i="3"/>
  <c r="N392" i="3"/>
  <c r="N381" i="3"/>
  <c r="N370" i="3"/>
  <c r="M42" i="1"/>
  <c r="G143" i="3"/>
  <c r="O143" i="3" s="1"/>
  <c r="O139" i="5"/>
  <c r="F148" i="5"/>
  <c r="N147" i="5"/>
  <c r="L42" i="1"/>
  <c r="D351" i="12" l="1"/>
  <c r="J350" i="12"/>
  <c r="L350" i="13" s="1"/>
  <c r="K288" i="12"/>
  <c r="E271" i="12"/>
  <c r="M281" i="13"/>
  <c r="AA446" i="3"/>
  <c r="D163" i="2"/>
  <c r="H163" i="2" s="1"/>
  <c r="I163" i="2"/>
  <c r="X381" i="3"/>
  <c r="AA381" i="3" s="1"/>
  <c r="BC381" i="3"/>
  <c r="Y143" i="3"/>
  <c r="AB143" i="3" s="1"/>
  <c r="BD143" i="3"/>
  <c r="X370" i="3"/>
  <c r="AA370" i="3" s="1"/>
  <c r="BC370" i="3"/>
  <c r="X392" i="3"/>
  <c r="BC392" i="3"/>
  <c r="X414" i="3"/>
  <c r="AA414" i="3" s="1"/>
  <c r="BC414" i="3"/>
  <c r="X447" i="3"/>
  <c r="AA447" i="3" s="1"/>
  <c r="BC447" i="3"/>
  <c r="X359" i="3"/>
  <c r="AA359" i="3" s="1"/>
  <c r="BC359" i="3"/>
  <c r="X337" i="3"/>
  <c r="AA337" i="3" s="1"/>
  <c r="BC337" i="3"/>
  <c r="X403" i="3"/>
  <c r="BC403" i="3"/>
  <c r="X425" i="3"/>
  <c r="AA425" i="3" s="1"/>
  <c r="BC425" i="3"/>
  <c r="X348" i="3"/>
  <c r="AA348" i="3" s="1"/>
  <c r="BC348" i="3"/>
  <c r="X436" i="3"/>
  <c r="AA436" i="3" s="1"/>
  <c r="BC436" i="3"/>
  <c r="X458" i="3"/>
  <c r="BC458" i="3"/>
  <c r="N393" i="3"/>
  <c r="N404" i="3"/>
  <c r="N426" i="3"/>
  <c r="N459" i="3"/>
  <c r="N371" i="3"/>
  <c r="N349" i="3"/>
  <c r="N382" i="3"/>
  <c r="N415" i="3"/>
  <c r="N360" i="3"/>
  <c r="N448" i="3"/>
  <c r="N437" i="3"/>
  <c r="N482" i="3"/>
  <c r="N470" i="3"/>
  <c r="G144" i="3"/>
  <c r="O144" i="3" s="1"/>
  <c r="N148" i="5"/>
  <c r="F149" i="5"/>
  <c r="O140" i="5"/>
  <c r="D352" i="12" l="1"/>
  <c r="J351" i="12"/>
  <c r="L351" i="13" s="1"/>
  <c r="K289" i="12"/>
  <c r="E272" i="12"/>
  <c r="E273" i="12"/>
  <c r="M282" i="13"/>
  <c r="AA403" i="3"/>
  <c r="AA392" i="3"/>
  <c r="AA458" i="3"/>
  <c r="D164" i="2"/>
  <c r="H164" i="2" s="1"/>
  <c r="I164" i="2"/>
  <c r="X482" i="3"/>
  <c r="BC482" i="3"/>
  <c r="X393" i="3"/>
  <c r="AA393" i="3" s="1"/>
  <c r="BC393" i="3"/>
  <c r="Y144" i="3"/>
  <c r="AB144" i="3" s="1"/>
  <c r="BD144" i="3"/>
  <c r="X349" i="3"/>
  <c r="AA349" i="3" s="1"/>
  <c r="BC349" i="3"/>
  <c r="X371" i="3"/>
  <c r="AA371" i="3" s="1"/>
  <c r="BC371" i="3"/>
  <c r="X404" i="3"/>
  <c r="AA404" i="3" s="1"/>
  <c r="BC404" i="3"/>
  <c r="X470" i="3"/>
  <c r="BC470" i="3"/>
  <c r="X437" i="3"/>
  <c r="AA437" i="3" s="1"/>
  <c r="BC437" i="3"/>
  <c r="X448" i="3"/>
  <c r="AA448" i="3" s="1"/>
  <c r="BC448" i="3"/>
  <c r="X360" i="3"/>
  <c r="AA360" i="3" s="1"/>
  <c r="BC360" i="3"/>
  <c r="X415" i="3"/>
  <c r="AA415" i="3" s="1"/>
  <c r="BC415" i="3"/>
  <c r="X382" i="3"/>
  <c r="AA382" i="3" s="1"/>
  <c r="BC382" i="3"/>
  <c r="X459" i="3"/>
  <c r="AA459" i="3" s="1"/>
  <c r="BC459" i="3"/>
  <c r="X426" i="3"/>
  <c r="AA426" i="3" s="1"/>
  <c r="BC426" i="3"/>
  <c r="N460" i="3"/>
  <c r="N427" i="3"/>
  <c r="N449" i="3"/>
  <c r="N372" i="3"/>
  <c r="N394" i="3"/>
  <c r="N361" i="3"/>
  <c r="N383" i="3"/>
  <c r="N483" i="3"/>
  <c r="N471" i="3"/>
  <c r="N438" i="3"/>
  <c r="N416" i="3"/>
  <c r="N405" i="3"/>
  <c r="G145" i="3"/>
  <c r="O145" i="3" s="1"/>
  <c r="O141" i="5"/>
  <c r="F150" i="5"/>
  <c r="N149" i="5"/>
  <c r="D353" i="12" l="1"/>
  <c r="J352" i="12"/>
  <c r="L352" i="13" s="1"/>
  <c r="K290" i="12"/>
  <c r="M283" i="13"/>
  <c r="AA482" i="3"/>
  <c r="AA470" i="3"/>
  <c r="D165" i="2"/>
  <c r="H165" i="2" s="1"/>
  <c r="I165" i="2"/>
  <c r="X483" i="3"/>
  <c r="AA483" i="3" s="1"/>
  <c r="BC483" i="3"/>
  <c r="Y145" i="3"/>
  <c r="AB145" i="3" s="1"/>
  <c r="BD145" i="3"/>
  <c r="X405" i="3"/>
  <c r="AA405" i="3" s="1"/>
  <c r="BC405" i="3"/>
  <c r="X416" i="3"/>
  <c r="AA416" i="3" s="1"/>
  <c r="BC416" i="3"/>
  <c r="X438" i="3"/>
  <c r="BC438" i="3"/>
  <c r="X383" i="3"/>
  <c r="AA383" i="3" s="1"/>
  <c r="BC383" i="3"/>
  <c r="X394" i="3"/>
  <c r="AA394" i="3" s="1"/>
  <c r="BC394" i="3"/>
  <c r="X372" i="3"/>
  <c r="AA372" i="3" s="1"/>
  <c r="BC372" i="3"/>
  <c r="X427" i="3"/>
  <c r="BC427" i="3"/>
  <c r="X471" i="3"/>
  <c r="AA471" i="3" s="1"/>
  <c r="BC471" i="3"/>
  <c r="X361" i="3"/>
  <c r="AA361" i="3" s="1"/>
  <c r="BC361" i="3"/>
  <c r="X449" i="3"/>
  <c r="AA449" i="3" s="1"/>
  <c r="BC449" i="3"/>
  <c r="X460" i="3"/>
  <c r="BC460" i="3"/>
  <c r="N417" i="3"/>
  <c r="N428" i="3"/>
  <c r="N450" i="3"/>
  <c r="N395" i="3"/>
  <c r="N373" i="3"/>
  <c r="N406" i="3"/>
  <c r="N384" i="3"/>
  <c r="N461" i="3"/>
  <c r="N439" i="3"/>
  <c r="N484" i="3"/>
  <c r="N472" i="3"/>
  <c r="G146" i="3"/>
  <c r="O146" i="3" s="1"/>
  <c r="F151" i="5"/>
  <c r="N150" i="5"/>
  <c r="O142" i="5"/>
  <c r="D354" i="12" l="1"/>
  <c r="J353" i="12"/>
  <c r="L353" i="13" s="1"/>
  <c r="K291" i="12"/>
  <c r="E274" i="12"/>
  <c r="M284" i="13"/>
  <c r="AA427" i="3"/>
  <c r="AA438" i="3"/>
  <c r="AA460" i="3"/>
  <c r="D166" i="2"/>
  <c r="H166" i="2" s="1"/>
  <c r="I166" i="2"/>
  <c r="X484" i="3"/>
  <c r="AA484" i="3" s="1"/>
  <c r="BC484" i="3"/>
  <c r="X428" i="3"/>
  <c r="AA428" i="3" s="1"/>
  <c r="BC428" i="3"/>
  <c r="X417" i="3"/>
  <c r="AA417" i="3" s="1"/>
  <c r="BC417" i="3"/>
  <c r="Y146" i="3"/>
  <c r="BD146" i="3"/>
  <c r="X472" i="3"/>
  <c r="AA472" i="3" s="1"/>
  <c r="BC472" i="3"/>
  <c r="X439" i="3"/>
  <c r="AA439" i="3" s="1"/>
  <c r="BC439" i="3"/>
  <c r="X461" i="3"/>
  <c r="AA461" i="3" s="1"/>
  <c r="BC461" i="3"/>
  <c r="X384" i="3"/>
  <c r="AA384" i="3" s="1"/>
  <c r="BC384" i="3"/>
  <c r="X406" i="3"/>
  <c r="AA406" i="3" s="1"/>
  <c r="BC406" i="3"/>
  <c r="X450" i="3"/>
  <c r="AA450" i="3" s="1"/>
  <c r="BC450" i="3"/>
  <c r="X373" i="3"/>
  <c r="AA373" i="3" s="1"/>
  <c r="BC373" i="3"/>
  <c r="X395" i="3"/>
  <c r="AA395" i="3" s="1"/>
  <c r="BC395" i="3"/>
  <c r="N451" i="3"/>
  <c r="N485" i="3"/>
  <c r="N473" i="3"/>
  <c r="N396" i="3"/>
  <c r="N418" i="3"/>
  <c r="N407" i="3"/>
  <c r="N385" i="3"/>
  <c r="N462" i="3"/>
  <c r="N440" i="3"/>
  <c r="N429" i="3"/>
  <c r="G147" i="3"/>
  <c r="O147" i="3" s="1"/>
  <c r="O143" i="5"/>
  <c r="F152" i="5"/>
  <c r="N151" i="5"/>
  <c r="D355" i="12" l="1"/>
  <c r="J354" i="12"/>
  <c r="L354" i="13" s="1"/>
  <c r="K292" i="12"/>
  <c r="E275" i="12"/>
  <c r="E276" i="12"/>
  <c r="M285" i="13"/>
  <c r="AB146" i="3"/>
  <c r="D167" i="2"/>
  <c r="H167" i="2" s="1"/>
  <c r="I167" i="2"/>
  <c r="X485" i="3"/>
  <c r="BC485" i="3"/>
  <c r="X473" i="3"/>
  <c r="AA473" i="3" s="1"/>
  <c r="BC473" i="3"/>
  <c r="Y147" i="3"/>
  <c r="AB147" i="3" s="1"/>
  <c r="BD147" i="3"/>
  <c r="X429" i="3"/>
  <c r="AA429" i="3" s="1"/>
  <c r="BC429" i="3"/>
  <c r="X440" i="3"/>
  <c r="BC440" i="3"/>
  <c r="X462" i="3"/>
  <c r="BC462" i="3"/>
  <c r="X418" i="3"/>
  <c r="AA418" i="3" s="1"/>
  <c r="BC418" i="3"/>
  <c r="X451" i="3"/>
  <c r="BC451" i="3"/>
  <c r="X385" i="3"/>
  <c r="AA385" i="3" s="1"/>
  <c r="BC385" i="3"/>
  <c r="X407" i="3"/>
  <c r="AA407" i="3" s="1"/>
  <c r="BC407" i="3"/>
  <c r="X396" i="3"/>
  <c r="AA396" i="3" s="1"/>
  <c r="BC396" i="3"/>
  <c r="N441" i="3"/>
  <c r="N486" i="3"/>
  <c r="N474" i="3"/>
  <c r="N452" i="3"/>
  <c r="N397" i="3"/>
  <c r="N419" i="3"/>
  <c r="N430" i="3"/>
  <c r="N408" i="3"/>
  <c r="N463" i="3"/>
  <c r="G148" i="3"/>
  <c r="O148" i="3" s="1"/>
  <c r="F153" i="5"/>
  <c r="N152" i="5"/>
  <c r="O144" i="5"/>
  <c r="D356" i="12" l="1"/>
  <c r="J355" i="12"/>
  <c r="L355" i="13" s="1"/>
  <c r="K293" i="12"/>
  <c r="M286" i="13"/>
  <c r="AA451" i="3"/>
  <c r="AA462" i="3"/>
  <c r="AA440" i="3"/>
  <c r="AA485" i="3"/>
  <c r="D168" i="2"/>
  <c r="H168" i="2" s="1"/>
  <c r="I168" i="2"/>
  <c r="X486" i="3"/>
  <c r="AA486" i="3" s="1"/>
  <c r="BC486" i="3"/>
  <c r="X397" i="3"/>
  <c r="AA397" i="3" s="1"/>
  <c r="BC397" i="3"/>
  <c r="X452" i="3"/>
  <c r="AA452" i="3" s="1"/>
  <c r="BC452" i="3"/>
  <c r="X474" i="3"/>
  <c r="BC474" i="3"/>
  <c r="X441" i="3"/>
  <c r="AA441" i="3" s="1"/>
  <c r="BC441" i="3"/>
  <c r="Y148" i="3"/>
  <c r="AB148" i="3" s="1"/>
  <c r="BD148" i="3"/>
  <c r="X463" i="3"/>
  <c r="AA463" i="3" s="1"/>
  <c r="BC463" i="3"/>
  <c r="X408" i="3"/>
  <c r="AA408" i="3" s="1"/>
  <c r="BC408" i="3"/>
  <c r="X430" i="3"/>
  <c r="AA430" i="3" s="1"/>
  <c r="BC430" i="3"/>
  <c r="X419" i="3"/>
  <c r="AA419" i="3" s="1"/>
  <c r="BC419" i="3"/>
  <c r="N487" i="3"/>
  <c r="N475" i="3"/>
  <c r="N420" i="3"/>
  <c r="N431" i="3"/>
  <c r="N442" i="3"/>
  <c r="N409" i="3"/>
  <c r="N464" i="3"/>
  <c r="N453" i="3"/>
  <c r="G149" i="3"/>
  <c r="O149" i="3" s="1"/>
  <c r="O145" i="5"/>
  <c r="F154" i="5"/>
  <c r="N153" i="5"/>
  <c r="D357" i="12" l="1"/>
  <c r="J356" i="12"/>
  <c r="L356" i="13" s="1"/>
  <c r="K294" i="12"/>
  <c r="E277" i="12"/>
  <c r="E278" i="12"/>
  <c r="M287" i="13"/>
  <c r="AA474" i="3"/>
  <c r="D169" i="2"/>
  <c r="H169" i="2" s="1"/>
  <c r="I169" i="2"/>
  <c r="X487" i="3"/>
  <c r="BC487" i="3"/>
  <c r="X409" i="3"/>
  <c r="AA409" i="3" s="1"/>
  <c r="BC409" i="3"/>
  <c r="X431" i="3"/>
  <c r="AA431" i="3" s="1"/>
  <c r="BC431" i="3"/>
  <c r="X420" i="3"/>
  <c r="AA420" i="3" s="1"/>
  <c r="BC420" i="3"/>
  <c r="X475" i="3"/>
  <c r="AA475" i="3" s="1"/>
  <c r="BC475" i="3"/>
  <c r="X442" i="3"/>
  <c r="AA442" i="3" s="1"/>
  <c r="BC442" i="3"/>
  <c r="Y149" i="3"/>
  <c r="AB149" i="3" s="1"/>
  <c r="BD149" i="3"/>
  <c r="X453" i="3"/>
  <c r="AA453" i="3" s="1"/>
  <c r="BC453" i="3"/>
  <c r="X464" i="3"/>
  <c r="AA464" i="3" s="1"/>
  <c r="BC464" i="3"/>
  <c r="N465" i="3"/>
  <c r="N488" i="3"/>
  <c r="N476" i="3"/>
  <c r="N421" i="3"/>
  <c r="N454" i="3"/>
  <c r="N443" i="3"/>
  <c r="N432" i="3"/>
  <c r="G150" i="3"/>
  <c r="O150" i="3" s="1"/>
  <c r="N154" i="5"/>
  <c r="F155" i="5"/>
  <c r="O146" i="5"/>
  <c r="D358" i="12" l="1"/>
  <c r="J357" i="12"/>
  <c r="L357" i="13" s="1"/>
  <c r="K295" i="12"/>
  <c r="M288" i="13"/>
  <c r="AA487" i="3"/>
  <c r="D170" i="2"/>
  <c r="H170" i="2" s="1"/>
  <c r="I170" i="2"/>
  <c r="X488" i="3"/>
  <c r="AA488" i="3" s="1"/>
  <c r="BC488" i="3"/>
  <c r="Y150" i="3"/>
  <c r="AB150" i="3" s="1"/>
  <c r="BD150" i="3"/>
  <c r="X432" i="3"/>
  <c r="AA432" i="3" s="1"/>
  <c r="BC432" i="3"/>
  <c r="X443" i="3"/>
  <c r="AA443" i="3" s="1"/>
  <c r="BC443" i="3"/>
  <c r="X454" i="3"/>
  <c r="AA454" i="3" s="1"/>
  <c r="BC454" i="3"/>
  <c r="X421" i="3"/>
  <c r="AA421" i="3" s="1"/>
  <c r="BC421" i="3"/>
  <c r="X476" i="3"/>
  <c r="BC476" i="3"/>
  <c r="X465" i="3"/>
  <c r="BC465" i="3"/>
  <c r="N444" i="3"/>
  <c r="N455" i="3"/>
  <c r="N466" i="3"/>
  <c r="N433" i="3"/>
  <c r="N489" i="3"/>
  <c r="N477" i="3"/>
  <c r="G151" i="3"/>
  <c r="O151" i="3" s="1"/>
  <c r="O147" i="5"/>
  <c r="F156" i="5"/>
  <c r="N155" i="5"/>
  <c r="D359" i="12" l="1"/>
  <c r="J358" i="12"/>
  <c r="L358" i="13" s="1"/>
  <c r="K296" i="12"/>
  <c r="E279" i="12"/>
  <c r="M289" i="13"/>
  <c r="AA465" i="3"/>
  <c r="AA476" i="3"/>
  <c r="D171" i="2"/>
  <c r="H171" i="2" s="1"/>
  <c r="I171" i="2"/>
  <c r="X489" i="3"/>
  <c r="BC489" i="3"/>
  <c r="Y151" i="3"/>
  <c r="AB151" i="3" s="1"/>
  <c r="BD151" i="3"/>
  <c r="X433" i="3"/>
  <c r="AA433" i="3" s="1"/>
  <c r="BC433" i="3"/>
  <c r="X466" i="3"/>
  <c r="AA466" i="3" s="1"/>
  <c r="BC466" i="3"/>
  <c r="X477" i="3"/>
  <c r="AA477" i="3" s="1"/>
  <c r="BC477" i="3"/>
  <c r="X455" i="3"/>
  <c r="AA455" i="3" s="1"/>
  <c r="BC455" i="3"/>
  <c r="X444" i="3"/>
  <c r="AA444" i="3" s="1"/>
  <c r="BC444" i="3"/>
  <c r="N445" i="3"/>
  <c r="N490" i="3"/>
  <c r="N478" i="3"/>
  <c r="N467" i="3"/>
  <c r="N456" i="3"/>
  <c r="G152" i="3"/>
  <c r="O152" i="3" s="1"/>
  <c r="N156" i="5"/>
  <c r="F157" i="5"/>
  <c r="O148" i="5"/>
  <c r="D360" i="12" l="1"/>
  <c r="J359" i="12"/>
  <c r="L359" i="13" s="1"/>
  <c r="K297" i="12"/>
  <c r="E280" i="12"/>
  <c r="E281" i="12"/>
  <c r="M290" i="13"/>
  <c r="AA489" i="3"/>
  <c r="D172" i="2"/>
  <c r="H172" i="2" s="1"/>
  <c r="I172" i="2"/>
  <c r="X490" i="3"/>
  <c r="AA490" i="3" s="1"/>
  <c r="BC490" i="3"/>
  <c r="Y152" i="3"/>
  <c r="AB152" i="3" s="1"/>
  <c r="BD152" i="3"/>
  <c r="X456" i="3"/>
  <c r="AA456" i="3" s="1"/>
  <c r="BC456" i="3"/>
  <c r="X467" i="3"/>
  <c r="AA467" i="3" s="1"/>
  <c r="BC467" i="3"/>
  <c r="X478" i="3"/>
  <c r="AA478" i="3" s="1"/>
  <c r="BC478" i="3"/>
  <c r="X445" i="3"/>
  <c r="AA445" i="3" s="1"/>
  <c r="BC445" i="3"/>
  <c r="N468" i="3"/>
  <c r="N491" i="3"/>
  <c r="N479" i="3"/>
  <c r="N457" i="3"/>
  <c r="G153" i="3"/>
  <c r="O153" i="3" s="1"/>
  <c r="F158" i="5"/>
  <c r="N157" i="5"/>
  <c r="O149" i="5"/>
  <c r="D361" i="12" l="1"/>
  <c r="J360" i="12"/>
  <c r="L360" i="13" s="1"/>
  <c r="K298" i="12"/>
  <c r="E282" i="12"/>
  <c r="M291" i="13"/>
  <c r="D173" i="2"/>
  <c r="H173" i="2" s="1"/>
  <c r="I173" i="2"/>
  <c r="X491" i="3"/>
  <c r="AA491" i="3" s="1"/>
  <c r="BC491" i="3"/>
  <c r="Y153" i="3"/>
  <c r="AB153" i="3" s="1"/>
  <c r="BD153" i="3"/>
  <c r="X457" i="3"/>
  <c r="AA457" i="3" s="1"/>
  <c r="BC457" i="3"/>
  <c r="X479" i="3"/>
  <c r="AA479" i="3" s="1"/>
  <c r="BC479" i="3"/>
  <c r="X468" i="3"/>
  <c r="AA468" i="3" s="1"/>
  <c r="BC468" i="3"/>
  <c r="N469" i="3"/>
  <c r="N492" i="3"/>
  <c r="N480" i="3"/>
  <c r="G154" i="3"/>
  <c r="O154" i="3" s="1"/>
  <c r="O150" i="5"/>
  <c r="F159" i="5"/>
  <c r="N158" i="5"/>
  <c r="D362" i="12" l="1"/>
  <c r="J361" i="12"/>
  <c r="L361" i="13" s="1"/>
  <c r="K299" i="12"/>
  <c r="E283" i="12"/>
  <c r="M292" i="13"/>
  <c r="D174" i="2"/>
  <c r="H174" i="2" s="1"/>
  <c r="I174" i="2"/>
  <c r="X492" i="3"/>
  <c r="AA492" i="3" s="1"/>
  <c r="BC492" i="3"/>
  <c r="Y154" i="3"/>
  <c r="AB154" i="3" s="1"/>
  <c r="BD154" i="3"/>
  <c r="X480" i="3"/>
  <c r="AA480" i="3" s="1"/>
  <c r="BC480" i="3"/>
  <c r="X469" i="3"/>
  <c r="AA469" i="3" s="1"/>
  <c r="BC469" i="3"/>
  <c r="N493" i="3"/>
  <c r="N481" i="3"/>
  <c r="G155" i="3"/>
  <c r="O155" i="3" s="1"/>
  <c r="BD155" i="3" s="1"/>
  <c r="F160" i="5"/>
  <c r="N159" i="5"/>
  <c r="O151" i="5"/>
  <c r="D363" i="12" l="1"/>
  <c r="J362" i="12"/>
  <c r="L362" i="13" s="1"/>
  <c r="V31" i="13"/>
  <c r="K300" i="12"/>
  <c r="E284" i="12"/>
  <c r="M293" i="13"/>
  <c r="D175" i="2"/>
  <c r="H175" i="2" s="1"/>
  <c r="I175" i="2"/>
  <c r="BC493" i="3"/>
  <c r="AH42" i="3"/>
  <c r="X481" i="3"/>
  <c r="AA481" i="3" s="1"/>
  <c r="BC481" i="3"/>
  <c r="AH10" i="3"/>
  <c r="AH12" i="3"/>
  <c r="AH11" i="3"/>
  <c r="AH13" i="3"/>
  <c r="AH14" i="3"/>
  <c r="AH15" i="3"/>
  <c r="AH16" i="3"/>
  <c r="AH17" i="3"/>
  <c r="AH18" i="3"/>
  <c r="AH19" i="3"/>
  <c r="AH21" i="3"/>
  <c r="AH20" i="3"/>
  <c r="AH22" i="3"/>
  <c r="AH23" i="3"/>
  <c r="AH24" i="3"/>
  <c r="AH29" i="3"/>
  <c r="AH25" i="3"/>
  <c r="AH26" i="3"/>
  <c r="AH27" i="3"/>
  <c r="AH28" i="3"/>
  <c r="AH30" i="3"/>
  <c r="AH32" i="3"/>
  <c r="AH31" i="3"/>
  <c r="AH33" i="3"/>
  <c r="AH34" i="3"/>
  <c r="AH35" i="3"/>
  <c r="AH36" i="3"/>
  <c r="AH37" i="3"/>
  <c r="AH38" i="3"/>
  <c r="AH39" i="3"/>
  <c r="AH40" i="3"/>
  <c r="AH41" i="3"/>
  <c r="Y155" i="3"/>
  <c r="AB155" i="3" s="1"/>
  <c r="X493" i="3"/>
  <c r="G156" i="3"/>
  <c r="O156" i="3" s="1"/>
  <c r="BD156" i="3" s="1"/>
  <c r="F161" i="5"/>
  <c r="N160" i="5"/>
  <c r="O152" i="5"/>
  <c r="D364" i="12" l="1"/>
  <c r="J363" i="12"/>
  <c r="L363" i="13" s="1"/>
  <c r="K301" i="12"/>
  <c r="M294" i="13"/>
  <c r="AA493" i="3"/>
  <c r="AG122" i="3"/>
  <c r="AI122" i="3" s="1"/>
  <c r="AG123" i="3"/>
  <c r="AI123" i="3" s="1"/>
  <c r="AG124" i="3"/>
  <c r="AI124" i="3" s="1"/>
  <c r="AG125" i="3"/>
  <c r="AI125" i="3" s="1"/>
  <c r="AG127" i="3"/>
  <c r="AI127" i="3" s="1"/>
  <c r="AG126" i="3"/>
  <c r="AI126" i="3" s="1"/>
  <c r="AG128" i="3"/>
  <c r="AI128" i="3" s="1"/>
  <c r="AG129" i="3"/>
  <c r="AI129" i="3" s="1"/>
  <c r="AG131" i="3"/>
  <c r="AI131" i="3" s="1"/>
  <c r="AG130" i="3"/>
  <c r="AI130" i="3" s="1"/>
  <c r="AG133" i="3"/>
  <c r="AI133" i="3" s="1"/>
  <c r="AG132" i="3"/>
  <c r="AI132" i="3" s="1"/>
  <c r="AG134" i="3"/>
  <c r="AI134" i="3" s="1"/>
  <c r="AG135" i="3"/>
  <c r="AI135" i="3" s="1"/>
  <c r="AG137" i="3"/>
  <c r="AI137" i="3" s="1"/>
  <c r="AG136" i="3"/>
  <c r="AI136" i="3" s="1"/>
  <c r="AG138" i="3"/>
  <c r="AI138" i="3" s="1"/>
  <c r="AG139" i="3"/>
  <c r="AI139" i="3" s="1"/>
  <c r="AG140" i="3"/>
  <c r="AI140" i="3" s="1"/>
  <c r="AG141" i="3"/>
  <c r="AI141" i="3" s="1"/>
  <c r="AG142" i="3"/>
  <c r="AI142" i="3" s="1"/>
  <c r="AG143" i="3"/>
  <c r="AI143" i="3" s="1"/>
  <c r="AG144" i="3"/>
  <c r="AI144" i="3" s="1"/>
  <c r="AG146" i="3"/>
  <c r="AI146" i="3" s="1"/>
  <c r="AG145" i="3"/>
  <c r="AI145" i="3" s="1"/>
  <c r="AG147" i="3"/>
  <c r="AI147" i="3" s="1"/>
  <c r="AG149" i="3"/>
  <c r="AI149" i="3" s="1"/>
  <c r="AG148" i="3"/>
  <c r="AI148" i="3" s="1"/>
  <c r="AG150" i="3"/>
  <c r="AI150" i="3" s="1"/>
  <c r="AG151" i="3"/>
  <c r="AI151" i="3" s="1"/>
  <c r="AG152" i="3"/>
  <c r="AI152" i="3" s="1"/>
  <c r="D176" i="2"/>
  <c r="H176" i="2" s="1"/>
  <c r="I176" i="2"/>
  <c r="Y156" i="3"/>
  <c r="AB156" i="3" s="1"/>
  <c r="G157" i="3"/>
  <c r="O157" i="3" s="1"/>
  <c r="O153" i="5"/>
  <c r="F162" i="5"/>
  <c r="N161" i="5"/>
  <c r="D365" i="12" l="1"/>
  <c r="J364" i="12"/>
  <c r="L364" i="13" s="1"/>
  <c r="K302" i="12"/>
  <c r="E285" i="12"/>
  <c r="E286" i="12"/>
  <c r="M295" i="13"/>
  <c r="D177" i="2"/>
  <c r="H177" i="2" s="1"/>
  <c r="I177" i="2"/>
  <c r="Y157" i="3"/>
  <c r="AB157" i="3" s="1"/>
  <c r="BD157" i="3"/>
  <c r="G158" i="3"/>
  <c r="O158" i="3" s="1"/>
  <c r="N162" i="5"/>
  <c r="F163" i="5"/>
  <c r="O154" i="5"/>
  <c r="D366" i="12" l="1"/>
  <c r="J365" i="12"/>
  <c r="L365" i="13" s="1"/>
  <c r="K303" i="12"/>
  <c r="E287" i="12"/>
  <c r="M296" i="13"/>
  <c r="D178" i="2"/>
  <c r="H178" i="2" s="1"/>
  <c r="I178" i="2"/>
  <c r="Y158" i="3"/>
  <c r="BD158" i="3"/>
  <c r="G159" i="3"/>
  <c r="O159" i="3" s="1"/>
  <c r="O155" i="5"/>
  <c r="F164" i="5"/>
  <c r="N163" i="5"/>
  <c r="D367" i="12" l="1"/>
  <c r="J366" i="12"/>
  <c r="L366" i="13" s="1"/>
  <c r="K304" i="12"/>
  <c r="M297" i="13"/>
  <c r="AB158" i="3"/>
  <c r="D179" i="2"/>
  <c r="H179" i="2" s="1"/>
  <c r="I179" i="2"/>
  <c r="Y159" i="3"/>
  <c r="AB159" i="3" s="1"/>
  <c r="BD159" i="3"/>
  <c r="G160" i="3"/>
  <c r="O160" i="3" s="1"/>
  <c r="F165" i="5"/>
  <c r="N164" i="5"/>
  <c r="O156" i="5"/>
  <c r="D368" i="12" l="1"/>
  <c r="J367" i="12"/>
  <c r="L367" i="13" s="1"/>
  <c r="K305" i="12"/>
  <c r="E288" i="12"/>
  <c r="E289" i="12"/>
  <c r="M298" i="13"/>
  <c r="D180" i="2"/>
  <c r="H180" i="2" s="1"/>
  <c r="I180" i="2"/>
  <c r="BD160" i="3"/>
  <c r="Y160" i="3"/>
  <c r="AB160" i="3" s="1"/>
  <c r="G161" i="3"/>
  <c r="O161" i="3" s="1"/>
  <c r="O157" i="5"/>
  <c r="F166" i="5"/>
  <c r="N165" i="5"/>
  <c r="D369" i="12" l="1"/>
  <c r="J368" i="12"/>
  <c r="L368" i="13" s="1"/>
  <c r="K306" i="12"/>
  <c r="M299" i="13"/>
  <c r="D181" i="2"/>
  <c r="H181" i="2" s="1"/>
  <c r="I181" i="2"/>
  <c r="Y161" i="3"/>
  <c r="AB161" i="3" s="1"/>
  <c r="BD161" i="3"/>
  <c r="G162" i="3"/>
  <c r="O162" i="3" s="1"/>
  <c r="F167" i="5"/>
  <c r="N166" i="5"/>
  <c r="O158" i="5"/>
  <c r="D370" i="12" l="1"/>
  <c r="J369" i="12"/>
  <c r="L369" i="13" s="1"/>
  <c r="K307" i="12"/>
  <c r="E290" i="12"/>
  <c r="E291" i="12"/>
  <c r="M300" i="13"/>
  <c r="D182" i="2"/>
  <c r="H182" i="2" s="1"/>
  <c r="I182" i="2"/>
  <c r="BD162" i="3"/>
  <c r="Y162" i="3"/>
  <c r="AB162" i="3" s="1"/>
  <c r="G163" i="3"/>
  <c r="O163" i="3" s="1"/>
  <c r="BD163" i="3" s="1"/>
  <c r="O159" i="5"/>
  <c r="F168" i="5"/>
  <c r="N167" i="5"/>
  <c r="D371" i="12" l="1"/>
  <c r="J370" i="12"/>
  <c r="L370" i="13" s="1"/>
  <c r="K308" i="12"/>
  <c r="M301" i="13"/>
  <c r="D183" i="2"/>
  <c r="H183" i="2" s="1"/>
  <c r="I183" i="2"/>
  <c r="Y163" i="3"/>
  <c r="AB163" i="3" s="1"/>
  <c r="G164" i="3"/>
  <c r="O164" i="3" s="1"/>
  <c r="N168" i="5"/>
  <c r="F169" i="5"/>
  <c r="O160" i="5"/>
  <c r="D372" i="12" l="1"/>
  <c r="J371" i="12"/>
  <c r="L371" i="13" s="1"/>
  <c r="K309" i="12"/>
  <c r="E292" i="12"/>
  <c r="E293" i="12"/>
  <c r="M302" i="13"/>
  <c r="D184" i="2"/>
  <c r="H184" i="2" s="1"/>
  <c r="I184" i="2"/>
  <c r="Y164" i="3"/>
  <c r="AB164" i="3" s="1"/>
  <c r="BD164" i="3"/>
  <c r="G165" i="3"/>
  <c r="O165" i="3" s="1"/>
  <c r="O161" i="5"/>
  <c r="F170" i="5"/>
  <c r="N169" i="5"/>
  <c r="D373" i="12" l="1"/>
  <c r="J372" i="12"/>
  <c r="L372" i="13" s="1"/>
  <c r="K310" i="12"/>
  <c r="E294" i="12"/>
  <c r="M303" i="13"/>
  <c r="I185" i="2"/>
  <c r="D185" i="2"/>
  <c r="H185" i="2" s="1"/>
  <c r="Y165" i="3"/>
  <c r="AB165" i="3" s="1"/>
  <c r="BD165" i="3"/>
  <c r="G166" i="3"/>
  <c r="O166" i="3" s="1"/>
  <c r="N170" i="5"/>
  <c r="F171" i="5"/>
  <c r="O162" i="5"/>
  <c r="D374" i="12" l="1"/>
  <c r="J373" i="12"/>
  <c r="L373" i="13" s="1"/>
  <c r="K311" i="12"/>
  <c r="M304" i="13"/>
  <c r="I186" i="2"/>
  <c r="D186" i="2"/>
  <c r="H186" i="2" s="1"/>
  <c r="BD166" i="3"/>
  <c r="Y166" i="3"/>
  <c r="AB166" i="3" s="1"/>
  <c r="G167" i="3"/>
  <c r="O167" i="3" s="1"/>
  <c r="O163" i="5"/>
  <c r="F172" i="5"/>
  <c r="N171" i="5"/>
  <c r="D375" i="12" l="1"/>
  <c r="J374" i="12"/>
  <c r="L374" i="13" s="1"/>
  <c r="K312" i="12"/>
  <c r="E295" i="12"/>
  <c r="M305" i="13"/>
  <c r="D187" i="2"/>
  <c r="H187" i="2" s="1"/>
  <c r="I187" i="2"/>
  <c r="Y167" i="3"/>
  <c r="AB167" i="3" s="1"/>
  <c r="BD167" i="3"/>
  <c r="G168" i="3"/>
  <c r="O168" i="3" s="1"/>
  <c r="BD168" i="3" s="1"/>
  <c r="F173" i="5"/>
  <c r="N172" i="5"/>
  <c r="O164" i="5"/>
  <c r="D376" i="12" l="1"/>
  <c r="J375" i="12"/>
  <c r="L375" i="13" s="1"/>
  <c r="K313" i="12"/>
  <c r="E296" i="12"/>
  <c r="M306" i="13"/>
  <c r="I188" i="2"/>
  <c r="D188" i="2"/>
  <c r="H188" i="2" s="1"/>
  <c r="Y168" i="3"/>
  <c r="AB168" i="3" s="1"/>
  <c r="G169" i="3"/>
  <c r="O169" i="3" s="1"/>
  <c r="O165" i="5"/>
  <c r="F174" i="5"/>
  <c r="N173" i="5"/>
  <c r="D377" i="12" l="1"/>
  <c r="J376" i="12"/>
  <c r="L376" i="13" s="1"/>
  <c r="K314" i="12"/>
  <c r="E297" i="12"/>
  <c r="M307" i="13"/>
  <c r="D189" i="2"/>
  <c r="H189" i="2" s="1"/>
  <c r="I189" i="2"/>
  <c r="Y169" i="3"/>
  <c r="AB169" i="3" s="1"/>
  <c r="BD169" i="3"/>
  <c r="G170" i="3"/>
  <c r="O170" i="3" s="1"/>
  <c r="F175" i="5"/>
  <c r="N174" i="5"/>
  <c r="O166" i="5"/>
  <c r="D378" i="12" l="1"/>
  <c r="J377" i="12"/>
  <c r="L377" i="13" s="1"/>
  <c r="K315" i="12"/>
  <c r="E299" i="12"/>
  <c r="E298" i="12"/>
  <c r="M308" i="13"/>
  <c r="D190" i="2"/>
  <c r="H190" i="2" s="1"/>
  <c r="I190" i="2"/>
  <c r="Y170" i="3"/>
  <c r="BD170" i="3"/>
  <c r="G171" i="3"/>
  <c r="O171" i="3" s="1"/>
  <c r="BD171" i="3" s="1"/>
  <c r="O167" i="5"/>
  <c r="F176" i="5"/>
  <c r="N175" i="5"/>
  <c r="D379" i="12" l="1"/>
  <c r="J378" i="12"/>
  <c r="L378" i="13" s="1"/>
  <c r="K316" i="12"/>
  <c r="M309" i="13"/>
  <c r="AB170" i="3"/>
  <c r="D191" i="2"/>
  <c r="H191" i="2" s="1"/>
  <c r="I191" i="2"/>
  <c r="Y171" i="3"/>
  <c r="AB171" i="3" s="1"/>
  <c r="G172" i="3"/>
  <c r="O172" i="3" s="1"/>
  <c r="N176" i="5"/>
  <c r="F177" i="5"/>
  <c r="O168" i="5"/>
  <c r="D380" i="12" l="1"/>
  <c r="J379" i="12"/>
  <c r="L379" i="13" s="1"/>
  <c r="K317" i="12"/>
  <c r="E300" i="12"/>
  <c r="E301" i="12"/>
  <c r="M310" i="13"/>
  <c r="D192" i="2"/>
  <c r="H192" i="2" s="1"/>
  <c r="I192" i="2"/>
  <c r="Y172" i="3"/>
  <c r="AB172" i="3" s="1"/>
  <c r="BD172" i="3"/>
  <c r="G173" i="3"/>
  <c r="O173" i="3" s="1"/>
  <c r="O169" i="5"/>
  <c r="F178" i="5"/>
  <c r="N177" i="5"/>
  <c r="D381" i="12" l="1"/>
  <c r="J380" i="12"/>
  <c r="L380" i="13" s="1"/>
  <c r="K318" i="12"/>
  <c r="M311" i="13"/>
  <c r="D193" i="2"/>
  <c r="H193" i="2" s="1"/>
  <c r="I193" i="2"/>
  <c r="Y173" i="3"/>
  <c r="AB173" i="3" s="1"/>
  <c r="BD173" i="3"/>
  <c r="G174" i="3"/>
  <c r="O174" i="3" s="1"/>
  <c r="F179" i="5"/>
  <c r="N178" i="5"/>
  <c r="O170" i="5"/>
  <c r="D382" i="12" l="1"/>
  <c r="J381" i="12"/>
  <c r="L381" i="13" s="1"/>
  <c r="O15" i="2"/>
  <c r="O16" i="2"/>
  <c r="O17" i="2"/>
  <c r="N15" i="2"/>
  <c r="N16" i="2"/>
  <c r="N17" i="2"/>
  <c r="K319" i="12"/>
  <c r="E302" i="12"/>
  <c r="M312" i="13"/>
  <c r="I194" i="2"/>
  <c r="D194" i="2"/>
  <c r="H194" i="2" s="1"/>
  <c r="Y174" i="3"/>
  <c r="AB174" i="3" s="1"/>
  <c r="BD174" i="3"/>
  <c r="G175" i="3"/>
  <c r="O175" i="3" s="1"/>
  <c r="O171" i="5"/>
  <c r="F180" i="5"/>
  <c r="N179" i="5"/>
  <c r="D383" i="12" l="1"/>
  <c r="J382" i="12"/>
  <c r="L382" i="13" s="1"/>
  <c r="P17" i="2"/>
  <c r="S16" i="2"/>
  <c r="P16" i="2"/>
  <c r="S15" i="2"/>
  <c r="P15" i="2"/>
  <c r="S17" i="2"/>
  <c r="Q17" i="2"/>
  <c r="Q16" i="2"/>
  <c r="Q15" i="2"/>
  <c r="K320" i="12"/>
  <c r="E303" i="12"/>
  <c r="M313" i="13"/>
  <c r="I195" i="2"/>
  <c r="D195" i="2"/>
  <c r="H195" i="2" s="1"/>
  <c r="Y175" i="3"/>
  <c r="AB175" i="3" s="1"/>
  <c r="BD175" i="3"/>
  <c r="G176" i="3"/>
  <c r="O176" i="3" s="1"/>
  <c r="N180" i="5"/>
  <c r="F181" i="5"/>
  <c r="O172" i="5"/>
  <c r="D384" i="12" l="1"/>
  <c r="J383" i="12"/>
  <c r="L383" i="13" s="1"/>
  <c r="K321" i="12"/>
  <c r="E304" i="12"/>
  <c r="E305" i="12"/>
  <c r="M314" i="13"/>
  <c r="D196" i="2"/>
  <c r="H196" i="2" s="1"/>
  <c r="I196" i="2"/>
  <c r="Y176" i="3"/>
  <c r="AB176" i="3" s="1"/>
  <c r="BD176" i="3"/>
  <c r="G177" i="3"/>
  <c r="O177" i="3" s="1"/>
  <c r="O173" i="5"/>
  <c r="F182" i="5"/>
  <c r="N181" i="5"/>
  <c r="D385" i="12" l="1"/>
  <c r="J384" i="12"/>
  <c r="L384" i="13" s="1"/>
  <c r="K322" i="12"/>
  <c r="M315" i="13"/>
  <c r="I197" i="2"/>
  <c r="D197" i="2"/>
  <c r="H197" i="2" s="1"/>
  <c r="Y177" i="3"/>
  <c r="AB177" i="3" s="1"/>
  <c r="BD177" i="3"/>
  <c r="G178" i="3"/>
  <c r="O178" i="3" s="1"/>
  <c r="F183" i="5"/>
  <c r="N182" i="5"/>
  <c r="O174" i="5"/>
  <c r="D386" i="12" l="1"/>
  <c r="J385" i="12"/>
  <c r="L385" i="13" s="1"/>
  <c r="K323" i="12"/>
  <c r="E306" i="12"/>
  <c r="E307" i="12"/>
  <c r="M316" i="13"/>
  <c r="I198" i="2"/>
  <c r="D198" i="2"/>
  <c r="H198" i="2" s="1"/>
  <c r="Y178" i="3"/>
  <c r="AB178" i="3" s="1"/>
  <c r="BD178" i="3"/>
  <c r="G179" i="3"/>
  <c r="O179" i="3" s="1"/>
  <c r="O175" i="5"/>
  <c r="F184" i="5"/>
  <c r="N183" i="5"/>
  <c r="D387" i="12" l="1"/>
  <c r="J386" i="12"/>
  <c r="L386" i="13" s="1"/>
  <c r="K324" i="12"/>
  <c r="M317" i="13"/>
  <c r="I199" i="2"/>
  <c r="D199" i="2"/>
  <c r="H199" i="2" s="1"/>
  <c r="Y179" i="3"/>
  <c r="AB179" i="3" s="1"/>
  <c r="BD179" i="3"/>
  <c r="G180" i="3"/>
  <c r="O180" i="3" s="1"/>
  <c r="N184" i="5"/>
  <c r="F185" i="5"/>
  <c r="O176" i="5"/>
  <c r="D388" i="12" l="1"/>
  <c r="J387" i="12"/>
  <c r="L387" i="13" s="1"/>
  <c r="K325" i="12"/>
  <c r="E308" i="12"/>
  <c r="M318" i="13"/>
  <c r="I200" i="2"/>
  <c r="D200" i="2"/>
  <c r="H200" i="2" s="1"/>
  <c r="Y180" i="3"/>
  <c r="AB180" i="3" s="1"/>
  <c r="BD180" i="3"/>
  <c r="G181" i="3"/>
  <c r="O181" i="3" s="1"/>
  <c r="O177" i="5"/>
  <c r="F186" i="5"/>
  <c r="N185" i="5"/>
  <c r="D389" i="12" l="1"/>
  <c r="J388" i="12"/>
  <c r="L388" i="13" s="1"/>
  <c r="K326" i="12"/>
  <c r="E309" i="12"/>
  <c r="M319" i="13"/>
  <c r="I201" i="2"/>
  <c r="D201" i="2"/>
  <c r="H201" i="2" s="1"/>
  <c r="Y181" i="3"/>
  <c r="AB181" i="3" s="1"/>
  <c r="BD181" i="3"/>
  <c r="G182" i="3"/>
  <c r="O182" i="3" s="1"/>
  <c r="F187" i="5"/>
  <c r="N186" i="5"/>
  <c r="O178" i="5"/>
  <c r="D390" i="12" l="1"/>
  <c r="J389" i="12"/>
  <c r="L389" i="13" s="1"/>
  <c r="K327" i="12"/>
  <c r="E311" i="12"/>
  <c r="E310" i="12"/>
  <c r="M320" i="13"/>
  <c r="I202" i="2"/>
  <c r="D202" i="2"/>
  <c r="H202" i="2" s="1"/>
  <c r="Y182" i="3"/>
  <c r="BD182" i="3"/>
  <c r="G183" i="3"/>
  <c r="O183" i="3" s="1"/>
  <c r="BD183" i="3" s="1"/>
  <c r="O179" i="5"/>
  <c r="F188" i="5"/>
  <c r="N187" i="5"/>
  <c r="D391" i="12" l="1"/>
  <c r="J390" i="12"/>
  <c r="L390" i="13" s="1"/>
  <c r="K328" i="12"/>
  <c r="M321" i="13"/>
  <c r="AB182" i="3"/>
  <c r="I203" i="2"/>
  <c r="D203" i="2"/>
  <c r="H203" i="2" s="1"/>
  <c r="Y183" i="3"/>
  <c r="AB183" i="3" s="1"/>
  <c r="G184" i="3"/>
  <c r="O184" i="3" s="1"/>
  <c r="F189" i="5"/>
  <c r="N188" i="5"/>
  <c r="O180" i="5"/>
  <c r="D392" i="12" l="1"/>
  <c r="J391" i="12"/>
  <c r="L391" i="13" s="1"/>
  <c r="K329" i="12"/>
  <c r="E313" i="12"/>
  <c r="E312" i="12"/>
  <c r="M322" i="13"/>
  <c r="D204" i="2"/>
  <c r="H204" i="2" s="1"/>
  <c r="I204" i="2"/>
  <c r="Y184" i="3"/>
  <c r="BD184" i="3"/>
  <c r="G185" i="3"/>
  <c r="O185" i="3" s="1"/>
  <c r="O181" i="5"/>
  <c r="F190" i="5"/>
  <c r="N189" i="5"/>
  <c r="D393" i="12" l="1"/>
  <c r="J392" i="12"/>
  <c r="L392" i="13" s="1"/>
  <c r="K330" i="12"/>
  <c r="M323" i="13"/>
  <c r="AB184" i="3"/>
  <c r="I205" i="2"/>
  <c r="D205" i="2"/>
  <c r="H205" i="2" s="1"/>
  <c r="Y185" i="3"/>
  <c r="AB185" i="3" s="1"/>
  <c r="BD185" i="3"/>
  <c r="G186" i="3"/>
  <c r="O186" i="3" s="1"/>
  <c r="F191" i="5"/>
  <c r="N190" i="5"/>
  <c r="O182" i="5"/>
  <c r="D394" i="12" l="1"/>
  <c r="J393" i="12"/>
  <c r="L393" i="13" s="1"/>
  <c r="K331" i="12"/>
  <c r="E314" i="12"/>
  <c r="E315" i="12"/>
  <c r="M324" i="13"/>
  <c r="D206" i="2"/>
  <c r="H206" i="2" s="1"/>
  <c r="I206" i="2"/>
  <c r="Y186" i="3"/>
  <c r="AB186" i="3" s="1"/>
  <c r="BD186" i="3"/>
  <c r="G187" i="3"/>
  <c r="O187" i="3" s="1"/>
  <c r="O183" i="5"/>
  <c r="F192" i="5"/>
  <c r="N191" i="5"/>
  <c r="D395" i="12" l="1"/>
  <c r="J394" i="12"/>
  <c r="L394" i="13" s="1"/>
  <c r="K332" i="12"/>
  <c r="M325" i="13"/>
  <c r="D207" i="2"/>
  <c r="H207" i="2" s="1"/>
  <c r="I207" i="2"/>
  <c r="Y187" i="3"/>
  <c r="BD187" i="3"/>
  <c r="G188" i="3"/>
  <c r="O188" i="3" s="1"/>
  <c r="F193" i="5"/>
  <c r="N192" i="5"/>
  <c r="O184" i="5"/>
  <c r="D396" i="12" l="1"/>
  <c r="J395" i="12"/>
  <c r="L395" i="13" s="1"/>
  <c r="K333" i="12"/>
  <c r="E316" i="12"/>
  <c r="M326" i="13"/>
  <c r="AB187" i="3"/>
  <c r="D208" i="2"/>
  <c r="H208" i="2" s="1"/>
  <c r="I208" i="2"/>
  <c r="Y188" i="3"/>
  <c r="AB188" i="3" s="1"/>
  <c r="BD188" i="3"/>
  <c r="G189" i="3"/>
  <c r="O189" i="3" s="1"/>
  <c r="O185" i="5"/>
  <c r="F194" i="5"/>
  <c r="N193" i="5"/>
  <c r="D397" i="12" l="1"/>
  <c r="J396" i="12"/>
  <c r="L396" i="13" s="1"/>
  <c r="K334" i="12"/>
  <c r="E317" i="12"/>
  <c r="M327" i="13"/>
  <c r="I209" i="2"/>
  <c r="D209" i="2"/>
  <c r="H209" i="2" s="1"/>
  <c r="Y189" i="3"/>
  <c r="AB189" i="3" s="1"/>
  <c r="BD189" i="3"/>
  <c r="G190" i="3"/>
  <c r="O190" i="3" s="1"/>
  <c r="BD190" i="3" s="1"/>
  <c r="N194" i="5"/>
  <c r="F195" i="5"/>
  <c r="O186" i="5"/>
  <c r="D398" i="12" l="1"/>
  <c r="J397" i="12"/>
  <c r="L397" i="13" s="1"/>
  <c r="K335" i="12"/>
  <c r="E318" i="12"/>
  <c r="E319" i="12"/>
  <c r="M328" i="13"/>
  <c r="D210" i="2"/>
  <c r="H210" i="2" s="1"/>
  <c r="I210" i="2"/>
  <c r="Y190" i="3"/>
  <c r="AB190" i="3" s="1"/>
  <c r="G191" i="3"/>
  <c r="O191" i="3" s="1"/>
  <c r="O187" i="5"/>
  <c r="F196" i="5"/>
  <c r="N195" i="5"/>
  <c r="D399" i="12" l="1"/>
  <c r="J398" i="12"/>
  <c r="L398" i="13" s="1"/>
  <c r="K336" i="12"/>
  <c r="M329" i="13"/>
  <c r="D211" i="2"/>
  <c r="H211" i="2" s="1"/>
  <c r="I211" i="2"/>
  <c r="Y191" i="3"/>
  <c r="AB191" i="3" s="1"/>
  <c r="BD191" i="3"/>
  <c r="G192" i="3"/>
  <c r="O192" i="3" s="1"/>
  <c r="F197" i="5"/>
  <c r="N196" i="5"/>
  <c r="O188" i="5"/>
  <c r="D400" i="12" l="1"/>
  <c r="J399" i="12"/>
  <c r="L399" i="13" s="1"/>
  <c r="K337" i="12"/>
  <c r="E320" i="12"/>
  <c r="M330" i="13"/>
  <c r="I212" i="2"/>
  <c r="D212" i="2"/>
  <c r="H212" i="2" s="1"/>
  <c r="Y192" i="3"/>
  <c r="AB192" i="3" s="1"/>
  <c r="BD192" i="3"/>
  <c r="G193" i="3"/>
  <c r="O193" i="3" s="1"/>
  <c r="O189" i="5"/>
  <c r="F198" i="5"/>
  <c r="N197" i="5"/>
  <c r="D401" i="12" l="1"/>
  <c r="J400" i="12"/>
  <c r="L400" i="13" s="1"/>
  <c r="K338" i="12"/>
  <c r="E321" i="12"/>
  <c r="E322" i="12"/>
  <c r="M331" i="13"/>
  <c r="D213" i="2"/>
  <c r="H213" i="2" s="1"/>
  <c r="I213" i="2"/>
  <c r="Y193" i="3"/>
  <c r="AB193" i="3" s="1"/>
  <c r="BD193" i="3"/>
  <c r="G194" i="3"/>
  <c r="O194" i="3" s="1"/>
  <c r="F199" i="5"/>
  <c r="N198" i="5"/>
  <c r="O190" i="5"/>
  <c r="D402" i="12" l="1"/>
  <c r="J401" i="12"/>
  <c r="L401" i="13" s="1"/>
  <c r="K339" i="12"/>
  <c r="E323" i="12"/>
  <c r="M332" i="13"/>
  <c r="I214" i="2"/>
  <c r="D214" i="2"/>
  <c r="H214" i="2" s="1"/>
  <c r="Y194" i="3"/>
  <c r="BD194" i="3"/>
  <c r="G195" i="3"/>
  <c r="O195" i="3" s="1"/>
  <c r="O191" i="5"/>
  <c r="F200" i="5"/>
  <c r="N199" i="5"/>
  <c r="D403" i="12" l="1"/>
  <c r="J402" i="12"/>
  <c r="L402" i="13" s="1"/>
  <c r="K340" i="12"/>
  <c r="M333" i="13"/>
  <c r="AB194" i="3"/>
  <c r="I215" i="2"/>
  <c r="D215" i="2"/>
  <c r="H215" i="2" s="1"/>
  <c r="Y195" i="3"/>
  <c r="AB195" i="3" s="1"/>
  <c r="BD195" i="3"/>
  <c r="G196" i="3"/>
  <c r="O196" i="3" s="1"/>
  <c r="N200" i="5"/>
  <c r="F201" i="5"/>
  <c r="O192" i="5"/>
  <c r="D404" i="12" l="1"/>
  <c r="J403" i="12"/>
  <c r="L403" i="13" s="1"/>
  <c r="K341" i="12"/>
  <c r="E324" i="12"/>
  <c r="E325" i="12"/>
  <c r="M334" i="13"/>
  <c r="I216" i="2"/>
  <c r="D216" i="2"/>
  <c r="H216" i="2" s="1"/>
  <c r="Y196" i="3"/>
  <c r="AB196" i="3" s="1"/>
  <c r="BD196" i="3"/>
  <c r="G197" i="3"/>
  <c r="O197" i="3" s="1"/>
  <c r="O193" i="5"/>
  <c r="F202" i="5"/>
  <c r="N201" i="5"/>
  <c r="D405" i="12" l="1"/>
  <c r="J404" i="12"/>
  <c r="L404" i="13" s="1"/>
  <c r="K342" i="12"/>
  <c r="M335" i="13"/>
  <c r="I217" i="2"/>
  <c r="D217" i="2"/>
  <c r="H217" i="2" s="1"/>
  <c r="Y197" i="3"/>
  <c r="AB197" i="3" s="1"/>
  <c r="BD197" i="3"/>
  <c r="G198" i="3"/>
  <c r="O198" i="3" s="1"/>
  <c r="F203" i="5"/>
  <c r="N202" i="5"/>
  <c r="O194" i="5"/>
  <c r="D406" i="12" l="1"/>
  <c r="J405" i="12"/>
  <c r="L405" i="13" s="1"/>
  <c r="K343" i="12"/>
  <c r="E326" i="12"/>
  <c r="M336" i="13"/>
  <c r="D218" i="2"/>
  <c r="H218" i="2" s="1"/>
  <c r="I218" i="2"/>
  <c r="Y198" i="3"/>
  <c r="AB198" i="3" s="1"/>
  <c r="BD198" i="3"/>
  <c r="G199" i="3"/>
  <c r="O199" i="3" s="1"/>
  <c r="O195" i="5"/>
  <c r="F204" i="5"/>
  <c r="N203" i="5"/>
  <c r="D407" i="12" l="1"/>
  <c r="J406" i="12"/>
  <c r="L406" i="13" s="1"/>
  <c r="K344" i="12"/>
  <c r="E327" i="12"/>
  <c r="E328" i="12"/>
  <c r="M337" i="13"/>
  <c r="D219" i="2"/>
  <c r="H219" i="2" s="1"/>
  <c r="I219" i="2"/>
  <c r="Y199" i="3"/>
  <c r="AB199" i="3" s="1"/>
  <c r="BD199" i="3"/>
  <c r="G200" i="3"/>
  <c r="O200" i="3" s="1"/>
  <c r="F205" i="5"/>
  <c r="N204" i="5"/>
  <c r="O196" i="5"/>
  <c r="D408" i="12" l="1"/>
  <c r="J407" i="12"/>
  <c r="L407" i="13" s="1"/>
  <c r="K345" i="12"/>
  <c r="M338" i="13"/>
  <c r="D220" i="2"/>
  <c r="H220" i="2" s="1"/>
  <c r="I220" i="2"/>
  <c r="Y200" i="3"/>
  <c r="AB200" i="3" s="1"/>
  <c r="BD200" i="3"/>
  <c r="G201" i="3"/>
  <c r="O201" i="3" s="1"/>
  <c r="O197" i="5"/>
  <c r="F206" i="5"/>
  <c r="N205" i="5"/>
  <c r="D409" i="12" l="1"/>
  <c r="J408" i="12"/>
  <c r="L408" i="13" s="1"/>
  <c r="K346" i="12"/>
  <c r="E329" i="12"/>
  <c r="M339" i="13"/>
  <c r="I221" i="2"/>
  <c r="D221" i="2"/>
  <c r="H221" i="2" s="1"/>
  <c r="Y201" i="3"/>
  <c r="AB201" i="3" s="1"/>
  <c r="BD201" i="3"/>
  <c r="G202" i="3"/>
  <c r="O202" i="3" s="1"/>
  <c r="F207" i="5"/>
  <c r="N206" i="5"/>
  <c r="O198" i="5"/>
  <c r="D410" i="12" l="1"/>
  <c r="J409" i="12"/>
  <c r="L409" i="13" s="1"/>
  <c r="K347" i="12"/>
  <c r="E330" i="12"/>
  <c r="E331" i="12"/>
  <c r="M340" i="13"/>
  <c r="I222" i="2"/>
  <c r="D222" i="2"/>
  <c r="H222" i="2" s="1"/>
  <c r="Y202" i="3"/>
  <c r="AB202" i="3" s="1"/>
  <c r="BD202" i="3"/>
  <c r="G203" i="3"/>
  <c r="O203" i="3" s="1"/>
  <c r="O199" i="5"/>
  <c r="F208" i="5"/>
  <c r="N207" i="5"/>
  <c r="D411" i="12" l="1"/>
  <c r="J410" i="12"/>
  <c r="L410" i="13" s="1"/>
  <c r="K348" i="12"/>
  <c r="E332" i="12"/>
  <c r="M341" i="13"/>
  <c r="D223" i="2"/>
  <c r="H223" i="2" s="1"/>
  <c r="I223" i="2"/>
  <c r="Y203" i="3"/>
  <c r="AB203" i="3" s="1"/>
  <c r="BD203" i="3"/>
  <c r="G204" i="3"/>
  <c r="O204" i="3" s="1"/>
  <c r="N208" i="5"/>
  <c r="F209" i="5"/>
  <c r="O200" i="5"/>
  <c r="D412" i="12" l="1"/>
  <c r="J411" i="12"/>
  <c r="L411" i="13" s="1"/>
  <c r="K349" i="12"/>
  <c r="M342" i="13"/>
  <c r="I224" i="2"/>
  <c r="D224" i="2"/>
  <c r="H224" i="2" s="1"/>
  <c r="Y204" i="3"/>
  <c r="AB204" i="3" s="1"/>
  <c r="BD204" i="3"/>
  <c r="G205" i="3"/>
  <c r="O205" i="3" s="1"/>
  <c r="F210" i="5"/>
  <c r="N209" i="5"/>
  <c r="O201" i="5"/>
  <c r="D413" i="12" l="1"/>
  <c r="J412" i="12"/>
  <c r="L412" i="13" s="1"/>
  <c r="K350" i="12"/>
  <c r="E333" i="12"/>
  <c r="M343" i="13"/>
  <c r="I225" i="2"/>
  <c r="D225" i="2"/>
  <c r="H225" i="2" s="1"/>
  <c r="Y205" i="3"/>
  <c r="AB205" i="3" s="1"/>
  <c r="BD205" i="3"/>
  <c r="G206" i="3"/>
  <c r="O206" i="3" s="1"/>
  <c r="O202" i="5"/>
  <c r="F211" i="5"/>
  <c r="N210" i="5"/>
  <c r="D414" i="12" l="1"/>
  <c r="J413" i="12"/>
  <c r="L413" i="13" s="1"/>
  <c r="K351" i="12"/>
  <c r="E334" i="12"/>
  <c r="M344" i="13"/>
  <c r="I226" i="2"/>
  <c r="D226" i="2"/>
  <c r="H226" i="2" s="1"/>
  <c r="BD206" i="3"/>
  <c r="Y206" i="3"/>
  <c r="G207" i="3"/>
  <c r="O207" i="3" s="1"/>
  <c r="BD207" i="3" s="1"/>
  <c r="F212" i="5"/>
  <c r="N211" i="5"/>
  <c r="O203" i="5"/>
  <c r="D415" i="12" l="1"/>
  <c r="J414" i="12"/>
  <c r="L414" i="13" s="1"/>
  <c r="K352" i="12"/>
  <c r="E335" i="12"/>
  <c r="M345" i="13"/>
  <c r="AB206" i="3"/>
  <c r="I227" i="2"/>
  <c r="D227" i="2"/>
  <c r="H227" i="2" s="1"/>
  <c r="Y207" i="3"/>
  <c r="AB207" i="3" s="1"/>
  <c r="G208" i="3"/>
  <c r="O208" i="3" s="1"/>
  <c r="N212" i="5"/>
  <c r="F213" i="5"/>
  <c r="O204" i="5"/>
  <c r="D416" i="12" l="1"/>
  <c r="J415" i="12"/>
  <c r="L415" i="13" s="1"/>
  <c r="K353" i="12"/>
  <c r="E336" i="12"/>
  <c r="M346" i="13"/>
  <c r="I228" i="2"/>
  <c r="D228" i="2"/>
  <c r="H228" i="2" s="1"/>
  <c r="Y208" i="3"/>
  <c r="BD208" i="3"/>
  <c r="G209" i="3"/>
  <c r="O209" i="3" s="1"/>
  <c r="O205" i="5"/>
  <c r="F214" i="5"/>
  <c r="N213" i="5"/>
  <c r="D417" i="12" l="1"/>
  <c r="J416" i="12"/>
  <c r="L416" i="13" s="1"/>
  <c r="K354" i="12"/>
  <c r="E337" i="12"/>
  <c r="M347" i="13"/>
  <c r="AB208" i="3"/>
  <c r="D229" i="2"/>
  <c r="H229" i="2" s="1"/>
  <c r="I229" i="2"/>
  <c r="Y209" i="3"/>
  <c r="AB209" i="3" s="1"/>
  <c r="BD209" i="3"/>
  <c r="G210" i="3"/>
  <c r="O210" i="3" s="1"/>
  <c r="F215" i="5"/>
  <c r="N214" i="5"/>
  <c r="O206" i="5"/>
  <c r="D418" i="12" l="1"/>
  <c r="J417" i="12"/>
  <c r="L417" i="13" s="1"/>
  <c r="K355" i="12"/>
  <c r="E338" i="12"/>
  <c r="E339" i="12"/>
  <c r="M348" i="13"/>
  <c r="I230" i="2"/>
  <c r="D230" i="2"/>
  <c r="H230" i="2" s="1"/>
  <c r="Y210" i="3"/>
  <c r="BD210" i="3"/>
  <c r="G211" i="3"/>
  <c r="O211" i="3" s="1"/>
  <c r="O207" i="5"/>
  <c r="F216" i="5"/>
  <c r="N215" i="5"/>
  <c r="D419" i="12" l="1"/>
  <c r="J418" i="12"/>
  <c r="L418" i="13" s="1"/>
  <c r="K356" i="12"/>
  <c r="M349" i="13"/>
  <c r="AB210" i="3"/>
  <c r="I231" i="2"/>
  <c r="D231" i="2"/>
  <c r="H231" i="2" s="1"/>
  <c r="Y211" i="3"/>
  <c r="AB211" i="3" s="1"/>
  <c r="BD211" i="3"/>
  <c r="G212" i="3"/>
  <c r="O212" i="3" s="1"/>
  <c r="N216" i="5"/>
  <c r="F217" i="5"/>
  <c r="O208" i="5"/>
  <c r="D420" i="12" l="1"/>
  <c r="J419" i="12"/>
  <c r="L419" i="13" s="1"/>
  <c r="K357" i="12"/>
  <c r="E340" i="12"/>
  <c r="E341" i="12"/>
  <c r="M350" i="13"/>
  <c r="I232" i="2"/>
  <c r="D232" i="2"/>
  <c r="H232" i="2" s="1"/>
  <c r="Y212" i="3"/>
  <c r="BD212" i="3"/>
  <c r="G213" i="3"/>
  <c r="O213" i="3" s="1"/>
  <c r="O209" i="5"/>
  <c r="F218" i="5"/>
  <c r="N217" i="5"/>
  <c r="D421" i="12" l="1"/>
  <c r="J420" i="12"/>
  <c r="L420" i="13" s="1"/>
  <c r="K358" i="12"/>
  <c r="M351" i="13"/>
  <c r="AB212" i="3"/>
  <c r="D233" i="2"/>
  <c r="H233" i="2" s="1"/>
  <c r="I233" i="2"/>
  <c r="Y213" i="3"/>
  <c r="AB213" i="3" s="1"/>
  <c r="BD213" i="3"/>
  <c r="G214" i="3"/>
  <c r="O214" i="3" s="1"/>
  <c r="O210" i="5"/>
  <c r="N218" i="5"/>
  <c r="F219" i="5"/>
  <c r="D422" i="12" l="1"/>
  <c r="J421" i="12"/>
  <c r="L421" i="13" s="1"/>
  <c r="K359" i="12"/>
  <c r="E343" i="12"/>
  <c r="E342" i="12"/>
  <c r="M352" i="13"/>
  <c r="I234" i="2"/>
  <c r="D234" i="2"/>
  <c r="H234" i="2" s="1"/>
  <c r="Y214" i="3"/>
  <c r="AB214" i="3" s="1"/>
  <c r="BD214" i="3"/>
  <c r="G215" i="3"/>
  <c r="O215" i="3" s="1"/>
  <c r="F220" i="5"/>
  <c r="N219" i="5"/>
  <c r="O211" i="5"/>
  <c r="D423" i="12" l="1"/>
  <c r="J422" i="12"/>
  <c r="L422" i="13" s="1"/>
  <c r="K360" i="12"/>
  <c r="M353" i="13"/>
  <c r="I235" i="2"/>
  <c r="D235" i="2"/>
  <c r="H235" i="2" s="1"/>
  <c r="Y215" i="3"/>
  <c r="AB215" i="3" s="1"/>
  <c r="BD215" i="3"/>
  <c r="G216" i="3"/>
  <c r="O216" i="3" s="1"/>
  <c r="O212" i="5"/>
  <c r="F221" i="5"/>
  <c r="N220" i="5"/>
  <c r="D424" i="12" l="1"/>
  <c r="J423" i="12"/>
  <c r="L423" i="13" s="1"/>
  <c r="K361" i="12"/>
  <c r="E344" i="12"/>
  <c r="E345" i="12"/>
  <c r="M354" i="13"/>
  <c r="I236" i="2"/>
  <c r="D236" i="2"/>
  <c r="H236" i="2" s="1"/>
  <c r="Y216" i="3"/>
  <c r="AB216" i="3" s="1"/>
  <c r="BD216" i="3"/>
  <c r="G217" i="3"/>
  <c r="O217" i="3" s="1"/>
  <c r="BD217" i="3" s="1"/>
  <c r="F222" i="5"/>
  <c r="N221" i="5"/>
  <c r="O213" i="5"/>
  <c r="D425" i="12" l="1"/>
  <c r="J424" i="12"/>
  <c r="L424" i="13" s="1"/>
  <c r="K362" i="12"/>
  <c r="M355" i="13"/>
  <c r="I237" i="2"/>
  <c r="D237" i="2"/>
  <c r="H237" i="2" s="1"/>
  <c r="Y217" i="3"/>
  <c r="AB217" i="3" s="1"/>
  <c r="G218" i="3"/>
  <c r="O218" i="3" s="1"/>
  <c r="F223" i="5"/>
  <c r="N222" i="5"/>
  <c r="O214" i="5"/>
  <c r="D426" i="12" l="1"/>
  <c r="J425" i="12"/>
  <c r="L425" i="13" s="1"/>
  <c r="K363" i="12"/>
  <c r="E346" i="12"/>
  <c r="E347" i="12"/>
  <c r="M356" i="13"/>
  <c r="I238" i="2"/>
  <c r="D238" i="2"/>
  <c r="H238" i="2" s="1"/>
  <c r="Y218" i="3"/>
  <c r="BD218" i="3"/>
  <c r="G219" i="3"/>
  <c r="O219" i="3" s="1"/>
  <c r="O215" i="5"/>
  <c r="F224" i="5"/>
  <c r="N223" i="5"/>
  <c r="D427" i="12" l="1"/>
  <c r="J426" i="12"/>
  <c r="L426" i="13" s="1"/>
  <c r="K364" i="12"/>
  <c r="M357" i="13"/>
  <c r="AB218" i="3"/>
  <c r="I239" i="2"/>
  <c r="D239" i="2"/>
  <c r="H239" i="2" s="1"/>
  <c r="Y219" i="3"/>
  <c r="AB219" i="3" s="1"/>
  <c r="BD219" i="3"/>
  <c r="G220" i="3"/>
  <c r="O220" i="3" s="1"/>
  <c r="F225" i="5"/>
  <c r="N224" i="5"/>
  <c r="O216" i="5"/>
  <c r="D428" i="12" l="1"/>
  <c r="J427" i="12"/>
  <c r="L427" i="13" s="1"/>
  <c r="K365" i="12"/>
  <c r="E348" i="12"/>
  <c r="M358" i="13"/>
  <c r="I240" i="2"/>
  <c r="D240" i="2"/>
  <c r="H240" i="2" s="1"/>
  <c r="Y220" i="3"/>
  <c r="BD220" i="3"/>
  <c r="G221" i="3"/>
  <c r="O221" i="3" s="1"/>
  <c r="F226" i="5"/>
  <c r="N225" i="5"/>
  <c r="O217" i="5"/>
  <c r="D429" i="12" l="1"/>
  <c r="J428" i="12"/>
  <c r="L428" i="13" s="1"/>
  <c r="K366" i="12"/>
  <c r="E349" i="12"/>
  <c r="E350" i="12"/>
  <c r="M359" i="13"/>
  <c r="AB220" i="3"/>
  <c r="I241" i="2"/>
  <c r="D241" i="2"/>
  <c r="H241" i="2" s="1"/>
  <c r="Y221" i="3"/>
  <c r="AB221" i="3" s="1"/>
  <c r="BD221" i="3"/>
  <c r="G222" i="3"/>
  <c r="O222" i="3" s="1"/>
  <c r="O218" i="5"/>
  <c r="N226" i="5"/>
  <c r="F227" i="5"/>
  <c r="D430" i="12" l="1"/>
  <c r="J429" i="12"/>
  <c r="L429" i="13" s="1"/>
  <c r="K367" i="12"/>
  <c r="M360" i="13"/>
  <c r="I242" i="2"/>
  <c r="D242" i="2"/>
  <c r="H242" i="2" s="1"/>
  <c r="Y222" i="3"/>
  <c r="BD222" i="3"/>
  <c r="G223" i="3"/>
  <c r="O223" i="3" s="1"/>
  <c r="F228" i="5"/>
  <c r="N227" i="5"/>
  <c r="O219" i="5"/>
  <c r="D431" i="12" l="1"/>
  <c r="J430" i="12"/>
  <c r="L430" i="13" s="1"/>
  <c r="K368" i="12"/>
  <c r="E351" i="12"/>
  <c r="E352" i="12"/>
  <c r="M361" i="13"/>
  <c r="AB222" i="3"/>
  <c r="I243" i="2"/>
  <c r="D243" i="2"/>
  <c r="H243" i="2" s="1"/>
  <c r="Y223" i="3"/>
  <c r="AB223" i="3" s="1"/>
  <c r="BD223" i="3"/>
  <c r="G224" i="3"/>
  <c r="O224" i="3" s="1"/>
  <c r="O220" i="5"/>
  <c r="F229" i="5"/>
  <c r="N228" i="5"/>
  <c r="D432" i="12" l="1"/>
  <c r="J431" i="12"/>
  <c r="L431" i="13" s="1"/>
  <c r="K369" i="12"/>
  <c r="M362" i="13"/>
  <c r="I244" i="2"/>
  <c r="D244" i="2"/>
  <c r="H244" i="2" s="1"/>
  <c r="Y224" i="3"/>
  <c r="BD224" i="3"/>
  <c r="G225" i="3"/>
  <c r="O225" i="3" s="1"/>
  <c r="F230" i="5"/>
  <c r="N229" i="5"/>
  <c r="O221" i="5"/>
  <c r="D433" i="12" l="1"/>
  <c r="J432" i="12"/>
  <c r="L432" i="13" s="1"/>
  <c r="K370" i="12"/>
  <c r="E353" i="12"/>
  <c r="E354" i="12"/>
  <c r="M363" i="13"/>
  <c r="AB224" i="3"/>
  <c r="I245" i="2"/>
  <c r="D245" i="2"/>
  <c r="H245" i="2" s="1"/>
  <c r="Y225" i="3"/>
  <c r="AB225" i="3" s="1"/>
  <c r="BD225" i="3"/>
  <c r="G226" i="3"/>
  <c r="O226" i="3" s="1"/>
  <c r="F231" i="5"/>
  <c r="N230" i="5"/>
  <c r="O222" i="5"/>
  <c r="D434" i="12" l="1"/>
  <c r="J433" i="12"/>
  <c r="L433" i="13" s="1"/>
  <c r="K371" i="12"/>
  <c r="E355" i="12"/>
  <c r="M364" i="13"/>
  <c r="D246" i="2"/>
  <c r="H246" i="2" s="1"/>
  <c r="I246" i="2"/>
  <c r="Y226" i="3"/>
  <c r="BD226" i="3"/>
  <c r="G227" i="3"/>
  <c r="O227" i="3" s="1"/>
  <c r="O223" i="5"/>
  <c r="F232" i="5"/>
  <c r="N231" i="5"/>
  <c r="D435" i="12" l="1"/>
  <c r="J434" i="12"/>
  <c r="L434" i="13" s="1"/>
  <c r="K372" i="12"/>
  <c r="E356" i="12"/>
  <c r="M365" i="13"/>
  <c r="AB226" i="3"/>
  <c r="I247" i="2"/>
  <c r="D247" i="2"/>
  <c r="H247" i="2" s="1"/>
  <c r="Y227" i="3"/>
  <c r="AB227" i="3" s="1"/>
  <c r="BD227" i="3"/>
  <c r="G228" i="3"/>
  <c r="O228" i="3" s="1"/>
  <c r="O224" i="5"/>
  <c r="F233" i="5"/>
  <c r="N232" i="5"/>
  <c r="D436" i="12" l="1"/>
  <c r="J435" i="12"/>
  <c r="L435" i="13" s="1"/>
  <c r="K373" i="12"/>
  <c r="M366" i="13"/>
  <c r="I248" i="2"/>
  <c r="D248" i="2"/>
  <c r="H248" i="2" s="1"/>
  <c r="Y228" i="3"/>
  <c r="AB228" i="3" s="1"/>
  <c r="BD228" i="3"/>
  <c r="G229" i="3"/>
  <c r="O229" i="3" s="1"/>
  <c r="O225" i="5"/>
  <c r="F234" i="5"/>
  <c r="N233" i="5"/>
  <c r="D437" i="12" l="1"/>
  <c r="J436" i="12"/>
  <c r="L436" i="13" s="1"/>
  <c r="K374" i="12"/>
  <c r="E357" i="12"/>
  <c r="M367" i="13"/>
  <c r="I249" i="2"/>
  <c r="D249" i="2"/>
  <c r="H249" i="2" s="1"/>
  <c r="Y229" i="3"/>
  <c r="AB229" i="3" s="1"/>
  <c r="BD229" i="3"/>
  <c r="G230" i="3"/>
  <c r="O230" i="3" s="1"/>
  <c r="F235" i="5"/>
  <c r="N234" i="5"/>
  <c r="O226" i="5"/>
  <c r="D438" i="12" l="1"/>
  <c r="J437" i="12"/>
  <c r="L437" i="13" s="1"/>
  <c r="K375" i="12"/>
  <c r="E358" i="12"/>
  <c r="M368" i="13"/>
  <c r="I250" i="2"/>
  <c r="D250" i="2"/>
  <c r="H250" i="2" s="1"/>
  <c r="BD230" i="3"/>
  <c r="Y230" i="3"/>
  <c r="G231" i="3"/>
  <c r="O231" i="3" s="1"/>
  <c r="BD231" i="3" s="1"/>
  <c r="F236" i="5"/>
  <c r="N235" i="5"/>
  <c r="O227" i="5"/>
  <c r="D439" i="12" l="1"/>
  <c r="J438" i="12"/>
  <c r="L438" i="13" s="1"/>
  <c r="K376" i="12"/>
  <c r="E359" i="12"/>
  <c r="M369" i="13"/>
  <c r="AB230" i="3"/>
  <c r="I251" i="2"/>
  <c r="D251" i="2"/>
  <c r="H251" i="2" s="1"/>
  <c r="Y231" i="3"/>
  <c r="AB231" i="3" s="1"/>
  <c r="G232" i="3"/>
  <c r="O232" i="3" s="1"/>
  <c r="F237" i="5"/>
  <c r="N236" i="5"/>
  <c r="O228" i="5"/>
  <c r="D440" i="12" l="1"/>
  <c r="J439" i="12"/>
  <c r="L439" i="13" s="1"/>
  <c r="K377" i="12"/>
  <c r="E360" i="12"/>
  <c r="M370" i="13"/>
  <c r="I252" i="2"/>
  <c r="D252" i="2"/>
  <c r="H252" i="2" s="1"/>
  <c r="Y232" i="3"/>
  <c r="AB232" i="3" s="1"/>
  <c r="BD232" i="3"/>
  <c r="G233" i="3"/>
  <c r="O233" i="3" s="1"/>
  <c r="O229" i="5"/>
  <c r="F238" i="5"/>
  <c r="N237" i="5"/>
  <c r="D441" i="12" l="1"/>
  <c r="J440" i="12"/>
  <c r="L440" i="13" s="1"/>
  <c r="K378" i="12"/>
  <c r="E361" i="12"/>
  <c r="M371" i="13"/>
  <c r="I253" i="2"/>
  <c r="D253" i="2"/>
  <c r="H253" i="2" s="1"/>
  <c r="Y233" i="3"/>
  <c r="AB233" i="3" s="1"/>
  <c r="BD233" i="3"/>
  <c r="G234" i="3"/>
  <c r="O234" i="3" s="1"/>
  <c r="F239" i="5"/>
  <c r="N238" i="5"/>
  <c r="O230" i="5"/>
  <c r="D442" i="12" l="1"/>
  <c r="J441" i="12"/>
  <c r="L441" i="13" s="1"/>
  <c r="K379" i="12"/>
  <c r="E363" i="12"/>
  <c r="E362" i="12"/>
  <c r="M372" i="13"/>
  <c r="D254" i="2"/>
  <c r="H254" i="2" s="1"/>
  <c r="I254" i="2"/>
  <c r="Y234" i="3"/>
  <c r="AB234" i="3" s="1"/>
  <c r="BD234" i="3"/>
  <c r="G235" i="3"/>
  <c r="O235" i="3" s="1"/>
  <c r="O231" i="5"/>
  <c r="F240" i="5"/>
  <c r="N239" i="5"/>
  <c r="D443" i="12" l="1"/>
  <c r="J442" i="12"/>
  <c r="L442" i="13" s="1"/>
  <c r="K380" i="12"/>
  <c r="M373" i="13"/>
  <c r="I255" i="2"/>
  <c r="D255" i="2"/>
  <c r="H255" i="2" s="1"/>
  <c r="Y235" i="3"/>
  <c r="AB235" i="3" s="1"/>
  <c r="BD235" i="3"/>
  <c r="G236" i="3"/>
  <c r="O236" i="3" s="1"/>
  <c r="O232" i="5"/>
  <c r="F241" i="5"/>
  <c r="N240" i="5"/>
  <c r="D444" i="12" l="1"/>
  <c r="J443" i="12"/>
  <c r="L443" i="13" s="1"/>
  <c r="K381" i="12"/>
  <c r="E364" i="12"/>
  <c r="E365" i="12"/>
  <c r="M374" i="13"/>
  <c r="I256" i="2"/>
  <c r="D256" i="2"/>
  <c r="H256" i="2" s="1"/>
  <c r="Y236" i="3"/>
  <c r="AB236" i="3" s="1"/>
  <c r="BD236" i="3"/>
  <c r="G237" i="3"/>
  <c r="O237" i="3" s="1"/>
  <c r="F242" i="5"/>
  <c r="N241" i="5"/>
  <c r="O233" i="5"/>
  <c r="D445" i="12" l="1"/>
  <c r="J444" i="12"/>
  <c r="L444" i="13" s="1"/>
  <c r="K382" i="12"/>
  <c r="M375" i="13"/>
  <c r="I257" i="2"/>
  <c r="D257" i="2"/>
  <c r="H257" i="2" s="1"/>
  <c r="Y237" i="3"/>
  <c r="AB237" i="3" s="1"/>
  <c r="BD237" i="3"/>
  <c r="G238" i="3"/>
  <c r="O238" i="3" s="1"/>
  <c r="O234" i="5"/>
  <c r="F243" i="5"/>
  <c r="N242" i="5"/>
  <c r="D446" i="12" l="1"/>
  <c r="J445" i="12"/>
  <c r="L445" i="13" s="1"/>
  <c r="K383" i="12"/>
  <c r="E366" i="12"/>
  <c r="E367" i="12"/>
  <c r="M376" i="13"/>
  <c r="D258" i="2"/>
  <c r="H258" i="2" s="1"/>
  <c r="I258" i="2"/>
  <c r="Y238" i="3"/>
  <c r="AB238" i="3" s="1"/>
  <c r="BD238" i="3"/>
  <c r="G239" i="3"/>
  <c r="O239" i="3" s="1"/>
  <c r="F244" i="5"/>
  <c r="N243" i="5"/>
  <c r="O235" i="5"/>
  <c r="D447" i="12" l="1"/>
  <c r="J446" i="12"/>
  <c r="L446" i="13" s="1"/>
  <c r="K384" i="12"/>
  <c r="M377" i="13"/>
  <c r="I259" i="2"/>
  <c r="D259" i="2"/>
  <c r="H259" i="2" s="1"/>
  <c r="Y239" i="3"/>
  <c r="AB239" i="3" s="1"/>
  <c r="BD239" i="3"/>
  <c r="G240" i="3"/>
  <c r="O240" i="3" s="1"/>
  <c r="BD240" i="3" s="1"/>
  <c r="N244" i="5"/>
  <c r="F245" i="5"/>
  <c r="O236" i="5"/>
  <c r="D448" i="12" l="1"/>
  <c r="J447" i="12"/>
  <c r="L447" i="13" s="1"/>
  <c r="K385" i="12"/>
  <c r="E368" i="12"/>
  <c r="M378" i="13"/>
  <c r="I260" i="2"/>
  <c r="D260" i="2"/>
  <c r="H260" i="2" s="1"/>
  <c r="Y240" i="3"/>
  <c r="AB240" i="3" s="1"/>
  <c r="G241" i="3"/>
  <c r="O241" i="3" s="1"/>
  <c r="BD241" i="3" s="1"/>
  <c r="F246" i="5"/>
  <c r="N245" i="5"/>
  <c r="O237" i="5"/>
  <c r="D449" i="12" l="1"/>
  <c r="J448" i="12"/>
  <c r="L448" i="13" s="1"/>
  <c r="K386" i="12"/>
  <c r="E369" i="12"/>
  <c r="M379" i="13"/>
  <c r="I261" i="2"/>
  <c r="D261" i="2"/>
  <c r="H261" i="2" s="1"/>
  <c r="Y241" i="3"/>
  <c r="AB241" i="3" s="1"/>
  <c r="G242" i="3"/>
  <c r="O242" i="3" s="1"/>
  <c r="F247" i="5"/>
  <c r="N246" i="5"/>
  <c r="O238" i="5"/>
  <c r="D450" i="12" l="1"/>
  <c r="J449" i="12"/>
  <c r="L449" i="13" s="1"/>
  <c r="K387" i="12"/>
  <c r="E370" i="12"/>
  <c r="M380" i="13"/>
  <c r="I262" i="2"/>
  <c r="D262" i="2"/>
  <c r="H262" i="2" s="1"/>
  <c r="Y242" i="3"/>
  <c r="BD242" i="3"/>
  <c r="G243" i="3"/>
  <c r="O243" i="3" s="1"/>
  <c r="BD243" i="3" s="1"/>
  <c r="O239" i="5"/>
  <c r="F248" i="5"/>
  <c r="N247" i="5"/>
  <c r="D451" i="12" l="1"/>
  <c r="J450" i="12"/>
  <c r="L450" i="13" s="1"/>
  <c r="K388" i="12"/>
  <c r="E371" i="12"/>
  <c r="M381" i="13"/>
  <c r="AB242" i="3"/>
  <c r="I263" i="2"/>
  <c r="D263" i="2"/>
  <c r="H263" i="2" s="1"/>
  <c r="Y243" i="3"/>
  <c r="AB243" i="3" s="1"/>
  <c r="G244" i="3"/>
  <c r="O244" i="3" s="1"/>
  <c r="O240" i="5"/>
  <c r="F249" i="5"/>
  <c r="N248" i="5"/>
  <c r="D452" i="12" l="1"/>
  <c r="J451" i="12"/>
  <c r="L451" i="13" s="1"/>
  <c r="K389" i="12"/>
  <c r="E372" i="12"/>
  <c r="M382" i="13"/>
  <c r="I264" i="2"/>
  <c r="D264" i="2"/>
  <c r="H264" i="2" s="1"/>
  <c r="Y244" i="3"/>
  <c r="AB244" i="3" s="1"/>
  <c r="BD244" i="3"/>
  <c r="G245" i="3"/>
  <c r="O245" i="3" s="1"/>
  <c r="F250" i="5"/>
  <c r="N249" i="5"/>
  <c r="O241" i="5"/>
  <c r="D453" i="12" l="1"/>
  <c r="J452" i="12"/>
  <c r="L452" i="13" s="1"/>
  <c r="K390" i="12"/>
  <c r="E373" i="12"/>
  <c r="M383" i="13"/>
  <c r="I265" i="2"/>
  <c r="D265" i="2"/>
  <c r="H265" i="2" s="1"/>
  <c r="Y245" i="3"/>
  <c r="AB245" i="3" s="1"/>
  <c r="BD245" i="3"/>
  <c r="G246" i="3"/>
  <c r="O246" i="3" s="1"/>
  <c r="O242" i="5"/>
  <c r="F251" i="5"/>
  <c r="N250" i="5"/>
  <c r="D454" i="12" l="1"/>
  <c r="J453" i="12"/>
  <c r="L453" i="13" s="1"/>
  <c r="K391" i="12"/>
  <c r="E374" i="12"/>
  <c r="M384" i="13"/>
  <c r="I266" i="2"/>
  <c r="D266" i="2"/>
  <c r="H266" i="2" s="1"/>
  <c r="Y246" i="3"/>
  <c r="BD246" i="3"/>
  <c r="G247" i="3"/>
  <c r="O247" i="3" s="1"/>
  <c r="F252" i="5"/>
  <c r="N251" i="5"/>
  <c r="O243" i="5"/>
  <c r="D455" i="12" l="1"/>
  <c r="J454" i="12"/>
  <c r="L454" i="13" s="1"/>
  <c r="K392" i="12"/>
  <c r="E375" i="12"/>
  <c r="M385" i="13"/>
  <c r="AB246" i="3"/>
  <c r="I267" i="2"/>
  <c r="D267" i="2"/>
  <c r="H267" i="2" s="1"/>
  <c r="Y247" i="3"/>
  <c r="AB247" i="3" s="1"/>
  <c r="BD247" i="3"/>
  <c r="G248" i="3"/>
  <c r="O248" i="3" s="1"/>
  <c r="O244" i="5"/>
  <c r="F253" i="5"/>
  <c r="N252" i="5"/>
  <c r="D456" i="12" l="1"/>
  <c r="J455" i="12"/>
  <c r="L455" i="13" s="1"/>
  <c r="K393" i="12"/>
  <c r="E376" i="12"/>
  <c r="M386" i="13"/>
  <c r="I268" i="2"/>
  <c r="D268" i="2"/>
  <c r="H268" i="2" s="1"/>
  <c r="Y248" i="3"/>
  <c r="BD248" i="3"/>
  <c r="G249" i="3"/>
  <c r="O249" i="3" s="1"/>
  <c r="O245" i="5"/>
  <c r="F254" i="5"/>
  <c r="N253" i="5"/>
  <c r="D457" i="12" l="1"/>
  <c r="J456" i="12"/>
  <c r="L456" i="13" s="1"/>
  <c r="K394" i="12"/>
  <c r="E377" i="12"/>
  <c r="E378" i="12"/>
  <c r="M387" i="13"/>
  <c r="AB248" i="3"/>
  <c r="I269" i="2"/>
  <c r="D269" i="2"/>
  <c r="H269" i="2" s="1"/>
  <c r="Y249" i="3"/>
  <c r="AB249" i="3" s="1"/>
  <c r="BD249" i="3"/>
  <c r="G250" i="3"/>
  <c r="O250" i="3" s="1"/>
  <c r="F255" i="5"/>
  <c r="N254" i="5"/>
  <c r="O246" i="5"/>
  <c r="D458" i="12" l="1"/>
  <c r="J457" i="12"/>
  <c r="L457" i="13" s="1"/>
  <c r="V39" i="13"/>
  <c r="K395" i="12"/>
  <c r="M388" i="13"/>
  <c r="I270" i="2"/>
  <c r="D270" i="2"/>
  <c r="H270" i="2" s="1"/>
  <c r="BD250" i="3"/>
  <c r="Y250" i="3"/>
  <c r="AB250" i="3" s="1"/>
  <c r="G251" i="3"/>
  <c r="O251" i="3" s="1"/>
  <c r="BD251" i="3" s="1"/>
  <c r="O247" i="5"/>
  <c r="F256" i="5"/>
  <c r="N255" i="5"/>
  <c r="D459" i="12" l="1"/>
  <c r="J458" i="12"/>
  <c r="L458" i="13" s="1"/>
  <c r="K396" i="12"/>
  <c r="E380" i="12"/>
  <c r="E379" i="12"/>
  <c r="M389" i="13"/>
  <c r="I271" i="2"/>
  <c r="D271" i="2"/>
  <c r="H271" i="2" s="1"/>
  <c r="Y251" i="3"/>
  <c r="AB251" i="3" s="1"/>
  <c r="G252" i="3"/>
  <c r="O252" i="3" s="1"/>
  <c r="F257" i="5"/>
  <c r="N256" i="5"/>
  <c r="O248" i="5"/>
  <c r="D460" i="12" l="1"/>
  <c r="J459" i="12"/>
  <c r="L459" i="13" s="1"/>
  <c r="K397" i="12"/>
  <c r="M390" i="13"/>
  <c r="I272" i="2"/>
  <c r="D272" i="2"/>
  <c r="H272" i="2" s="1"/>
  <c r="Y252" i="3"/>
  <c r="AB252" i="3" s="1"/>
  <c r="BD252" i="3"/>
  <c r="G253" i="3"/>
  <c r="O253" i="3" s="1"/>
  <c r="O249" i="5"/>
  <c r="F258" i="5"/>
  <c r="N257" i="5"/>
  <c r="D461" i="12" l="1"/>
  <c r="J460" i="12"/>
  <c r="L460" i="13" s="1"/>
  <c r="K398" i="12"/>
  <c r="E381" i="12"/>
  <c r="E382" i="12"/>
  <c r="M391" i="13"/>
  <c r="I273" i="2"/>
  <c r="D273" i="2"/>
  <c r="H273" i="2" s="1"/>
  <c r="Y253" i="3"/>
  <c r="AB253" i="3" s="1"/>
  <c r="BD253" i="3"/>
  <c r="G254" i="3"/>
  <c r="O254" i="3" s="1"/>
  <c r="N258" i="5"/>
  <c r="F259" i="5"/>
  <c r="O250" i="5"/>
  <c r="D462" i="12" l="1"/>
  <c r="J461" i="12"/>
  <c r="L461" i="13" s="1"/>
  <c r="K399" i="12"/>
  <c r="E383" i="12"/>
  <c r="M392" i="13"/>
  <c r="I274" i="2"/>
  <c r="D274" i="2"/>
  <c r="H274" i="2" s="1"/>
  <c r="Y254" i="3"/>
  <c r="BD254" i="3"/>
  <c r="G255" i="3"/>
  <c r="O255" i="3" s="1"/>
  <c r="F260" i="5"/>
  <c r="N259" i="5"/>
  <c r="O251" i="5"/>
  <c r="D463" i="12" l="1"/>
  <c r="J462" i="12"/>
  <c r="L462" i="13" s="1"/>
  <c r="K400" i="12"/>
  <c r="E384" i="12"/>
  <c r="M393" i="13"/>
  <c r="AB254" i="3"/>
  <c r="I275" i="2"/>
  <c r="D275" i="2"/>
  <c r="H275" i="2" s="1"/>
  <c r="Y255" i="3"/>
  <c r="AB255" i="3" s="1"/>
  <c r="BD255" i="3"/>
  <c r="G256" i="3"/>
  <c r="O256" i="3" s="1"/>
  <c r="O252" i="5"/>
  <c r="F261" i="5"/>
  <c r="N260" i="5"/>
  <c r="D464" i="12" l="1"/>
  <c r="J463" i="12"/>
  <c r="L463" i="13" s="1"/>
  <c r="K401" i="12"/>
  <c r="M394" i="13"/>
  <c r="I276" i="2"/>
  <c r="D276" i="2"/>
  <c r="H276" i="2" s="1"/>
  <c r="Y256" i="3"/>
  <c r="AB256" i="3" s="1"/>
  <c r="BD256" i="3"/>
  <c r="G257" i="3"/>
  <c r="O257" i="3" s="1"/>
  <c r="F262" i="5"/>
  <c r="N261" i="5"/>
  <c r="O253" i="5"/>
  <c r="D465" i="12" l="1"/>
  <c r="J464" i="12"/>
  <c r="L464" i="13" s="1"/>
  <c r="K402" i="12"/>
  <c r="E385" i="12"/>
  <c r="E386" i="12"/>
  <c r="M395" i="13"/>
  <c r="I277" i="2"/>
  <c r="D277" i="2"/>
  <c r="H277" i="2" s="1"/>
  <c r="Y257" i="3"/>
  <c r="AB257" i="3" s="1"/>
  <c r="BD257" i="3"/>
  <c r="G258" i="3"/>
  <c r="O258" i="3" s="1"/>
  <c r="O254" i="5"/>
  <c r="F263" i="5"/>
  <c r="N262" i="5"/>
  <c r="D466" i="12" l="1"/>
  <c r="J465" i="12"/>
  <c r="L465" i="13" s="1"/>
  <c r="K403" i="12"/>
  <c r="M396" i="13"/>
  <c r="D278" i="2"/>
  <c r="H278" i="2" s="1"/>
  <c r="I278" i="2"/>
  <c r="Y258" i="3"/>
  <c r="AB258" i="3" s="1"/>
  <c r="BD258" i="3"/>
  <c r="G259" i="3"/>
  <c r="O259" i="3" s="1"/>
  <c r="F264" i="5"/>
  <c r="N263" i="5"/>
  <c r="O255" i="5"/>
  <c r="D467" i="12" l="1"/>
  <c r="J466" i="12"/>
  <c r="L466" i="13" s="1"/>
  <c r="K404" i="12"/>
  <c r="E387" i="12"/>
  <c r="E388" i="12"/>
  <c r="M397" i="13"/>
  <c r="I279" i="2"/>
  <c r="D279" i="2"/>
  <c r="H279" i="2" s="1"/>
  <c r="Y259" i="3"/>
  <c r="AB259" i="3" s="1"/>
  <c r="BD259" i="3"/>
  <c r="G260" i="3"/>
  <c r="O260" i="3" s="1"/>
  <c r="N264" i="5"/>
  <c r="F265" i="5"/>
  <c r="O256" i="5"/>
  <c r="D468" i="12" l="1"/>
  <c r="J467" i="12"/>
  <c r="L467" i="13" s="1"/>
  <c r="K405" i="12"/>
  <c r="M398" i="13"/>
  <c r="I280" i="2"/>
  <c r="D280" i="2"/>
  <c r="H280" i="2" s="1"/>
  <c r="BD260" i="3"/>
  <c r="Y260" i="3"/>
  <c r="AB260" i="3" s="1"/>
  <c r="G261" i="3"/>
  <c r="O261" i="3" s="1"/>
  <c r="BD261" i="3" s="1"/>
  <c r="O257" i="5"/>
  <c r="F266" i="5"/>
  <c r="N265" i="5"/>
  <c r="D469" i="12" l="1"/>
  <c r="J468" i="12"/>
  <c r="L468" i="13" s="1"/>
  <c r="K406" i="12"/>
  <c r="E389" i="12"/>
  <c r="E390" i="12"/>
  <c r="M399" i="13"/>
  <c r="D281" i="2"/>
  <c r="H281" i="2" s="1"/>
  <c r="I281" i="2"/>
  <c r="Y261" i="3"/>
  <c r="AB261" i="3" s="1"/>
  <c r="G262" i="3"/>
  <c r="O262" i="3" s="1"/>
  <c r="O258" i="5"/>
  <c r="F267" i="5"/>
  <c r="N266" i="5"/>
  <c r="D470" i="12" l="1"/>
  <c r="J469" i="12"/>
  <c r="L469" i="13" s="1"/>
  <c r="K407" i="12"/>
  <c r="M400" i="13"/>
  <c r="I282" i="2"/>
  <c r="D282" i="2"/>
  <c r="H282" i="2" s="1"/>
  <c r="Y262" i="3"/>
  <c r="AB262" i="3" s="1"/>
  <c r="BD262" i="3"/>
  <c r="G263" i="3"/>
  <c r="O263" i="3" s="1"/>
  <c r="F268" i="5"/>
  <c r="N267" i="5"/>
  <c r="O259" i="5"/>
  <c r="V40" i="13" l="1"/>
  <c r="D471" i="12"/>
  <c r="J470" i="12"/>
  <c r="L470" i="13" s="1"/>
  <c r="K408" i="12"/>
  <c r="E391" i="12"/>
  <c r="E392" i="12"/>
  <c r="M401" i="13"/>
  <c r="I283" i="2"/>
  <c r="D283" i="2"/>
  <c r="H283" i="2" s="1"/>
  <c r="Y263" i="3"/>
  <c r="AB263" i="3" s="1"/>
  <c r="BD263" i="3"/>
  <c r="G264" i="3"/>
  <c r="O264" i="3" s="1"/>
  <c r="BD264" i="3" s="1"/>
  <c r="N268" i="5"/>
  <c r="F269" i="5"/>
  <c r="O260" i="5"/>
  <c r="D472" i="12" l="1"/>
  <c r="J471" i="12"/>
  <c r="L471" i="13" s="1"/>
  <c r="K409" i="12"/>
  <c r="M402" i="13"/>
  <c r="I284" i="2"/>
  <c r="D284" i="2"/>
  <c r="H284" i="2" s="1"/>
  <c r="Y264" i="3"/>
  <c r="AB264" i="3" s="1"/>
  <c r="G265" i="3"/>
  <c r="O265" i="3" s="1"/>
  <c r="O261" i="5"/>
  <c r="N269" i="5"/>
  <c r="F270" i="5"/>
  <c r="D473" i="12" l="1"/>
  <c r="J472" i="12"/>
  <c r="L472" i="13" s="1"/>
  <c r="K410" i="12"/>
  <c r="E393" i="12"/>
  <c r="M403" i="13"/>
  <c r="I285" i="2"/>
  <c r="D285" i="2"/>
  <c r="H285" i="2" s="1"/>
  <c r="Y265" i="3"/>
  <c r="AB265" i="3" s="1"/>
  <c r="BD265" i="3"/>
  <c r="G266" i="3"/>
  <c r="O266" i="3" s="1"/>
  <c r="O262" i="5"/>
  <c r="F271" i="5"/>
  <c r="N270" i="5"/>
  <c r="D474" i="12" l="1"/>
  <c r="J473" i="12"/>
  <c r="L473" i="13" s="1"/>
  <c r="K411" i="12"/>
  <c r="E394" i="12"/>
  <c r="M404" i="13"/>
  <c r="I286" i="2"/>
  <c r="D286" i="2"/>
  <c r="H286" i="2" s="1"/>
  <c r="Y266" i="3"/>
  <c r="BD266" i="3"/>
  <c r="G267" i="3"/>
  <c r="O267" i="3" s="1"/>
  <c r="F272" i="5"/>
  <c r="N271" i="5"/>
  <c r="O263" i="5"/>
  <c r="D475" i="12" l="1"/>
  <c r="J474" i="12"/>
  <c r="L474" i="13" s="1"/>
  <c r="K412" i="12"/>
  <c r="E395" i="12"/>
  <c r="M405" i="13"/>
  <c r="AB266" i="3"/>
  <c r="I287" i="2"/>
  <c r="D287" i="2"/>
  <c r="H287" i="2" s="1"/>
  <c r="Y267" i="3"/>
  <c r="AB267" i="3" s="1"/>
  <c r="BD267" i="3"/>
  <c r="G268" i="3"/>
  <c r="O268" i="3" s="1"/>
  <c r="N272" i="5"/>
  <c r="F273" i="5"/>
  <c r="O264" i="5"/>
  <c r="D476" i="12" l="1"/>
  <c r="J475" i="12"/>
  <c r="L475" i="13" s="1"/>
  <c r="K413" i="12"/>
  <c r="E396" i="12"/>
  <c r="M406" i="13"/>
  <c r="D288" i="2"/>
  <c r="H288" i="2" s="1"/>
  <c r="I288" i="2"/>
  <c r="Y268" i="3"/>
  <c r="AB268" i="3" s="1"/>
  <c r="BD268" i="3"/>
  <c r="G269" i="3"/>
  <c r="O269" i="3" s="1"/>
  <c r="O265" i="5"/>
  <c r="N273" i="5"/>
  <c r="F274" i="5"/>
  <c r="D477" i="12" l="1"/>
  <c r="J476" i="12"/>
  <c r="L476" i="13" s="1"/>
  <c r="K414" i="12"/>
  <c r="E397" i="12"/>
  <c r="M407" i="13"/>
  <c r="I289" i="2"/>
  <c r="D289" i="2"/>
  <c r="H289" i="2" s="1"/>
  <c r="Y269" i="3"/>
  <c r="AB269" i="3" s="1"/>
  <c r="BD269" i="3"/>
  <c r="G270" i="3"/>
  <c r="O270" i="3" s="1"/>
  <c r="F275" i="5"/>
  <c r="N274" i="5"/>
  <c r="O266" i="5"/>
  <c r="D478" i="12" l="1"/>
  <c r="J477" i="12"/>
  <c r="L477" i="13" s="1"/>
  <c r="K415" i="12"/>
  <c r="E398" i="12"/>
  <c r="M408" i="13"/>
  <c r="D290" i="2"/>
  <c r="H290" i="2" s="1"/>
  <c r="I290" i="2"/>
  <c r="Y270" i="3"/>
  <c r="AB270" i="3" s="1"/>
  <c r="BD270" i="3"/>
  <c r="G271" i="3"/>
  <c r="O271" i="3" s="1"/>
  <c r="O267" i="5"/>
  <c r="F276" i="5"/>
  <c r="N275" i="5"/>
  <c r="D479" i="12" l="1"/>
  <c r="J478" i="12"/>
  <c r="L478" i="13" s="1"/>
  <c r="K416" i="12"/>
  <c r="E399" i="12"/>
  <c r="M409" i="13"/>
  <c r="I291" i="2"/>
  <c r="D291" i="2"/>
  <c r="H291" i="2" s="1"/>
  <c r="Y271" i="3"/>
  <c r="AB271" i="3" s="1"/>
  <c r="BD271" i="3"/>
  <c r="G272" i="3"/>
  <c r="O272" i="3" s="1"/>
  <c r="O268" i="5"/>
  <c r="N276" i="5"/>
  <c r="F277" i="5"/>
  <c r="D480" i="12" l="1"/>
  <c r="J479" i="12"/>
  <c r="L479" i="13" s="1"/>
  <c r="K417" i="12"/>
  <c r="E400" i="12"/>
  <c r="E401" i="12"/>
  <c r="M410" i="13"/>
  <c r="I292" i="2"/>
  <c r="D292" i="2"/>
  <c r="H292" i="2" s="1"/>
  <c r="Y272" i="3"/>
  <c r="AB272" i="3" s="1"/>
  <c r="BD272" i="3"/>
  <c r="G273" i="3"/>
  <c r="O273" i="3" s="1"/>
  <c r="F278" i="5"/>
  <c r="N277" i="5"/>
  <c r="O269" i="5"/>
  <c r="D481" i="12" l="1"/>
  <c r="J480" i="12"/>
  <c r="L480" i="13" s="1"/>
  <c r="K418" i="12"/>
  <c r="M411" i="13"/>
  <c r="I293" i="2"/>
  <c r="D293" i="2"/>
  <c r="H293" i="2" s="1"/>
  <c r="Y273" i="3"/>
  <c r="AB273" i="3" s="1"/>
  <c r="BD273" i="3"/>
  <c r="G274" i="3"/>
  <c r="O274" i="3" s="1"/>
  <c r="O270" i="5"/>
  <c r="F279" i="5"/>
  <c r="N278" i="5"/>
  <c r="D482" i="12" l="1"/>
  <c r="J481" i="12"/>
  <c r="L481" i="13" s="1"/>
  <c r="K419" i="12"/>
  <c r="E402" i="12"/>
  <c r="M412" i="13"/>
  <c r="I294" i="2"/>
  <c r="D294" i="2"/>
  <c r="H294" i="2" s="1"/>
  <c r="Y274" i="3"/>
  <c r="AB274" i="3" s="1"/>
  <c r="BD274" i="3"/>
  <c r="G275" i="3"/>
  <c r="O275" i="3" s="1"/>
  <c r="N279" i="5"/>
  <c r="F280" i="5"/>
  <c r="O271" i="5"/>
  <c r="D483" i="12" l="1"/>
  <c r="J482" i="12"/>
  <c r="L482" i="13" s="1"/>
  <c r="K420" i="12"/>
  <c r="E403" i="12"/>
  <c r="M413" i="13"/>
  <c r="I295" i="2"/>
  <c r="D295" i="2"/>
  <c r="H295" i="2" s="1"/>
  <c r="Y275" i="3"/>
  <c r="AB275" i="3" s="1"/>
  <c r="BD275" i="3"/>
  <c r="G276" i="3"/>
  <c r="O276" i="3" s="1"/>
  <c r="O272" i="5"/>
  <c r="N280" i="5"/>
  <c r="F281" i="5"/>
  <c r="D484" i="12" l="1"/>
  <c r="J483" i="12"/>
  <c r="L483" i="13" s="1"/>
  <c r="K421" i="12"/>
  <c r="E404" i="12"/>
  <c r="E405" i="12"/>
  <c r="M414" i="13"/>
  <c r="I296" i="2"/>
  <c r="D296" i="2"/>
  <c r="H296" i="2" s="1"/>
  <c r="Y276" i="3"/>
  <c r="AB276" i="3" s="1"/>
  <c r="BD276" i="3"/>
  <c r="G277" i="3"/>
  <c r="O277" i="3" s="1"/>
  <c r="BD277" i="3" s="1"/>
  <c r="F282" i="5"/>
  <c r="N281" i="5"/>
  <c r="O273" i="5"/>
  <c r="D485" i="12" l="1"/>
  <c r="J484" i="12"/>
  <c r="L484" i="13" s="1"/>
  <c r="K422" i="12"/>
  <c r="M415" i="13"/>
  <c r="I297" i="2"/>
  <c r="D297" i="2"/>
  <c r="H297" i="2" s="1"/>
  <c r="Y277" i="3"/>
  <c r="AB277" i="3" s="1"/>
  <c r="G278" i="3"/>
  <c r="O278" i="3" s="1"/>
  <c r="O274" i="5"/>
  <c r="N282" i="5"/>
  <c r="F283" i="5"/>
  <c r="D486" i="12" l="1"/>
  <c r="J485" i="12"/>
  <c r="L485" i="13" s="1"/>
  <c r="K423" i="12"/>
  <c r="E406" i="12"/>
  <c r="M416" i="13"/>
  <c r="I298" i="2"/>
  <c r="D298" i="2"/>
  <c r="H298" i="2" s="1"/>
  <c r="Y278" i="3"/>
  <c r="BD278" i="3"/>
  <c r="G279" i="3"/>
  <c r="O279" i="3" s="1"/>
  <c r="BD279" i="3" s="1"/>
  <c r="F284" i="5"/>
  <c r="N283" i="5"/>
  <c r="O275" i="5"/>
  <c r="D487" i="12" l="1"/>
  <c r="J486" i="12"/>
  <c r="L486" i="13" s="1"/>
  <c r="K424" i="12"/>
  <c r="E407" i="12"/>
  <c r="M417" i="13"/>
  <c r="AB278" i="3"/>
  <c r="I299" i="2"/>
  <c r="D299" i="2"/>
  <c r="H299" i="2" s="1"/>
  <c r="Y279" i="3"/>
  <c r="AB279" i="3" s="1"/>
  <c r="G280" i="3"/>
  <c r="O280" i="3" s="1"/>
  <c r="N284" i="5"/>
  <c r="F285" i="5"/>
  <c r="O276" i="5"/>
  <c r="D488" i="12" l="1"/>
  <c r="J487" i="12"/>
  <c r="L487" i="13" s="1"/>
  <c r="K425" i="12"/>
  <c r="E408" i="12"/>
  <c r="E409" i="12"/>
  <c r="M418" i="13"/>
  <c r="D300" i="2"/>
  <c r="H300" i="2" s="1"/>
  <c r="I300" i="2"/>
  <c r="Y280" i="3"/>
  <c r="BD280" i="3"/>
  <c r="G281" i="3"/>
  <c r="O281" i="3" s="1"/>
  <c r="BD281" i="3" s="1"/>
  <c r="O277" i="5"/>
  <c r="N285" i="5"/>
  <c r="F286" i="5"/>
  <c r="D489" i="12" l="1"/>
  <c r="J488" i="12"/>
  <c r="L488" i="13" s="1"/>
  <c r="K426" i="12"/>
  <c r="M419" i="13"/>
  <c r="AB280" i="3"/>
  <c r="I301" i="2"/>
  <c r="D301" i="2"/>
  <c r="H301" i="2" s="1"/>
  <c r="Y281" i="3"/>
  <c r="AB281" i="3" s="1"/>
  <c r="G282" i="3"/>
  <c r="O282" i="3" s="1"/>
  <c r="F287" i="5"/>
  <c r="N286" i="5"/>
  <c r="O278" i="5"/>
  <c r="D490" i="12" l="1"/>
  <c r="J489" i="12"/>
  <c r="L489" i="13" s="1"/>
  <c r="K427" i="12"/>
  <c r="E410" i="12"/>
  <c r="E411" i="12"/>
  <c r="M420" i="13"/>
  <c r="D302" i="2"/>
  <c r="H302" i="2" s="1"/>
  <c r="I302" i="2"/>
  <c r="Y282" i="3"/>
  <c r="AB282" i="3" s="1"/>
  <c r="BD282" i="3"/>
  <c r="G283" i="3"/>
  <c r="O283" i="3" s="1"/>
  <c r="O279" i="5"/>
  <c r="N287" i="5"/>
  <c r="F288" i="5"/>
  <c r="D491" i="12" l="1"/>
  <c r="J490" i="12"/>
  <c r="L490" i="13" s="1"/>
  <c r="K428" i="12"/>
  <c r="M421" i="13"/>
  <c r="D303" i="2"/>
  <c r="H303" i="2" s="1"/>
  <c r="I303" i="2"/>
  <c r="Y283" i="3"/>
  <c r="AB283" i="3" s="1"/>
  <c r="BD283" i="3"/>
  <c r="G284" i="3"/>
  <c r="O284" i="3" s="1"/>
  <c r="F289" i="5"/>
  <c r="N288" i="5"/>
  <c r="O280" i="5"/>
  <c r="D492" i="12" l="1"/>
  <c r="J491" i="12"/>
  <c r="L491" i="13" s="1"/>
  <c r="K429" i="12"/>
  <c r="E412" i="12"/>
  <c r="E413" i="12"/>
  <c r="M422" i="13"/>
  <c r="D304" i="2"/>
  <c r="H304" i="2" s="1"/>
  <c r="I304" i="2"/>
  <c r="Y284" i="3"/>
  <c r="AB284" i="3" s="1"/>
  <c r="BD284" i="3"/>
  <c r="G285" i="3"/>
  <c r="O285" i="3" s="1"/>
  <c r="O281" i="5"/>
  <c r="N289" i="5"/>
  <c r="F290" i="5"/>
  <c r="D493" i="12" l="1"/>
  <c r="J492" i="12"/>
  <c r="L492" i="13" s="1"/>
  <c r="K430" i="12"/>
  <c r="M423" i="13"/>
  <c r="D305" i="2"/>
  <c r="H305" i="2" s="1"/>
  <c r="I305" i="2"/>
  <c r="Y285" i="3"/>
  <c r="AB285" i="3" s="1"/>
  <c r="BD285" i="3"/>
  <c r="G286" i="3"/>
  <c r="O286" i="3" s="1"/>
  <c r="F291" i="5"/>
  <c r="N290" i="5"/>
  <c r="O282" i="5"/>
  <c r="D494" i="12" l="1"/>
  <c r="J493" i="12"/>
  <c r="L493" i="13" s="1"/>
  <c r="K431" i="12"/>
  <c r="E414" i="12"/>
  <c r="E415" i="12"/>
  <c r="M424" i="13"/>
  <c r="D306" i="2"/>
  <c r="H306" i="2" s="1"/>
  <c r="I306" i="2"/>
  <c r="Y286" i="3"/>
  <c r="AB286" i="3" s="1"/>
  <c r="BD286" i="3"/>
  <c r="G287" i="3"/>
  <c r="O287" i="3" s="1"/>
  <c r="BD287" i="3" s="1"/>
  <c r="O283" i="5"/>
  <c r="F292" i="5"/>
  <c r="N291" i="5"/>
  <c r="D495" i="12" l="1"/>
  <c r="J494" i="12"/>
  <c r="L494" i="13" s="1"/>
  <c r="K432" i="12"/>
  <c r="M425" i="13"/>
  <c r="D307" i="2"/>
  <c r="H307" i="2" s="1"/>
  <c r="I307" i="2"/>
  <c r="Y287" i="3"/>
  <c r="AB287" i="3" s="1"/>
  <c r="G288" i="3"/>
  <c r="O288" i="3" s="1"/>
  <c r="F293" i="5"/>
  <c r="N292" i="5"/>
  <c r="O284" i="5"/>
  <c r="D496" i="12" l="1"/>
  <c r="J495" i="12"/>
  <c r="L495" i="13" s="1"/>
  <c r="K433" i="12"/>
  <c r="E416" i="12"/>
  <c r="E417" i="12"/>
  <c r="M426" i="13"/>
  <c r="D308" i="2"/>
  <c r="H308" i="2" s="1"/>
  <c r="I308" i="2"/>
  <c r="Y288" i="3"/>
  <c r="AB288" i="3" s="1"/>
  <c r="BD288" i="3"/>
  <c r="G289" i="3"/>
  <c r="O289" i="3" s="1"/>
  <c r="O285" i="5"/>
  <c r="N293" i="5"/>
  <c r="F294" i="5"/>
  <c r="D497" i="12" l="1"/>
  <c r="J496" i="12"/>
  <c r="L496" i="13" s="1"/>
  <c r="K434" i="12"/>
  <c r="M427" i="13"/>
  <c r="D309" i="2"/>
  <c r="H309" i="2" s="1"/>
  <c r="I309" i="2"/>
  <c r="Y289" i="3"/>
  <c r="AB289" i="3" s="1"/>
  <c r="BD289" i="3"/>
  <c r="G290" i="3"/>
  <c r="O290" i="3" s="1"/>
  <c r="F295" i="5"/>
  <c r="N294" i="5"/>
  <c r="O286" i="5"/>
  <c r="D498" i="12" l="1"/>
  <c r="J497" i="12"/>
  <c r="L497" i="13" s="1"/>
  <c r="K435" i="12"/>
  <c r="E418" i="12"/>
  <c r="E419" i="12"/>
  <c r="M428" i="13"/>
  <c r="D310" i="2"/>
  <c r="H310" i="2" s="1"/>
  <c r="I310" i="2"/>
  <c r="Y290" i="3"/>
  <c r="BD290" i="3"/>
  <c r="G291" i="3"/>
  <c r="O291" i="3" s="1"/>
  <c r="O287" i="5"/>
  <c r="F296" i="5"/>
  <c r="N295" i="5"/>
  <c r="D499" i="12" l="1"/>
  <c r="J498" i="12"/>
  <c r="L498" i="13" s="1"/>
  <c r="K436" i="12"/>
  <c r="M429" i="13"/>
  <c r="AB290" i="3"/>
  <c r="D311" i="2"/>
  <c r="H311" i="2" s="1"/>
  <c r="I311" i="2"/>
  <c r="Y291" i="3"/>
  <c r="AB291" i="3" s="1"/>
  <c r="BD291" i="3"/>
  <c r="G292" i="3"/>
  <c r="O292" i="3" s="1"/>
  <c r="F297" i="5"/>
  <c r="N296" i="5"/>
  <c r="O288" i="5"/>
  <c r="D500" i="12" l="1"/>
  <c r="J499" i="12"/>
  <c r="L499" i="13" s="1"/>
  <c r="K437" i="12"/>
  <c r="E420" i="12"/>
  <c r="M430" i="13"/>
  <c r="D312" i="2"/>
  <c r="H312" i="2" s="1"/>
  <c r="I312" i="2"/>
  <c r="Y292" i="3"/>
  <c r="BD292" i="3"/>
  <c r="G293" i="3"/>
  <c r="O293" i="3" s="1"/>
  <c r="BD293" i="3" s="1"/>
  <c r="O289" i="5"/>
  <c r="N297" i="5"/>
  <c r="F298" i="5"/>
  <c r="D501" i="12" l="1"/>
  <c r="J500" i="12"/>
  <c r="L500" i="13" s="1"/>
  <c r="K438" i="12"/>
  <c r="E421" i="12"/>
  <c r="M431" i="13"/>
  <c r="AB292" i="3"/>
  <c r="D313" i="2"/>
  <c r="H313" i="2" s="1"/>
  <c r="I313" i="2"/>
  <c r="Y293" i="3"/>
  <c r="AB293" i="3" s="1"/>
  <c r="G294" i="3"/>
  <c r="O294" i="3" s="1"/>
  <c r="N298" i="5"/>
  <c r="F299" i="5"/>
  <c r="O290" i="5"/>
  <c r="D502" i="12" l="1"/>
  <c r="J501" i="12"/>
  <c r="L501" i="13" s="1"/>
  <c r="K439" i="12"/>
  <c r="E423" i="12"/>
  <c r="E422" i="12"/>
  <c r="M432" i="13"/>
  <c r="D314" i="2"/>
  <c r="H314" i="2" s="1"/>
  <c r="I314" i="2"/>
  <c r="Y294" i="3"/>
  <c r="AB294" i="3" s="1"/>
  <c r="BD294" i="3"/>
  <c r="G295" i="3"/>
  <c r="O295" i="3" s="1"/>
  <c r="O291" i="5"/>
  <c r="F300" i="5"/>
  <c r="N299" i="5"/>
  <c r="D503" i="12" l="1"/>
  <c r="J502" i="12"/>
  <c r="L502" i="13" s="1"/>
  <c r="K440" i="12"/>
  <c r="M433" i="13"/>
  <c r="D315" i="2"/>
  <c r="H315" i="2" s="1"/>
  <c r="I315" i="2"/>
  <c r="Y295" i="3"/>
  <c r="BD295" i="3"/>
  <c r="G296" i="3"/>
  <c r="O296" i="3" s="1"/>
  <c r="O292" i="5"/>
  <c r="N300" i="5"/>
  <c r="F301" i="5"/>
  <c r="D504" i="12" l="1"/>
  <c r="J503" i="12"/>
  <c r="L503" i="13" s="1"/>
  <c r="K441" i="12"/>
  <c r="E424" i="12"/>
  <c r="E425" i="12"/>
  <c r="M434" i="13"/>
  <c r="AB295" i="3"/>
  <c r="D316" i="2"/>
  <c r="H316" i="2" s="1"/>
  <c r="I316" i="2"/>
  <c r="Y296" i="3"/>
  <c r="AB296" i="3" s="1"/>
  <c r="BD296" i="3"/>
  <c r="G297" i="3"/>
  <c r="O297" i="3" s="1"/>
  <c r="O293" i="5"/>
  <c r="N301" i="5"/>
  <c r="F302" i="5"/>
  <c r="D505" i="12" l="1"/>
  <c r="J504" i="12"/>
  <c r="L504" i="13" s="1"/>
  <c r="K442" i="12"/>
  <c r="M435" i="13"/>
  <c r="D317" i="2"/>
  <c r="H317" i="2" s="1"/>
  <c r="I317" i="2"/>
  <c r="Y297" i="3"/>
  <c r="BD297" i="3"/>
  <c r="G298" i="3"/>
  <c r="O298" i="3" s="1"/>
  <c r="F303" i="5"/>
  <c r="N302" i="5"/>
  <c r="O294" i="5"/>
  <c r="D506" i="12" l="1"/>
  <c r="J505" i="12"/>
  <c r="L505" i="13" s="1"/>
  <c r="K443" i="12"/>
  <c r="E426" i="12"/>
  <c r="E427" i="12"/>
  <c r="M436" i="13"/>
  <c r="AB297" i="3"/>
  <c r="D318" i="2"/>
  <c r="H318" i="2" s="1"/>
  <c r="I318" i="2"/>
  <c r="Y298" i="3"/>
  <c r="AB298" i="3" s="1"/>
  <c r="BD298" i="3"/>
  <c r="G299" i="3"/>
  <c r="O299" i="3" s="1"/>
  <c r="O295" i="5"/>
  <c r="N303" i="5"/>
  <c r="F304" i="5"/>
  <c r="D507" i="12" l="1"/>
  <c r="J506" i="12"/>
  <c r="L506" i="13" s="1"/>
  <c r="K444" i="12"/>
  <c r="E428" i="12"/>
  <c r="M437" i="13"/>
  <c r="D319" i="2"/>
  <c r="H319" i="2" s="1"/>
  <c r="I319" i="2"/>
  <c r="Y299" i="3"/>
  <c r="AB299" i="3" s="1"/>
  <c r="BD299" i="3"/>
  <c r="G300" i="3"/>
  <c r="O300" i="3" s="1"/>
  <c r="N304" i="5"/>
  <c r="F305" i="5"/>
  <c r="O296" i="5"/>
  <c r="D508" i="12" l="1"/>
  <c r="J507" i="12"/>
  <c r="L507" i="13" s="1"/>
  <c r="K445" i="12"/>
  <c r="E429" i="12"/>
  <c r="M438" i="13"/>
  <c r="D320" i="2"/>
  <c r="H320" i="2" s="1"/>
  <c r="I320" i="2"/>
  <c r="Y300" i="3"/>
  <c r="AB300" i="3" s="1"/>
  <c r="BD300" i="3"/>
  <c r="G301" i="3"/>
  <c r="O301" i="3" s="1"/>
  <c r="N305" i="5"/>
  <c r="F306" i="5"/>
  <c r="O297" i="5"/>
  <c r="D509" i="12" l="1"/>
  <c r="J508" i="12"/>
  <c r="L508" i="13" s="1"/>
  <c r="K446" i="12"/>
  <c r="M439" i="13"/>
  <c r="D321" i="2"/>
  <c r="H321" i="2" s="1"/>
  <c r="I321" i="2"/>
  <c r="Y301" i="3"/>
  <c r="AB301" i="3" s="1"/>
  <c r="BD301" i="3"/>
  <c r="G302" i="3"/>
  <c r="O302" i="3" s="1"/>
  <c r="N306" i="5"/>
  <c r="F307" i="5"/>
  <c r="O298" i="5"/>
  <c r="D510" i="12" l="1"/>
  <c r="J509" i="12"/>
  <c r="L509" i="13" s="1"/>
  <c r="K447" i="12"/>
  <c r="E430" i="12"/>
  <c r="E431" i="12"/>
  <c r="M440" i="13"/>
  <c r="D322" i="2"/>
  <c r="H322" i="2" s="1"/>
  <c r="I322" i="2"/>
  <c r="Y302" i="3"/>
  <c r="BD302" i="3"/>
  <c r="G303" i="3"/>
  <c r="O303" i="3" s="1"/>
  <c r="BD303" i="3" s="1"/>
  <c r="F308" i="5"/>
  <c r="N307" i="5"/>
  <c r="O299" i="5"/>
  <c r="D511" i="12" l="1"/>
  <c r="J510" i="12"/>
  <c r="L510" i="13" s="1"/>
  <c r="K448" i="12"/>
  <c r="E432" i="12"/>
  <c r="M441" i="13"/>
  <c r="AB302" i="3"/>
  <c r="D323" i="2"/>
  <c r="H323" i="2" s="1"/>
  <c r="I323" i="2"/>
  <c r="Y303" i="3"/>
  <c r="AB303" i="3" s="1"/>
  <c r="G304" i="3"/>
  <c r="O304" i="3" s="1"/>
  <c r="O300" i="5"/>
  <c r="N308" i="5"/>
  <c r="F309" i="5"/>
  <c r="D512" i="12" l="1"/>
  <c r="J511" i="12"/>
  <c r="L511" i="13" s="1"/>
  <c r="K449" i="12"/>
  <c r="E433" i="12"/>
  <c r="M442" i="13"/>
  <c r="D324" i="2"/>
  <c r="H324" i="2" s="1"/>
  <c r="I324" i="2"/>
  <c r="Y304" i="3"/>
  <c r="BD304" i="3"/>
  <c r="G305" i="3"/>
  <c r="O305" i="3" s="1"/>
  <c r="O301" i="5"/>
  <c r="F310" i="5"/>
  <c r="N309" i="5"/>
  <c r="D513" i="12" l="1"/>
  <c r="J512" i="12"/>
  <c r="L512" i="13" s="1"/>
  <c r="K450" i="12"/>
  <c r="M443" i="13"/>
  <c r="AB304" i="3"/>
  <c r="D325" i="2"/>
  <c r="H325" i="2" s="1"/>
  <c r="I325" i="2"/>
  <c r="Y305" i="3"/>
  <c r="AB305" i="3" s="1"/>
  <c r="BD305" i="3"/>
  <c r="G306" i="3"/>
  <c r="O306" i="3" s="1"/>
  <c r="F311" i="5"/>
  <c r="N310" i="5"/>
  <c r="O302" i="5"/>
  <c r="D514" i="12" l="1"/>
  <c r="J513" i="12"/>
  <c r="L513" i="13" s="1"/>
  <c r="K451" i="12"/>
  <c r="E434" i="12"/>
  <c r="M444" i="13"/>
  <c r="D326" i="2"/>
  <c r="H326" i="2" s="1"/>
  <c r="I326" i="2"/>
  <c r="Y306" i="3"/>
  <c r="BD306" i="3"/>
  <c r="G307" i="3"/>
  <c r="O307" i="3" s="1"/>
  <c r="O303" i="5"/>
  <c r="N311" i="5"/>
  <c r="F312" i="5"/>
  <c r="D515" i="12" l="1"/>
  <c r="J514" i="12"/>
  <c r="L514" i="13" s="1"/>
  <c r="K452" i="12"/>
  <c r="E435" i="12"/>
  <c r="M445" i="13"/>
  <c r="AB306" i="3"/>
  <c r="D327" i="2"/>
  <c r="H327" i="2" s="1"/>
  <c r="I327" i="2"/>
  <c r="Y307" i="3"/>
  <c r="AB307" i="3" s="1"/>
  <c r="BD307" i="3"/>
  <c r="G308" i="3"/>
  <c r="O308" i="3" s="1"/>
  <c r="O304" i="5"/>
  <c r="N312" i="5"/>
  <c r="F313" i="5"/>
  <c r="D516" i="12" l="1"/>
  <c r="J515" i="12"/>
  <c r="L515" i="13" s="1"/>
  <c r="K453" i="12"/>
  <c r="E436" i="12"/>
  <c r="M446" i="13"/>
  <c r="D328" i="2"/>
  <c r="H328" i="2" s="1"/>
  <c r="I328" i="2"/>
  <c r="BD308" i="3"/>
  <c r="Y308" i="3"/>
  <c r="G309" i="3"/>
  <c r="O309" i="3" s="1"/>
  <c r="BD309" i="3" s="1"/>
  <c r="F314" i="5"/>
  <c r="N313" i="5"/>
  <c r="O305" i="5"/>
  <c r="D517" i="12" l="1"/>
  <c r="J517" i="12" s="1"/>
  <c r="L517" i="13" s="1"/>
  <c r="J516" i="12"/>
  <c r="L516" i="13" s="1"/>
  <c r="K454" i="12"/>
  <c r="E437" i="12"/>
  <c r="M447" i="13"/>
  <c r="AB308" i="3"/>
  <c r="D329" i="2"/>
  <c r="H329" i="2" s="1"/>
  <c r="I329" i="2"/>
  <c r="Y309" i="3"/>
  <c r="AB309" i="3" s="1"/>
  <c r="G310" i="3"/>
  <c r="O310" i="3" s="1"/>
  <c r="O306" i="5"/>
  <c r="F315" i="5"/>
  <c r="N314" i="5"/>
  <c r="V21" i="13" l="1"/>
  <c r="V22" i="13"/>
  <c r="V24" i="13"/>
  <c r="V25" i="13"/>
  <c r="V27" i="13"/>
  <c r="V28" i="13"/>
  <c r="V29" i="13"/>
  <c r="V30" i="13"/>
  <c r="V32" i="13"/>
  <c r="V33" i="13"/>
  <c r="V34" i="13"/>
  <c r="V35" i="13"/>
  <c r="V36" i="13"/>
  <c r="V37" i="13"/>
  <c r="V38" i="13"/>
  <c r="V41" i="13"/>
  <c r="V42" i="13"/>
  <c r="K455" i="12"/>
  <c r="E438" i="12"/>
  <c r="E439" i="12"/>
  <c r="M448" i="13"/>
  <c r="D330" i="2"/>
  <c r="H330" i="2" s="1"/>
  <c r="I330" i="2"/>
  <c r="Y310" i="3"/>
  <c r="AB310" i="3" s="1"/>
  <c r="BD310" i="3"/>
  <c r="G311" i="3"/>
  <c r="O311" i="3" s="1"/>
  <c r="BD311" i="3" s="1"/>
  <c r="F316" i="5"/>
  <c r="N315" i="5"/>
  <c r="O307" i="5"/>
  <c r="K456" i="12" l="1"/>
  <c r="M449" i="13"/>
  <c r="D331" i="2"/>
  <c r="H331" i="2" s="1"/>
  <c r="I331" i="2"/>
  <c r="Y311" i="3"/>
  <c r="AB311" i="3" s="1"/>
  <c r="G312" i="3"/>
  <c r="O312" i="3" s="1"/>
  <c r="N316" i="5"/>
  <c r="F317" i="5"/>
  <c r="O308" i="5"/>
  <c r="K457" i="12" l="1"/>
  <c r="E440" i="12"/>
  <c r="M450" i="13"/>
  <c r="D332" i="2"/>
  <c r="H332" i="2" s="1"/>
  <c r="I332" i="2"/>
  <c r="Y312" i="3"/>
  <c r="AB312" i="3" s="1"/>
  <c r="BD312" i="3"/>
  <c r="G313" i="3"/>
  <c r="O313" i="3" s="1"/>
  <c r="F318" i="5"/>
  <c r="N317" i="5"/>
  <c r="O309" i="5"/>
  <c r="K458" i="12" l="1"/>
  <c r="E441" i="12"/>
  <c r="E442" i="12"/>
  <c r="M451" i="13"/>
  <c r="D333" i="2"/>
  <c r="H333" i="2" s="1"/>
  <c r="I333" i="2"/>
  <c r="Y313" i="3"/>
  <c r="AB313" i="3" s="1"/>
  <c r="BD313" i="3"/>
  <c r="G314" i="3"/>
  <c r="O314" i="3" s="1"/>
  <c r="O310" i="5"/>
  <c r="F319" i="5"/>
  <c r="N318" i="5"/>
  <c r="K459" i="12" l="1"/>
  <c r="M452" i="13"/>
  <c r="D334" i="2"/>
  <c r="H334" i="2" s="1"/>
  <c r="I334" i="2"/>
  <c r="Y314" i="3"/>
  <c r="BD314" i="3"/>
  <c r="G315" i="3"/>
  <c r="O315" i="3" s="1"/>
  <c r="N319" i="5"/>
  <c r="F320" i="5"/>
  <c r="O311" i="5"/>
  <c r="K460" i="12" l="1"/>
  <c r="E443" i="12"/>
  <c r="E444" i="12"/>
  <c r="M453" i="13"/>
  <c r="AB314" i="3"/>
  <c r="D335" i="2"/>
  <c r="H335" i="2" s="1"/>
  <c r="I335" i="2"/>
  <c r="Y315" i="3"/>
  <c r="AB315" i="3" s="1"/>
  <c r="BD315" i="3"/>
  <c r="G316" i="3"/>
  <c r="O316" i="3" s="1"/>
  <c r="O312" i="5"/>
  <c r="F321" i="5"/>
  <c r="N320" i="5"/>
  <c r="K461" i="12" l="1"/>
  <c r="M454" i="13"/>
  <c r="D336" i="2"/>
  <c r="H336" i="2" s="1"/>
  <c r="I336" i="2"/>
  <c r="Y316" i="3"/>
  <c r="BD316" i="3"/>
  <c r="G317" i="3"/>
  <c r="O317" i="3" s="1"/>
  <c r="BD317" i="3" s="1"/>
  <c r="N321" i="5"/>
  <c r="F322" i="5"/>
  <c r="O313" i="5"/>
  <c r="K462" i="12" l="1"/>
  <c r="E446" i="12"/>
  <c r="E445" i="12"/>
  <c r="M455" i="13"/>
  <c r="AB316" i="3"/>
  <c r="D337" i="2"/>
  <c r="H337" i="2" s="1"/>
  <c r="I337" i="2"/>
  <c r="Y317" i="3"/>
  <c r="AB317" i="3" s="1"/>
  <c r="G318" i="3"/>
  <c r="O318" i="3" s="1"/>
  <c r="O314" i="5"/>
  <c r="N322" i="5"/>
  <c r="F323" i="5"/>
  <c r="K463" i="12" l="1"/>
  <c r="M456" i="13"/>
  <c r="D338" i="2"/>
  <c r="H338" i="2" s="1"/>
  <c r="I338" i="2"/>
  <c r="Y318" i="3"/>
  <c r="BD318" i="3"/>
  <c r="G319" i="3"/>
  <c r="O319" i="3" s="1"/>
  <c r="BD319" i="3" s="1"/>
  <c r="F324" i="5"/>
  <c r="N323" i="5"/>
  <c r="O315" i="5"/>
  <c r="K464" i="12" l="1"/>
  <c r="E447" i="12"/>
  <c r="E448" i="12"/>
  <c r="M457" i="13"/>
  <c r="AB318" i="3"/>
  <c r="D339" i="2"/>
  <c r="H339" i="2" s="1"/>
  <c r="I339" i="2"/>
  <c r="Y319" i="3"/>
  <c r="AB319" i="3" s="1"/>
  <c r="G320" i="3"/>
  <c r="O320" i="3" s="1"/>
  <c r="O316" i="5"/>
  <c r="F325" i="5"/>
  <c r="N324" i="5"/>
  <c r="K465" i="12" l="1"/>
  <c r="M458" i="13"/>
  <c r="D340" i="2"/>
  <c r="H340" i="2" s="1"/>
  <c r="I340" i="2"/>
  <c r="Y320" i="3"/>
  <c r="BD320" i="3"/>
  <c r="G321" i="3"/>
  <c r="O321" i="3" s="1"/>
  <c r="N325" i="5"/>
  <c r="F326" i="5"/>
  <c r="O317" i="5"/>
  <c r="K466" i="12" l="1"/>
  <c r="E449" i="12"/>
  <c r="E450" i="12"/>
  <c r="M459" i="13"/>
  <c r="AB320" i="3"/>
  <c r="D341" i="2"/>
  <c r="H341" i="2" s="1"/>
  <c r="I341" i="2"/>
  <c r="Y321" i="3"/>
  <c r="AB321" i="3" s="1"/>
  <c r="BD321" i="3"/>
  <c r="G322" i="3"/>
  <c r="O322" i="3" s="1"/>
  <c r="O318" i="5"/>
  <c r="F327" i="5"/>
  <c r="N326" i="5"/>
  <c r="K467" i="12" l="1"/>
  <c r="M460" i="13"/>
  <c r="D342" i="2"/>
  <c r="H342" i="2" s="1"/>
  <c r="I342" i="2"/>
  <c r="Y322" i="3"/>
  <c r="BD322" i="3"/>
  <c r="G323" i="3"/>
  <c r="O323" i="3" s="1"/>
  <c r="N327" i="5"/>
  <c r="F328" i="5"/>
  <c r="O319" i="5"/>
  <c r="K468" i="12" l="1"/>
  <c r="E451" i="12"/>
  <c r="M461" i="13"/>
  <c r="AB322" i="3"/>
  <c r="D343" i="2"/>
  <c r="H343" i="2" s="1"/>
  <c r="I343" i="2"/>
  <c r="Y323" i="3"/>
  <c r="AB323" i="3" s="1"/>
  <c r="BD323" i="3"/>
  <c r="G324" i="3"/>
  <c r="O324" i="3" s="1"/>
  <c r="O320" i="5"/>
  <c r="N328" i="5"/>
  <c r="F329" i="5"/>
  <c r="K469" i="12" l="1"/>
  <c r="E452" i="12"/>
  <c r="M462" i="13"/>
  <c r="D344" i="2"/>
  <c r="H344" i="2" s="1"/>
  <c r="I344" i="2"/>
  <c r="Y324" i="3"/>
  <c r="AB324" i="3" s="1"/>
  <c r="BD324" i="3"/>
  <c r="G325" i="3"/>
  <c r="O325" i="3" s="1"/>
  <c r="N329" i="5"/>
  <c r="F330" i="5"/>
  <c r="O321" i="5"/>
  <c r="K470" i="12" l="1"/>
  <c r="E453" i="12"/>
  <c r="M463" i="13"/>
  <c r="D345" i="2"/>
  <c r="H345" i="2" s="1"/>
  <c r="I345" i="2"/>
  <c r="Y325" i="3"/>
  <c r="AB325" i="3" s="1"/>
  <c r="BD325" i="3"/>
  <c r="G326" i="3"/>
  <c r="O326" i="3" s="1"/>
  <c r="O322" i="5"/>
  <c r="N330" i="5"/>
  <c r="F331" i="5"/>
  <c r="K471" i="12" l="1"/>
  <c r="E454" i="12"/>
  <c r="E455" i="12"/>
  <c r="M464" i="13"/>
  <c r="D346" i="2"/>
  <c r="H346" i="2" s="1"/>
  <c r="I346" i="2"/>
  <c r="Y326" i="3"/>
  <c r="BD326" i="3"/>
  <c r="G327" i="3"/>
  <c r="O327" i="3" s="1"/>
  <c r="F332" i="5"/>
  <c r="N331" i="5"/>
  <c r="O323" i="5"/>
  <c r="K472" i="12" l="1"/>
  <c r="M465" i="13"/>
  <c r="AB326" i="3"/>
  <c r="D347" i="2"/>
  <c r="H347" i="2" s="1"/>
  <c r="I347" i="2"/>
  <c r="Y327" i="3"/>
  <c r="AB327" i="3" s="1"/>
  <c r="BD327" i="3"/>
  <c r="G328" i="3"/>
  <c r="O328" i="3" s="1"/>
  <c r="O324" i="5"/>
  <c r="N332" i="5"/>
  <c r="F333" i="5"/>
  <c r="K473" i="12" l="1"/>
  <c r="E456" i="12"/>
  <c r="M466" i="13"/>
  <c r="D348" i="2"/>
  <c r="H348" i="2" s="1"/>
  <c r="I348" i="2"/>
  <c r="Y328" i="3"/>
  <c r="BD328" i="3"/>
  <c r="G329" i="3"/>
  <c r="O329" i="3" s="1"/>
  <c r="N333" i="5"/>
  <c r="F334" i="5"/>
  <c r="O325" i="5"/>
  <c r="K474" i="12" l="1"/>
  <c r="E457" i="12"/>
  <c r="M467" i="13"/>
  <c r="AB328" i="3"/>
  <c r="D349" i="2"/>
  <c r="H349" i="2" s="1"/>
  <c r="I349" i="2"/>
  <c r="Y329" i="3"/>
  <c r="AB329" i="3" s="1"/>
  <c r="BD329" i="3"/>
  <c r="G330" i="3"/>
  <c r="O330" i="3" s="1"/>
  <c r="O326" i="5"/>
  <c r="F335" i="5"/>
  <c r="N334" i="5"/>
  <c r="K475" i="12" l="1"/>
  <c r="E458" i="12"/>
  <c r="E459" i="12"/>
  <c r="M468" i="13"/>
  <c r="D350" i="2"/>
  <c r="H350" i="2" s="1"/>
  <c r="I350" i="2"/>
  <c r="Y330" i="3"/>
  <c r="BD330" i="3"/>
  <c r="G331" i="3"/>
  <c r="O331" i="3" s="1"/>
  <c r="N335" i="5"/>
  <c r="F336" i="5"/>
  <c r="O327" i="5"/>
  <c r="K476" i="12" l="1"/>
  <c r="M469" i="13"/>
  <c r="AB330" i="3"/>
  <c r="D351" i="2"/>
  <c r="H351" i="2" s="1"/>
  <c r="I351" i="2"/>
  <c r="Y331" i="3"/>
  <c r="AB331" i="3" s="1"/>
  <c r="BD331" i="3"/>
  <c r="G332" i="3"/>
  <c r="O332" i="3" s="1"/>
  <c r="O328" i="5"/>
  <c r="N336" i="5"/>
  <c r="F337" i="5"/>
  <c r="K477" i="12" l="1"/>
  <c r="E461" i="12"/>
  <c r="E460" i="12"/>
  <c r="M470" i="13"/>
  <c r="D352" i="2"/>
  <c r="H352" i="2" s="1"/>
  <c r="I352" i="2"/>
  <c r="Y332" i="3"/>
  <c r="BD332" i="3"/>
  <c r="G333" i="3"/>
  <c r="O333" i="3" s="1"/>
  <c r="N337" i="5"/>
  <c r="F338" i="5"/>
  <c r="O329" i="5"/>
  <c r="K478" i="12" l="1"/>
  <c r="M471" i="13"/>
  <c r="AB332" i="3"/>
  <c r="D353" i="2"/>
  <c r="H353" i="2" s="1"/>
  <c r="I353" i="2"/>
  <c r="Y333" i="3"/>
  <c r="AB333" i="3" s="1"/>
  <c r="BD333" i="3"/>
  <c r="G334" i="3"/>
  <c r="O334" i="3" s="1"/>
  <c r="O330" i="5"/>
  <c r="F339" i="5"/>
  <c r="N338" i="5"/>
  <c r="K479" i="12" l="1"/>
  <c r="E462" i="12"/>
  <c r="M472" i="13"/>
  <c r="D354" i="2"/>
  <c r="H354" i="2" s="1"/>
  <c r="I354" i="2"/>
  <c r="BD334" i="3"/>
  <c r="Y334" i="3"/>
  <c r="G335" i="3"/>
  <c r="O335" i="3" s="1"/>
  <c r="F340" i="5"/>
  <c r="N339" i="5"/>
  <c r="O331" i="5"/>
  <c r="K480" i="12" l="1"/>
  <c r="E463" i="12"/>
  <c r="M473" i="13"/>
  <c r="AB334" i="3"/>
  <c r="D355" i="2"/>
  <c r="H355" i="2" s="1"/>
  <c r="I355" i="2"/>
  <c r="Y335" i="3"/>
  <c r="AB335" i="3" s="1"/>
  <c r="BD335" i="3"/>
  <c r="G336" i="3"/>
  <c r="O336" i="3" s="1"/>
  <c r="N340" i="5"/>
  <c r="F341" i="5"/>
  <c r="O332" i="5"/>
  <c r="K481" i="12" l="1"/>
  <c r="E464" i="12"/>
  <c r="E465" i="12"/>
  <c r="M474" i="13"/>
  <c r="D356" i="2"/>
  <c r="H356" i="2" s="1"/>
  <c r="I356" i="2"/>
  <c r="Y336" i="3"/>
  <c r="AB336" i="3" s="1"/>
  <c r="BD336" i="3"/>
  <c r="G337" i="3"/>
  <c r="O337" i="3" s="1"/>
  <c r="F342" i="5"/>
  <c r="N341" i="5"/>
  <c r="O333" i="5"/>
  <c r="K482" i="12" l="1"/>
  <c r="M475" i="13"/>
  <c r="D357" i="2"/>
  <c r="H357" i="2" s="1"/>
  <c r="I357" i="2"/>
  <c r="Y337" i="3"/>
  <c r="AB337" i="3" s="1"/>
  <c r="BD337" i="3"/>
  <c r="G338" i="3"/>
  <c r="O338" i="3" s="1"/>
  <c r="O334" i="5"/>
  <c r="F343" i="5"/>
  <c r="N342" i="5"/>
  <c r="K483" i="12" l="1"/>
  <c r="E466" i="12"/>
  <c r="E467" i="12"/>
  <c r="M476" i="13"/>
  <c r="D358" i="2"/>
  <c r="H358" i="2" s="1"/>
  <c r="I358" i="2"/>
  <c r="Y338" i="3"/>
  <c r="BD338" i="3"/>
  <c r="G339" i="3"/>
  <c r="O339" i="3" s="1"/>
  <c r="N343" i="5"/>
  <c r="F344" i="5"/>
  <c r="O335" i="5"/>
  <c r="K484" i="12" l="1"/>
  <c r="M477" i="13"/>
  <c r="AB338" i="3"/>
  <c r="D359" i="2"/>
  <c r="H359" i="2" s="1"/>
  <c r="I359" i="2"/>
  <c r="Y339" i="3"/>
  <c r="AB339" i="3" s="1"/>
  <c r="BD339" i="3"/>
  <c r="G340" i="3"/>
  <c r="O340" i="3" s="1"/>
  <c r="O336" i="5"/>
  <c r="N344" i="5"/>
  <c r="F345" i="5"/>
  <c r="K485" i="12" l="1"/>
  <c r="E468" i="12"/>
  <c r="M478" i="13"/>
  <c r="D360" i="2"/>
  <c r="H360" i="2" s="1"/>
  <c r="I360" i="2"/>
  <c r="Y340" i="3"/>
  <c r="BD340" i="3"/>
  <c r="G341" i="3"/>
  <c r="O341" i="3" s="1"/>
  <c r="F346" i="5"/>
  <c r="N345" i="5"/>
  <c r="O337" i="5"/>
  <c r="K486" i="12" l="1"/>
  <c r="E469" i="12"/>
  <c r="M479" i="13"/>
  <c r="AB340" i="3"/>
  <c r="D361" i="2"/>
  <c r="H361" i="2" s="1"/>
  <c r="I361" i="2"/>
  <c r="Y341" i="3"/>
  <c r="AB341" i="3" s="1"/>
  <c r="BD341" i="3"/>
  <c r="G342" i="3"/>
  <c r="O342" i="3" s="1"/>
  <c r="O338" i="5"/>
  <c r="N346" i="5"/>
  <c r="F347" i="5"/>
  <c r="K487" i="12" l="1"/>
  <c r="E470" i="12"/>
  <c r="E471" i="12"/>
  <c r="M480" i="13"/>
  <c r="D362" i="2"/>
  <c r="H362" i="2" s="1"/>
  <c r="I362" i="2"/>
  <c r="Y342" i="3"/>
  <c r="BD342" i="3"/>
  <c r="G343" i="3"/>
  <c r="O343" i="3" s="1"/>
  <c r="F348" i="5"/>
  <c r="N347" i="5"/>
  <c r="O339" i="5"/>
  <c r="K488" i="12" l="1"/>
  <c r="M481" i="13"/>
  <c r="AB342" i="3"/>
  <c r="D363" i="2"/>
  <c r="H363" i="2" s="1"/>
  <c r="I363" i="2"/>
  <c r="Y343" i="3"/>
  <c r="AB343" i="3" s="1"/>
  <c r="BD343" i="3"/>
  <c r="G344" i="3"/>
  <c r="O344" i="3" s="1"/>
  <c r="O340" i="5"/>
  <c r="N348" i="5"/>
  <c r="F349" i="5"/>
  <c r="K489" i="12" l="1"/>
  <c r="E472" i="12"/>
  <c r="M482" i="13"/>
  <c r="D364" i="2"/>
  <c r="H364" i="2" s="1"/>
  <c r="I364" i="2"/>
  <c r="Y344" i="3"/>
  <c r="BD344" i="3"/>
  <c r="G345" i="3"/>
  <c r="O345" i="3" s="1"/>
  <c r="F350" i="5"/>
  <c r="N349" i="5"/>
  <c r="O341" i="5"/>
  <c r="K490" i="12" l="1"/>
  <c r="E473" i="12"/>
  <c r="M483" i="13"/>
  <c r="AB344" i="3"/>
  <c r="D365" i="2"/>
  <c r="H365" i="2" s="1"/>
  <c r="I365" i="2"/>
  <c r="Y345" i="3"/>
  <c r="AB345" i="3" s="1"/>
  <c r="BD345" i="3"/>
  <c r="G346" i="3"/>
  <c r="O346" i="3" s="1"/>
  <c r="O342" i="5"/>
  <c r="F351" i="5"/>
  <c r="N350" i="5"/>
  <c r="K491" i="12" l="1"/>
  <c r="E474" i="12"/>
  <c r="M484" i="13"/>
  <c r="D366" i="2"/>
  <c r="H366" i="2" s="1"/>
  <c r="I366" i="2"/>
  <c r="Y346" i="3"/>
  <c r="BD346" i="3"/>
  <c r="G347" i="3"/>
  <c r="O347" i="3" s="1"/>
  <c r="N351" i="5"/>
  <c r="F352" i="5"/>
  <c r="O343" i="5"/>
  <c r="K492" i="12" l="1"/>
  <c r="E475" i="12"/>
  <c r="M485" i="13"/>
  <c r="AB346" i="3"/>
  <c r="D367" i="2"/>
  <c r="H367" i="2" s="1"/>
  <c r="I367" i="2"/>
  <c r="Y347" i="3"/>
  <c r="AB347" i="3" s="1"/>
  <c r="BD347" i="3"/>
  <c r="G348" i="3"/>
  <c r="O348" i="3" s="1"/>
  <c r="O344" i="5"/>
  <c r="F353" i="5"/>
  <c r="N352" i="5"/>
  <c r="K493" i="12" l="1"/>
  <c r="E476" i="12"/>
  <c r="M486" i="13"/>
  <c r="D368" i="2"/>
  <c r="H368" i="2" s="1"/>
  <c r="I368" i="2"/>
  <c r="Y348" i="3"/>
  <c r="AB348" i="3" s="1"/>
  <c r="BD348" i="3"/>
  <c r="G349" i="3"/>
  <c r="O349" i="3" s="1"/>
  <c r="N353" i="5"/>
  <c r="F354" i="5"/>
  <c r="O345" i="5"/>
  <c r="K494" i="12" l="1"/>
  <c r="E477" i="12"/>
  <c r="M487" i="13"/>
  <c r="D369" i="2"/>
  <c r="H369" i="2" s="1"/>
  <c r="I369" i="2"/>
  <c r="Y349" i="3"/>
  <c r="AB349" i="3" s="1"/>
  <c r="BD349" i="3"/>
  <c r="G350" i="3"/>
  <c r="O350" i="3" s="1"/>
  <c r="O346" i="5"/>
  <c r="N354" i="5"/>
  <c r="F355" i="5"/>
  <c r="K495" i="12" l="1"/>
  <c r="E478" i="12"/>
  <c r="E479" i="12"/>
  <c r="M488" i="13"/>
  <c r="D370" i="2"/>
  <c r="H370" i="2" s="1"/>
  <c r="I370" i="2"/>
  <c r="Y350" i="3"/>
  <c r="BD350" i="3"/>
  <c r="G351" i="3"/>
  <c r="O351" i="3" s="1"/>
  <c r="F356" i="5"/>
  <c r="N355" i="5"/>
  <c r="O347" i="5"/>
  <c r="K496" i="12" l="1"/>
  <c r="M489" i="13"/>
  <c r="AB350" i="3"/>
  <c r="D371" i="2"/>
  <c r="H371" i="2" s="1"/>
  <c r="I371" i="2"/>
  <c r="Y351" i="3"/>
  <c r="AB351" i="3" s="1"/>
  <c r="BD351" i="3"/>
  <c r="G352" i="3"/>
  <c r="O352" i="3" s="1"/>
  <c r="O348" i="5"/>
  <c r="N356" i="5"/>
  <c r="F357" i="5"/>
  <c r="K497" i="12" l="1"/>
  <c r="E480" i="12"/>
  <c r="M490" i="13"/>
  <c r="D372" i="2"/>
  <c r="H372" i="2" s="1"/>
  <c r="I372" i="2"/>
  <c r="BD352" i="3"/>
  <c r="Y352" i="3"/>
  <c r="G353" i="3"/>
  <c r="O353" i="3" s="1"/>
  <c r="N357" i="5"/>
  <c r="F358" i="5"/>
  <c r="O349" i="5"/>
  <c r="K498" i="12" l="1"/>
  <c r="E482" i="12"/>
  <c r="E481" i="12"/>
  <c r="M491" i="13"/>
  <c r="AB352" i="3"/>
  <c r="D373" i="2"/>
  <c r="H373" i="2" s="1"/>
  <c r="I373" i="2"/>
  <c r="Y353" i="3"/>
  <c r="AB353" i="3" s="1"/>
  <c r="BD353" i="3"/>
  <c r="G354" i="3"/>
  <c r="O354" i="3" s="1"/>
  <c r="O350" i="5"/>
  <c r="F359" i="5"/>
  <c r="N358" i="5"/>
  <c r="K499" i="12" l="1"/>
  <c r="M492" i="13"/>
  <c r="D374" i="2"/>
  <c r="H374" i="2" s="1"/>
  <c r="I374" i="2"/>
  <c r="Y354" i="3"/>
  <c r="BD354" i="3"/>
  <c r="G355" i="3"/>
  <c r="O355" i="3" s="1"/>
  <c r="N359" i="5"/>
  <c r="F360" i="5"/>
  <c r="O351" i="5"/>
  <c r="K500" i="12" l="1"/>
  <c r="E484" i="12"/>
  <c r="E483" i="12"/>
  <c r="M493" i="13"/>
  <c r="AB354" i="3"/>
  <c r="D375" i="2"/>
  <c r="H375" i="2" s="1"/>
  <c r="I375" i="2"/>
  <c r="Y355" i="3"/>
  <c r="AB355" i="3" s="1"/>
  <c r="BD355" i="3"/>
  <c r="G356" i="3"/>
  <c r="O356" i="3" s="1"/>
  <c r="O352" i="5"/>
  <c r="N360" i="5"/>
  <c r="F361" i="5"/>
  <c r="K501" i="12" l="1"/>
  <c r="E485" i="12"/>
  <c r="M494" i="13"/>
  <c r="D376" i="2"/>
  <c r="H376" i="2" s="1"/>
  <c r="I376" i="2"/>
  <c r="Y356" i="3"/>
  <c r="BD356" i="3"/>
  <c r="G357" i="3"/>
  <c r="O357" i="3" s="1"/>
  <c r="N361" i="5"/>
  <c r="F362" i="5"/>
  <c r="O353" i="5"/>
  <c r="K502" i="12" l="1"/>
  <c r="M495" i="13"/>
  <c r="AB356" i="3"/>
  <c r="D377" i="2"/>
  <c r="H377" i="2" s="1"/>
  <c r="I377" i="2"/>
  <c r="Y357" i="3"/>
  <c r="AB357" i="3" s="1"/>
  <c r="BD357" i="3"/>
  <c r="G358" i="3"/>
  <c r="O358" i="3" s="1"/>
  <c r="O354" i="5"/>
  <c r="F363" i="5"/>
  <c r="N362" i="5"/>
  <c r="K503" i="12" l="1"/>
  <c r="E486" i="12"/>
  <c r="M496" i="13"/>
  <c r="D378" i="2"/>
  <c r="H378" i="2" s="1"/>
  <c r="I378" i="2"/>
  <c r="Y358" i="3"/>
  <c r="BD358" i="3"/>
  <c r="G359" i="3"/>
  <c r="O359" i="3" s="1"/>
  <c r="F364" i="5"/>
  <c r="N363" i="5"/>
  <c r="O355" i="5"/>
  <c r="K504" i="12" l="1"/>
  <c r="E487" i="12"/>
  <c r="M497" i="13"/>
  <c r="AB358" i="3"/>
  <c r="D379" i="2"/>
  <c r="H379" i="2" s="1"/>
  <c r="I379" i="2"/>
  <c r="Y359" i="3"/>
  <c r="AB359" i="3" s="1"/>
  <c r="BD359" i="3"/>
  <c r="G360" i="3"/>
  <c r="O360" i="3" s="1"/>
  <c r="N364" i="5"/>
  <c r="F365" i="5"/>
  <c r="O356" i="5"/>
  <c r="K506" i="12" l="1"/>
  <c r="M506" i="13" s="1"/>
  <c r="K505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E488" i="12"/>
  <c r="M498" i="13"/>
  <c r="D380" i="2"/>
  <c r="H380" i="2" s="1"/>
  <c r="I380" i="2"/>
  <c r="Y360" i="3"/>
  <c r="AB360" i="3" s="1"/>
  <c r="BD360" i="3"/>
  <c r="G361" i="3"/>
  <c r="O361" i="3" s="1"/>
  <c r="N365" i="5"/>
  <c r="F366" i="5"/>
  <c r="O357" i="5"/>
  <c r="K507" i="12" l="1"/>
  <c r="M507" i="13" s="1"/>
  <c r="E489" i="12"/>
  <c r="M499" i="13"/>
  <c r="D381" i="2"/>
  <c r="H381" i="2" s="1"/>
  <c r="I381" i="2"/>
  <c r="Y361" i="3"/>
  <c r="AB361" i="3" s="1"/>
  <c r="BD361" i="3"/>
  <c r="G362" i="3"/>
  <c r="O362" i="3" s="1"/>
  <c r="F367" i="5"/>
  <c r="N366" i="5"/>
  <c r="O358" i="5"/>
  <c r="K508" i="12" l="1"/>
  <c r="M508" i="13" s="1"/>
  <c r="E490" i="12"/>
  <c r="M500" i="13"/>
  <c r="D382" i="2"/>
  <c r="H382" i="2" s="1"/>
  <c r="I382" i="2"/>
  <c r="Y362" i="3"/>
  <c r="BD362" i="3"/>
  <c r="G363" i="3"/>
  <c r="O363" i="3" s="1"/>
  <c r="O359" i="5"/>
  <c r="N367" i="5"/>
  <c r="F368" i="5"/>
  <c r="K509" i="12" l="1"/>
  <c r="M509" i="13" s="1"/>
  <c r="E491" i="12"/>
  <c r="M501" i="13"/>
  <c r="AB362" i="3"/>
  <c r="D383" i="2"/>
  <c r="H383" i="2" s="1"/>
  <c r="I383" i="2"/>
  <c r="Y363" i="3"/>
  <c r="AB363" i="3" s="1"/>
  <c r="BD363" i="3"/>
  <c r="G364" i="3"/>
  <c r="O364" i="3" s="1"/>
  <c r="N368" i="5"/>
  <c r="F369" i="5"/>
  <c r="O360" i="5"/>
  <c r="K510" i="12" l="1"/>
  <c r="M510" i="13" s="1"/>
  <c r="E494" i="12"/>
  <c r="E492" i="12"/>
  <c r="E493" i="12"/>
  <c r="M502" i="13"/>
  <c r="D384" i="2"/>
  <c r="H384" i="2" s="1"/>
  <c r="I384" i="2"/>
  <c r="Y364" i="3"/>
  <c r="BD364" i="3"/>
  <c r="G365" i="3"/>
  <c r="O365" i="3" s="1"/>
  <c r="O361" i="5"/>
  <c r="N369" i="5"/>
  <c r="F370" i="5"/>
  <c r="K511" i="12" l="1"/>
  <c r="M511" i="13" s="1"/>
  <c r="E495" i="12"/>
  <c r="Q29" i="12"/>
  <c r="Q40" i="12"/>
  <c r="Q22" i="12"/>
  <c r="Q21" i="12"/>
  <c r="Q34" i="12"/>
  <c r="Q30" i="12"/>
  <c r="Q16" i="12"/>
  <c r="Q39" i="12"/>
  <c r="Q41" i="12"/>
  <c r="Q18" i="12"/>
  <c r="Q20" i="12"/>
  <c r="Q26" i="12"/>
  <c r="Q37" i="12"/>
  <c r="Q28" i="12"/>
  <c r="Q14" i="12"/>
  <c r="Q15" i="12"/>
  <c r="Q17" i="12"/>
  <c r="Q19" i="12"/>
  <c r="Q23" i="12"/>
  <c r="Q24" i="12"/>
  <c r="Q25" i="12"/>
  <c r="Q27" i="12"/>
  <c r="Q31" i="12"/>
  <c r="Q32" i="12"/>
  <c r="Q33" i="12"/>
  <c r="Q35" i="12"/>
  <c r="Q36" i="12"/>
  <c r="Q38" i="12"/>
  <c r="Q42" i="12"/>
  <c r="M503" i="13"/>
  <c r="AB364" i="3"/>
  <c r="D385" i="2"/>
  <c r="H385" i="2" s="1"/>
  <c r="I385" i="2"/>
  <c r="Y365" i="3"/>
  <c r="AB365" i="3" s="1"/>
  <c r="BD365" i="3"/>
  <c r="G366" i="3"/>
  <c r="O366" i="3" s="1"/>
  <c r="N370" i="5"/>
  <c r="F371" i="5"/>
  <c r="O362" i="5"/>
  <c r="K512" i="12" l="1"/>
  <c r="M512" i="13" s="1"/>
  <c r="E496" i="12"/>
  <c r="M504" i="13"/>
  <c r="D386" i="2"/>
  <c r="H386" i="2" s="1"/>
  <c r="I386" i="2"/>
  <c r="Y366" i="3"/>
  <c r="AB366" i="3" s="1"/>
  <c r="BD366" i="3"/>
  <c r="G367" i="3"/>
  <c r="O367" i="3" s="1"/>
  <c r="O363" i="5"/>
  <c r="F372" i="5"/>
  <c r="N371" i="5"/>
  <c r="K513" i="12" l="1"/>
  <c r="M513" i="13" s="1"/>
  <c r="E497" i="12"/>
  <c r="M505" i="13"/>
  <c r="D387" i="2"/>
  <c r="H387" i="2" s="1"/>
  <c r="I387" i="2"/>
  <c r="Y367" i="3"/>
  <c r="BD367" i="3"/>
  <c r="G368" i="3"/>
  <c r="O368" i="3" s="1"/>
  <c r="O364" i="5"/>
  <c r="N372" i="5"/>
  <c r="F373" i="5"/>
  <c r="K514" i="12" l="1"/>
  <c r="M514" i="13" s="1"/>
  <c r="E498" i="12"/>
  <c r="U27" i="11"/>
  <c r="U38" i="11"/>
  <c r="U33" i="11"/>
  <c r="U23" i="11"/>
  <c r="U39" i="11"/>
  <c r="U26" i="11"/>
  <c r="U14" i="11"/>
  <c r="W14" i="11" s="1"/>
  <c r="U13" i="11"/>
  <c r="U29" i="11"/>
  <c r="U15" i="11"/>
  <c r="W15" i="11" s="1"/>
  <c r="U16" i="11"/>
  <c r="U17" i="11"/>
  <c r="U18" i="11"/>
  <c r="U19" i="11"/>
  <c r="U20" i="11"/>
  <c r="U21" i="11"/>
  <c r="U22" i="11"/>
  <c r="U24" i="11"/>
  <c r="U25" i="11"/>
  <c r="U28" i="11"/>
  <c r="U30" i="11"/>
  <c r="U31" i="11"/>
  <c r="U32" i="11"/>
  <c r="U34" i="11"/>
  <c r="U35" i="11"/>
  <c r="U36" i="11"/>
  <c r="U37" i="11"/>
  <c r="U40" i="11"/>
  <c r="U41" i="11"/>
  <c r="U42" i="11"/>
  <c r="AB367" i="3"/>
  <c r="D388" i="2"/>
  <c r="H388" i="2" s="1"/>
  <c r="I388" i="2"/>
  <c r="Y368" i="3"/>
  <c r="AB368" i="3" s="1"/>
  <c r="BD368" i="3"/>
  <c r="G369" i="3"/>
  <c r="O369" i="3" s="1"/>
  <c r="F374" i="5"/>
  <c r="N373" i="5"/>
  <c r="O365" i="5"/>
  <c r="W30" i="11" l="1"/>
  <c r="W31" i="11"/>
  <c r="W35" i="11"/>
  <c r="Q78" i="11" s="1"/>
  <c r="W37" i="11"/>
  <c r="W22" i="11"/>
  <c r="Q65" i="11" s="1"/>
  <c r="W42" i="11"/>
  <c r="Q85" i="11" s="1"/>
  <c r="W19" i="11"/>
  <c r="Q62" i="11" s="1"/>
  <c r="W26" i="11"/>
  <c r="Q69" i="11" s="1"/>
  <c r="W39" i="11"/>
  <c r="Q82" i="11" s="1"/>
  <c r="W25" i="11"/>
  <c r="Q68" i="11" s="1"/>
  <c r="W16" i="11"/>
  <c r="Q59" i="11" s="1"/>
  <c r="W40" i="11"/>
  <c r="Q83" i="11" s="1"/>
  <c r="W28" i="11"/>
  <c r="Q71" i="11" s="1"/>
  <c r="W17" i="11"/>
  <c r="Q60" i="11" s="1"/>
  <c r="W23" i="11"/>
  <c r="Q66" i="11" s="1"/>
  <c r="W33" i="11"/>
  <c r="Q76" i="11" s="1"/>
  <c r="W36" i="11"/>
  <c r="Q79" i="11" s="1"/>
  <c r="W21" i="11"/>
  <c r="Q64" i="11" s="1"/>
  <c r="W41" i="11"/>
  <c r="Q84" i="11" s="1"/>
  <c r="W18" i="11"/>
  <c r="Q61" i="11" s="1"/>
  <c r="W24" i="11"/>
  <c r="Q67" i="11" s="1"/>
  <c r="W38" i="11"/>
  <c r="Q81" i="11" s="1"/>
  <c r="W29" i="11"/>
  <c r="Q72" i="11" s="1"/>
  <c r="W27" i="11"/>
  <c r="Q70" i="11" s="1"/>
  <c r="W34" i="11"/>
  <c r="Q77" i="11" s="1"/>
  <c r="W32" i="11"/>
  <c r="Q75" i="11" s="1"/>
  <c r="W20" i="11"/>
  <c r="Q63" i="11" s="1"/>
  <c r="K515" i="12"/>
  <c r="M515" i="13" s="1"/>
  <c r="Q74" i="11"/>
  <c r="E499" i="12"/>
  <c r="Q57" i="11"/>
  <c r="Q80" i="11"/>
  <c r="Q73" i="11"/>
  <c r="Q58" i="11"/>
  <c r="D389" i="2"/>
  <c r="H389" i="2" s="1"/>
  <c r="I389" i="2"/>
  <c r="Y369" i="3"/>
  <c r="BD369" i="3"/>
  <c r="G370" i="3"/>
  <c r="O370" i="3" s="1"/>
  <c r="O366" i="5"/>
  <c r="F375" i="5"/>
  <c r="N374" i="5"/>
  <c r="K516" i="12" l="1"/>
  <c r="M516" i="13" s="1"/>
  <c r="K517" i="12"/>
  <c r="M517" i="13" s="1"/>
  <c r="E500" i="12"/>
  <c r="AB369" i="3"/>
  <c r="D390" i="2"/>
  <c r="H390" i="2" s="1"/>
  <c r="I390" i="2"/>
  <c r="Y370" i="3"/>
  <c r="AB370" i="3" s="1"/>
  <c r="BD370" i="3"/>
  <c r="G371" i="3"/>
  <c r="O371" i="3" s="1"/>
  <c r="N375" i="5"/>
  <c r="F376" i="5"/>
  <c r="O367" i="5"/>
  <c r="W14" i="13" l="1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E501" i="12"/>
  <c r="D391" i="2"/>
  <c r="H391" i="2" s="1"/>
  <c r="I391" i="2"/>
  <c r="Y371" i="3"/>
  <c r="AB371" i="3" s="1"/>
  <c r="BD371" i="3"/>
  <c r="G372" i="3"/>
  <c r="O372" i="3" s="1"/>
  <c r="N376" i="5"/>
  <c r="F377" i="5"/>
  <c r="O368" i="5"/>
  <c r="E502" i="12" l="1"/>
  <c r="D392" i="2"/>
  <c r="H392" i="2" s="1"/>
  <c r="I392" i="2"/>
  <c r="Y372" i="3"/>
  <c r="AB372" i="3" s="1"/>
  <c r="BD372" i="3"/>
  <c r="G373" i="3"/>
  <c r="O373" i="3" s="1"/>
  <c r="O369" i="5"/>
  <c r="F378" i="5"/>
  <c r="N377" i="5"/>
  <c r="E503" i="12" l="1"/>
  <c r="D393" i="2"/>
  <c r="H393" i="2" s="1"/>
  <c r="I393" i="2"/>
  <c r="Y373" i="3"/>
  <c r="AB373" i="3" s="1"/>
  <c r="BD373" i="3"/>
  <c r="G374" i="3"/>
  <c r="O374" i="3" s="1"/>
  <c r="N378" i="5"/>
  <c r="F379" i="5"/>
  <c r="O370" i="5"/>
  <c r="E504" i="12" l="1"/>
  <c r="D394" i="2"/>
  <c r="H394" i="2" s="1"/>
  <c r="I394" i="2"/>
  <c r="Y374" i="3"/>
  <c r="BD374" i="3"/>
  <c r="G375" i="3"/>
  <c r="O375" i="3" s="1"/>
  <c r="O371" i="5"/>
  <c r="F380" i="5"/>
  <c r="N379" i="5"/>
  <c r="E505" i="12" l="1"/>
  <c r="AB374" i="3"/>
  <c r="D395" i="2"/>
  <c r="H395" i="2" s="1"/>
  <c r="I395" i="2"/>
  <c r="Y375" i="3"/>
  <c r="AB375" i="3" s="1"/>
  <c r="BD375" i="3"/>
  <c r="G376" i="3"/>
  <c r="O376" i="3" s="1"/>
  <c r="N380" i="5"/>
  <c r="F381" i="5"/>
  <c r="O372" i="5"/>
  <c r="E506" i="12" l="1"/>
  <c r="D396" i="2"/>
  <c r="H396" i="2" s="1"/>
  <c r="I396" i="2"/>
  <c r="Y376" i="3"/>
  <c r="BD376" i="3"/>
  <c r="G377" i="3"/>
  <c r="O377" i="3" s="1"/>
  <c r="O373" i="5"/>
  <c r="F382" i="5"/>
  <c r="N381" i="5"/>
  <c r="E507" i="12" l="1"/>
  <c r="AB376" i="3"/>
  <c r="D397" i="2"/>
  <c r="H397" i="2" s="1"/>
  <c r="I397" i="2"/>
  <c r="Y377" i="3"/>
  <c r="AB377" i="3" s="1"/>
  <c r="BD377" i="3"/>
  <c r="G378" i="3"/>
  <c r="O378" i="3" s="1"/>
  <c r="F383" i="5"/>
  <c r="N382" i="5"/>
  <c r="O374" i="5"/>
  <c r="E508" i="12" l="1"/>
  <c r="D398" i="2"/>
  <c r="H398" i="2" s="1"/>
  <c r="I398" i="2"/>
  <c r="Y378" i="3"/>
  <c r="BD378" i="3"/>
  <c r="G379" i="3"/>
  <c r="O379" i="3" s="1"/>
  <c r="O375" i="5"/>
  <c r="N383" i="5"/>
  <c r="F384" i="5"/>
  <c r="E509" i="12" l="1"/>
  <c r="AB378" i="3"/>
  <c r="D399" i="2"/>
  <c r="H399" i="2" s="1"/>
  <c r="I399" i="2"/>
  <c r="Y379" i="3"/>
  <c r="AB379" i="3" s="1"/>
  <c r="BD379" i="3"/>
  <c r="G380" i="3"/>
  <c r="O380" i="3" s="1"/>
  <c r="O376" i="5"/>
  <c r="F385" i="5"/>
  <c r="N384" i="5"/>
  <c r="E510" i="12" l="1"/>
  <c r="D400" i="2"/>
  <c r="H400" i="2" s="1"/>
  <c r="I400" i="2"/>
  <c r="Y380" i="3"/>
  <c r="BD380" i="3"/>
  <c r="G381" i="3"/>
  <c r="O381" i="3" s="1"/>
  <c r="N385" i="5"/>
  <c r="F386" i="5"/>
  <c r="O377" i="5"/>
  <c r="E511" i="12" l="1"/>
  <c r="AB380" i="3"/>
  <c r="D401" i="2"/>
  <c r="H401" i="2" s="1"/>
  <c r="I401" i="2"/>
  <c r="Y381" i="3"/>
  <c r="AB381" i="3" s="1"/>
  <c r="BD381" i="3"/>
  <c r="G382" i="3"/>
  <c r="O382" i="3" s="1"/>
  <c r="O378" i="5"/>
  <c r="F387" i="5"/>
  <c r="N386" i="5"/>
  <c r="E512" i="12" l="1"/>
  <c r="D402" i="2"/>
  <c r="H402" i="2" s="1"/>
  <c r="I402" i="2"/>
  <c r="Y382" i="3"/>
  <c r="BD382" i="3"/>
  <c r="G383" i="3"/>
  <c r="O383" i="3" s="1"/>
  <c r="BD383" i="3" s="1"/>
  <c r="F388" i="5"/>
  <c r="N387" i="5"/>
  <c r="O379" i="5"/>
  <c r="E513" i="12" l="1"/>
  <c r="AB382" i="3"/>
  <c r="D403" i="2"/>
  <c r="H403" i="2" s="1"/>
  <c r="I403" i="2"/>
  <c r="Y383" i="3"/>
  <c r="AB383" i="3" s="1"/>
  <c r="G384" i="3"/>
  <c r="O384" i="3" s="1"/>
  <c r="N388" i="5"/>
  <c r="F389" i="5"/>
  <c r="O380" i="5"/>
  <c r="E514" i="12" l="1"/>
  <c r="D404" i="2"/>
  <c r="H404" i="2" s="1"/>
  <c r="I404" i="2"/>
  <c r="Y384" i="3"/>
  <c r="AB384" i="3" s="1"/>
  <c r="BD384" i="3"/>
  <c r="G385" i="3"/>
  <c r="O385" i="3" s="1"/>
  <c r="N389" i="5"/>
  <c r="F390" i="5"/>
  <c r="O381" i="5"/>
  <c r="E515" i="12" l="1"/>
  <c r="D405" i="2"/>
  <c r="H405" i="2" s="1"/>
  <c r="I405" i="2"/>
  <c r="Y385" i="3"/>
  <c r="AB385" i="3" s="1"/>
  <c r="BD385" i="3"/>
  <c r="G386" i="3"/>
  <c r="O386" i="3" s="1"/>
  <c r="F391" i="5"/>
  <c r="N390" i="5"/>
  <c r="O382" i="5"/>
  <c r="E517" i="12" l="1"/>
  <c r="E516" i="12"/>
  <c r="D406" i="2"/>
  <c r="H406" i="2" s="1"/>
  <c r="I406" i="2"/>
  <c r="Y386" i="3"/>
  <c r="BD386" i="3"/>
  <c r="G387" i="3"/>
  <c r="O387" i="3" s="1"/>
  <c r="BD387" i="3" s="1"/>
  <c r="O383" i="5"/>
  <c r="N391" i="5"/>
  <c r="F392" i="5"/>
  <c r="AB386" i="3" l="1"/>
  <c r="D407" i="2"/>
  <c r="H407" i="2" s="1"/>
  <c r="I407" i="2"/>
  <c r="Y387" i="3"/>
  <c r="AB387" i="3" s="1"/>
  <c r="G388" i="3"/>
  <c r="O388" i="3" s="1"/>
  <c r="F393" i="5"/>
  <c r="N392" i="5"/>
  <c r="O384" i="5"/>
  <c r="D408" i="2" l="1"/>
  <c r="H408" i="2" s="1"/>
  <c r="I408" i="2"/>
  <c r="Y388" i="3"/>
  <c r="BD388" i="3"/>
  <c r="G389" i="3"/>
  <c r="O389" i="3" s="1"/>
  <c r="BD389" i="3" s="1"/>
  <c r="O385" i="5"/>
  <c r="N393" i="5"/>
  <c r="F394" i="5"/>
  <c r="AB388" i="3" l="1"/>
  <c r="D409" i="2"/>
  <c r="H409" i="2" s="1"/>
  <c r="I409" i="2"/>
  <c r="Y389" i="3"/>
  <c r="AB389" i="3" s="1"/>
  <c r="G390" i="3"/>
  <c r="O390" i="3" s="1"/>
  <c r="N394" i="5"/>
  <c r="F395" i="5"/>
  <c r="O386" i="5"/>
  <c r="D410" i="2" l="1"/>
  <c r="H410" i="2" s="1"/>
  <c r="I410" i="2"/>
  <c r="Y390" i="3"/>
  <c r="BD390" i="3"/>
  <c r="G391" i="3"/>
  <c r="O391" i="3" s="1"/>
  <c r="O387" i="5"/>
  <c r="F396" i="5"/>
  <c r="N395" i="5"/>
  <c r="AB390" i="3" l="1"/>
  <c r="D411" i="2"/>
  <c r="H411" i="2" s="1"/>
  <c r="I411" i="2"/>
  <c r="Y391" i="3"/>
  <c r="AB391" i="3" s="1"/>
  <c r="BD391" i="3"/>
  <c r="G392" i="3"/>
  <c r="O392" i="3" s="1"/>
  <c r="O388" i="5"/>
  <c r="N396" i="5"/>
  <c r="F397" i="5"/>
  <c r="D412" i="2" l="1"/>
  <c r="H412" i="2" s="1"/>
  <c r="I412" i="2"/>
  <c r="Y392" i="3"/>
  <c r="BD392" i="3"/>
  <c r="G393" i="3"/>
  <c r="O393" i="3" s="1"/>
  <c r="BD393" i="3" s="1"/>
  <c r="N397" i="5"/>
  <c r="F398" i="5"/>
  <c r="O389" i="5"/>
  <c r="AB392" i="3" l="1"/>
  <c r="D413" i="2"/>
  <c r="H413" i="2" s="1"/>
  <c r="I413" i="2"/>
  <c r="Y393" i="3"/>
  <c r="AB393" i="3" s="1"/>
  <c r="G394" i="3"/>
  <c r="O394" i="3" s="1"/>
  <c r="O390" i="5"/>
  <c r="F399" i="5"/>
  <c r="N398" i="5"/>
  <c r="D414" i="2" l="1"/>
  <c r="H414" i="2" s="1"/>
  <c r="I414" i="2"/>
  <c r="Y394" i="3"/>
  <c r="BD394" i="3"/>
  <c r="G395" i="3"/>
  <c r="O395" i="3" s="1"/>
  <c r="N399" i="5"/>
  <c r="F400" i="5"/>
  <c r="O391" i="5"/>
  <c r="AB394" i="3" l="1"/>
  <c r="D415" i="2"/>
  <c r="H415" i="2" s="1"/>
  <c r="I415" i="2"/>
  <c r="Y395" i="3"/>
  <c r="AB395" i="3" s="1"/>
  <c r="BD395" i="3"/>
  <c r="G396" i="3"/>
  <c r="O396" i="3" s="1"/>
  <c r="O392" i="5"/>
  <c r="N400" i="5"/>
  <c r="F401" i="5"/>
  <c r="D416" i="2" l="1"/>
  <c r="H416" i="2" s="1"/>
  <c r="I416" i="2"/>
  <c r="Y396" i="3"/>
  <c r="AB396" i="3" s="1"/>
  <c r="BD396" i="3"/>
  <c r="G397" i="3"/>
  <c r="O397" i="3" s="1"/>
  <c r="N401" i="5"/>
  <c r="F402" i="5"/>
  <c r="O393" i="5"/>
  <c r="D417" i="2" l="1"/>
  <c r="H417" i="2" s="1"/>
  <c r="I417" i="2"/>
  <c r="Y397" i="3"/>
  <c r="AB397" i="3" s="1"/>
  <c r="BD397" i="3"/>
  <c r="G398" i="3"/>
  <c r="O398" i="3" s="1"/>
  <c r="O394" i="5"/>
  <c r="F403" i="5"/>
  <c r="N402" i="5"/>
  <c r="D418" i="2" l="1"/>
  <c r="H418" i="2" s="1"/>
  <c r="I418" i="2"/>
  <c r="Y398" i="3"/>
  <c r="BD398" i="3"/>
  <c r="G399" i="3"/>
  <c r="O399" i="3" s="1"/>
  <c r="BD399" i="3" s="1"/>
  <c r="F404" i="5"/>
  <c r="N403" i="5"/>
  <c r="O395" i="5"/>
  <c r="AB398" i="3" l="1"/>
  <c r="D419" i="2"/>
  <c r="H419" i="2" s="1"/>
  <c r="I419" i="2"/>
  <c r="Y399" i="3"/>
  <c r="AB399" i="3" s="1"/>
  <c r="G400" i="3"/>
  <c r="O400" i="3" s="1"/>
  <c r="N404" i="5"/>
  <c r="F405" i="5"/>
  <c r="O396" i="5"/>
  <c r="D420" i="2" l="1"/>
  <c r="H420" i="2" s="1"/>
  <c r="I420" i="2"/>
  <c r="Y400" i="3"/>
  <c r="BD400" i="3"/>
  <c r="G401" i="3"/>
  <c r="O401" i="3" s="1"/>
  <c r="O397" i="5"/>
  <c r="F406" i="5"/>
  <c r="N405" i="5"/>
  <c r="AB400" i="3" l="1"/>
  <c r="D421" i="2"/>
  <c r="H421" i="2" s="1"/>
  <c r="I421" i="2"/>
  <c r="Y401" i="3"/>
  <c r="AB401" i="3" s="1"/>
  <c r="BD401" i="3"/>
  <c r="G402" i="3"/>
  <c r="O402" i="3" s="1"/>
  <c r="F407" i="5"/>
  <c r="N406" i="5"/>
  <c r="O398" i="5"/>
  <c r="D422" i="2" l="1"/>
  <c r="H422" i="2" s="1"/>
  <c r="I422" i="2"/>
  <c r="Y402" i="3"/>
  <c r="BD402" i="3"/>
  <c r="G403" i="3"/>
  <c r="O403" i="3" s="1"/>
  <c r="O399" i="5"/>
  <c r="N407" i="5"/>
  <c r="F408" i="5"/>
  <c r="AB402" i="3" l="1"/>
  <c r="D423" i="2"/>
  <c r="H423" i="2" s="1"/>
  <c r="I423" i="2"/>
  <c r="Y403" i="3"/>
  <c r="AB403" i="3" s="1"/>
  <c r="BD403" i="3"/>
  <c r="G404" i="3"/>
  <c r="O404" i="3" s="1"/>
  <c r="O400" i="5"/>
  <c r="N408" i="5"/>
  <c r="F409" i="5"/>
  <c r="D424" i="2" l="1"/>
  <c r="H424" i="2" s="1"/>
  <c r="I424" i="2"/>
  <c r="BD404" i="3"/>
  <c r="Y404" i="3"/>
  <c r="G405" i="3"/>
  <c r="O405" i="3" s="1"/>
  <c r="F410" i="5"/>
  <c r="N409" i="5"/>
  <c r="O401" i="5"/>
  <c r="AB404" i="3" l="1"/>
  <c r="D425" i="2"/>
  <c r="H425" i="2" s="1"/>
  <c r="I425" i="2"/>
  <c r="Y405" i="3"/>
  <c r="AB405" i="3" s="1"/>
  <c r="BD405" i="3"/>
  <c r="G406" i="3"/>
  <c r="O406" i="3" s="1"/>
  <c r="O402" i="5"/>
  <c r="F411" i="5"/>
  <c r="N410" i="5"/>
  <c r="D426" i="2" l="1"/>
  <c r="H426" i="2" s="1"/>
  <c r="I426" i="2"/>
  <c r="Y406" i="3"/>
  <c r="BD406" i="3"/>
  <c r="G407" i="3"/>
  <c r="O407" i="3" s="1"/>
  <c r="BD407" i="3" s="1"/>
  <c r="F412" i="5"/>
  <c r="N411" i="5"/>
  <c r="O403" i="5"/>
  <c r="AB406" i="3" l="1"/>
  <c r="D427" i="2"/>
  <c r="H427" i="2" s="1"/>
  <c r="I427" i="2"/>
  <c r="Y407" i="3"/>
  <c r="AB407" i="3" s="1"/>
  <c r="G408" i="3"/>
  <c r="O408" i="3" s="1"/>
  <c r="N412" i="5"/>
  <c r="F413" i="5"/>
  <c r="O404" i="5"/>
  <c r="D428" i="2" l="1"/>
  <c r="H428" i="2" s="1"/>
  <c r="I428" i="2"/>
  <c r="Y408" i="3"/>
  <c r="AB408" i="3" s="1"/>
  <c r="BD408" i="3"/>
  <c r="G409" i="3"/>
  <c r="O409" i="3" s="1"/>
  <c r="BD409" i="3" s="1"/>
  <c r="F414" i="5"/>
  <c r="N413" i="5"/>
  <c r="O405" i="5"/>
  <c r="D429" i="2" l="1"/>
  <c r="H429" i="2" s="1"/>
  <c r="I429" i="2"/>
  <c r="Y409" i="3"/>
  <c r="AB409" i="3" s="1"/>
  <c r="G410" i="3"/>
  <c r="O410" i="3" s="1"/>
  <c r="O406" i="5"/>
  <c r="F415" i="5"/>
  <c r="N414" i="5"/>
  <c r="D430" i="2" l="1"/>
  <c r="H430" i="2" s="1"/>
  <c r="I430" i="2"/>
  <c r="Y410" i="3"/>
  <c r="BD410" i="3"/>
  <c r="G411" i="3"/>
  <c r="O411" i="3" s="1"/>
  <c r="N415" i="5"/>
  <c r="F416" i="5"/>
  <c r="O407" i="5"/>
  <c r="AB410" i="3" l="1"/>
  <c r="D431" i="2"/>
  <c r="H431" i="2" s="1"/>
  <c r="I431" i="2"/>
  <c r="Y411" i="3"/>
  <c r="AB411" i="3" s="1"/>
  <c r="BD411" i="3"/>
  <c r="G412" i="3"/>
  <c r="O412" i="3" s="1"/>
  <c r="O408" i="5"/>
  <c r="F417" i="5"/>
  <c r="N416" i="5"/>
  <c r="D432" i="2" l="1"/>
  <c r="H432" i="2" s="1"/>
  <c r="I432" i="2"/>
  <c r="BD412" i="3"/>
  <c r="Y412" i="3"/>
  <c r="G413" i="3"/>
  <c r="O413" i="3" s="1"/>
  <c r="N417" i="5"/>
  <c r="F418" i="5"/>
  <c r="O409" i="5"/>
  <c r="AB412" i="3" l="1"/>
  <c r="D433" i="2"/>
  <c r="H433" i="2" s="1"/>
  <c r="I433" i="2"/>
  <c r="Y413" i="3"/>
  <c r="AB413" i="3" s="1"/>
  <c r="BD413" i="3"/>
  <c r="G414" i="3"/>
  <c r="O414" i="3" s="1"/>
  <c r="O410" i="5"/>
  <c r="N418" i="5"/>
  <c r="F419" i="5"/>
  <c r="D434" i="2" l="1"/>
  <c r="H434" i="2" s="1"/>
  <c r="I434" i="2"/>
  <c r="BD414" i="3"/>
  <c r="Y414" i="3"/>
  <c r="G415" i="3"/>
  <c r="O415" i="3" s="1"/>
  <c r="F420" i="5"/>
  <c r="N419" i="5"/>
  <c r="O411" i="5"/>
  <c r="AB414" i="3" l="1"/>
  <c r="D435" i="2"/>
  <c r="H435" i="2" s="1"/>
  <c r="I435" i="2"/>
  <c r="Y415" i="3"/>
  <c r="AB415" i="3" s="1"/>
  <c r="BD415" i="3"/>
  <c r="G416" i="3"/>
  <c r="O416" i="3" s="1"/>
  <c r="O412" i="5"/>
  <c r="F421" i="5"/>
  <c r="N420" i="5"/>
  <c r="D436" i="2" l="1"/>
  <c r="H436" i="2" s="1"/>
  <c r="I436" i="2"/>
  <c r="Y416" i="3"/>
  <c r="BD416" i="3"/>
  <c r="G417" i="3"/>
  <c r="O417" i="3" s="1"/>
  <c r="BD417" i="3" s="1"/>
  <c r="N421" i="5"/>
  <c r="F422" i="5"/>
  <c r="O413" i="5"/>
  <c r="AB416" i="3" l="1"/>
  <c r="D437" i="2"/>
  <c r="H437" i="2" s="1"/>
  <c r="I437" i="2"/>
  <c r="Y417" i="3"/>
  <c r="AB417" i="3" s="1"/>
  <c r="G418" i="3"/>
  <c r="O418" i="3" s="1"/>
  <c r="O414" i="5"/>
  <c r="F423" i="5"/>
  <c r="N422" i="5"/>
  <c r="D438" i="2" l="1"/>
  <c r="H438" i="2" s="1"/>
  <c r="I438" i="2"/>
  <c r="Y418" i="3"/>
  <c r="BD418" i="3"/>
  <c r="G419" i="3"/>
  <c r="O419" i="3" s="1"/>
  <c r="N423" i="5"/>
  <c r="F424" i="5"/>
  <c r="O415" i="5"/>
  <c r="AB418" i="3" l="1"/>
  <c r="D439" i="2"/>
  <c r="H439" i="2" s="1"/>
  <c r="I439" i="2"/>
  <c r="Y419" i="3"/>
  <c r="AB419" i="3" s="1"/>
  <c r="BD419" i="3"/>
  <c r="G420" i="3"/>
  <c r="O420" i="3" s="1"/>
  <c r="O416" i="5"/>
  <c r="N424" i="5"/>
  <c r="F425" i="5"/>
  <c r="D440" i="2" l="1"/>
  <c r="H440" i="2" s="1"/>
  <c r="I440" i="2"/>
  <c r="Y420" i="3"/>
  <c r="AB420" i="3" s="1"/>
  <c r="BD420" i="3"/>
  <c r="G421" i="3"/>
  <c r="O421" i="3" s="1"/>
  <c r="N425" i="5"/>
  <c r="F426" i="5"/>
  <c r="O417" i="5"/>
  <c r="D441" i="2" l="1"/>
  <c r="H441" i="2" s="1"/>
  <c r="I441" i="2"/>
  <c r="Y421" i="3"/>
  <c r="AB421" i="3" s="1"/>
  <c r="BD421" i="3"/>
  <c r="G422" i="3"/>
  <c r="O422" i="3" s="1"/>
  <c r="O418" i="5"/>
  <c r="N426" i="5"/>
  <c r="F427" i="5"/>
  <c r="D442" i="2" l="1"/>
  <c r="H442" i="2" s="1"/>
  <c r="I442" i="2"/>
  <c r="Y422" i="3"/>
  <c r="BD422" i="3"/>
  <c r="G423" i="3"/>
  <c r="O423" i="3" s="1"/>
  <c r="BD423" i="3" s="1"/>
  <c r="O419" i="5"/>
  <c r="F428" i="5"/>
  <c r="N427" i="5"/>
  <c r="AB422" i="3" l="1"/>
  <c r="D443" i="2"/>
  <c r="H443" i="2" s="1"/>
  <c r="I443" i="2"/>
  <c r="Y423" i="3"/>
  <c r="AB423" i="3" s="1"/>
  <c r="G424" i="3"/>
  <c r="O424" i="3" s="1"/>
  <c r="N428" i="5"/>
  <c r="F429" i="5"/>
  <c r="O420" i="5"/>
  <c r="D444" i="2" l="1"/>
  <c r="H444" i="2" s="1"/>
  <c r="I444" i="2"/>
  <c r="Y424" i="3"/>
  <c r="BD424" i="3"/>
  <c r="G425" i="3"/>
  <c r="O425" i="3" s="1"/>
  <c r="O421" i="5"/>
  <c r="N429" i="5"/>
  <c r="F430" i="5"/>
  <c r="AB424" i="3" l="1"/>
  <c r="D445" i="2"/>
  <c r="H445" i="2" s="1"/>
  <c r="I445" i="2"/>
  <c r="Y425" i="3"/>
  <c r="AB425" i="3" s="1"/>
  <c r="BD425" i="3"/>
  <c r="G426" i="3"/>
  <c r="O426" i="3" s="1"/>
  <c r="O422" i="5"/>
  <c r="F431" i="5"/>
  <c r="N430" i="5"/>
  <c r="D446" i="2" l="1"/>
  <c r="H446" i="2" s="1"/>
  <c r="I446" i="2"/>
  <c r="Y426" i="3"/>
  <c r="BD426" i="3"/>
  <c r="G427" i="3"/>
  <c r="O427" i="3" s="1"/>
  <c r="N431" i="5"/>
  <c r="F432" i="5"/>
  <c r="O423" i="5"/>
  <c r="AB426" i="3" l="1"/>
  <c r="D447" i="2"/>
  <c r="H447" i="2" s="1"/>
  <c r="I447" i="2"/>
  <c r="Y427" i="3"/>
  <c r="AB427" i="3" s="1"/>
  <c r="BD427" i="3"/>
  <c r="G428" i="3"/>
  <c r="O428" i="3" s="1"/>
  <c r="O424" i="5"/>
  <c r="N432" i="5"/>
  <c r="F433" i="5"/>
  <c r="D448" i="2" l="1"/>
  <c r="H448" i="2" s="1"/>
  <c r="I448" i="2"/>
  <c r="BD428" i="3"/>
  <c r="Y428" i="3"/>
  <c r="G429" i="3"/>
  <c r="O429" i="3" s="1"/>
  <c r="BD429" i="3" s="1"/>
  <c r="N433" i="5"/>
  <c r="F434" i="5"/>
  <c r="O425" i="5"/>
  <c r="AB428" i="3" l="1"/>
  <c r="D449" i="2"/>
  <c r="H449" i="2" s="1"/>
  <c r="I449" i="2"/>
  <c r="Y429" i="3"/>
  <c r="AB429" i="3" s="1"/>
  <c r="G430" i="3"/>
  <c r="O430" i="3" s="1"/>
  <c r="O426" i="5"/>
  <c r="F435" i="5"/>
  <c r="N434" i="5"/>
  <c r="D450" i="2" l="1"/>
  <c r="H450" i="2" s="1"/>
  <c r="I450" i="2"/>
  <c r="Y430" i="3"/>
  <c r="BD430" i="3"/>
  <c r="G431" i="3"/>
  <c r="O431" i="3" s="1"/>
  <c r="BD431" i="3" s="1"/>
  <c r="F436" i="5"/>
  <c r="N435" i="5"/>
  <c r="O427" i="5"/>
  <c r="AB430" i="3" l="1"/>
  <c r="D451" i="2"/>
  <c r="H451" i="2" s="1"/>
  <c r="I451" i="2"/>
  <c r="Y431" i="3"/>
  <c r="AB431" i="3" s="1"/>
  <c r="G432" i="3"/>
  <c r="O432" i="3" s="1"/>
  <c r="N436" i="5"/>
  <c r="F437" i="5"/>
  <c r="O428" i="5"/>
  <c r="D452" i="2" l="1"/>
  <c r="H452" i="2" s="1"/>
  <c r="I452" i="2"/>
  <c r="Y432" i="3"/>
  <c r="AB432" i="3" s="1"/>
  <c r="BD432" i="3"/>
  <c r="G433" i="3"/>
  <c r="O433" i="3" s="1"/>
  <c r="BD433" i="3" s="1"/>
  <c r="O429" i="5"/>
  <c r="F438" i="5"/>
  <c r="N437" i="5"/>
  <c r="D453" i="2" l="1"/>
  <c r="H453" i="2" s="1"/>
  <c r="I453" i="2"/>
  <c r="Y433" i="3"/>
  <c r="AB433" i="3" s="1"/>
  <c r="G434" i="3"/>
  <c r="O434" i="3" s="1"/>
  <c r="F439" i="5"/>
  <c r="N438" i="5"/>
  <c r="O430" i="5"/>
  <c r="D454" i="2" l="1"/>
  <c r="H454" i="2" s="1"/>
  <c r="I454" i="2"/>
  <c r="Y434" i="3"/>
  <c r="BD434" i="3"/>
  <c r="G435" i="3"/>
  <c r="O435" i="3" s="1"/>
  <c r="N439" i="5"/>
  <c r="F440" i="5"/>
  <c r="O431" i="5"/>
  <c r="AB434" i="3" l="1"/>
  <c r="D455" i="2"/>
  <c r="H455" i="2" s="1"/>
  <c r="I455" i="2"/>
  <c r="Y435" i="3"/>
  <c r="AB435" i="3" s="1"/>
  <c r="BD435" i="3"/>
  <c r="G436" i="3"/>
  <c r="O436" i="3" s="1"/>
  <c r="O432" i="5"/>
  <c r="N440" i="5"/>
  <c r="F441" i="5"/>
  <c r="D456" i="2" l="1"/>
  <c r="H456" i="2" s="1"/>
  <c r="I456" i="2"/>
  <c r="BD436" i="3"/>
  <c r="Y436" i="3"/>
  <c r="G437" i="3"/>
  <c r="O437" i="3" s="1"/>
  <c r="F442" i="5"/>
  <c r="N441" i="5"/>
  <c r="O433" i="5"/>
  <c r="AB436" i="3" l="1"/>
  <c r="D457" i="2"/>
  <c r="H457" i="2" s="1"/>
  <c r="I457" i="2"/>
  <c r="Y437" i="3"/>
  <c r="AB437" i="3" s="1"/>
  <c r="BD437" i="3"/>
  <c r="G438" i="3"/>
  <c r="O438" i="3" s="1"/>
  <c r="O434" i="5"/>
  <c r="N442" i="5"/>
  <c r="F443" i="5"/>
  <c r="D458" i="2" l="1"/>
  <c r="H458" i="2" s="1"/>
  <c r="I458" i="2"/>
  <c r="Y438" i="3"/>
  <c r="BD438" i="3"/>
  <c r="G439" i="3"/>
  <c r="O439" i="3" s="1"/>
  <c r="F444" i="5"/>
  <c r="N443" i="5"/>
  <c r="O435" i="5"/>
  <c r="AB438" i="3" l="1"/>
  <c r="D459" i="2"/>
  <c r="H459" i="2" s="1"/>
  <c r="I459" i="2"/>
  <c r="Y439" i="3"/>
  <c r="AB439" i="3" s="1"/>
  <c r="BD439" i="3"/>
  <c r="G440" i="3"/>
  <c r="O440" i="3" s="1"/>
  <c r="N444" i="5"/>
  <c r="F445" i="5"/>
  <c r="O436" i="5"/>
  <c r="D460" i="2" l="1"/>
  <c r="H460" i="2" s="1"/>
  <c r="I460" i="2"/>
  <c r="Y440" i="3"/>
  <c r="BD440" i="3"/>
  <c r="G441" i="3"/>
  <c r="O441" i="3" s="1"/>
  <c r="BD441" i="3" s="1"/>
  <c r="O437" i="5"/>
  <c r="F446" i="5"/>
  <c r="N445" i="5"/>
  <c r="AB440" i="3" l="1"/>
  <c r="D461" i="2"/>
  <c r="H461" i="2" s="1"/>
  <c r="I461" i="2"/>
  <c r="Y441" i="3"/>
  <c r="AB441" i="3" s="1"/>
  <c r="G442" i="3"/>
  <c r="O442" i="3" s="1"/>
  <c r="F447" i="5"/>
  <c r="N446" i="5"/>
  <c r="O438" i="5"/>
  <c r="D462" i="2" l="1"/>
  <c r="H462" i="2" s="1"/>
  <c r="I462" i="2"/>
  <c r="Y442" i="3"/>
  <c r="BD442" i="3"/>
  <c r="G443" i="3"/>
  <c r="O443" i="3" s="1"/>
  <c r="O439" i="5"/>
  <c r="N447" i="5"/>
  <c r="F448" i="5"/>
  <c r="AB442" i="3" l="1"/>
  <c r="D463" i="2"/>
  <c r="H463" i="2" s="1"/>
  <c r="I463" i="2"/>
  <c r="Y443" i="3"/>
  <c r="AB443" i="3" s="1"/>
  <c r="BD443" i="3"/>
  <c r="G444" i="3"/>
  <c r="O444" i="3" s="1"/>
  <c r="F449" i="5"/>
  <c r="N448" i="5"/>
  <c r="O440" i="5"/>
  <c r="D464" i="2" l="1"/>
  <c r="H464" i="2" s="1"/>
  <c r="I464" i="2"/>
  <c r="Y444" i="3"/>
  <c r="AB444" i="3" s="1"/>
  <c r="BD444" i="3"/>
  <c r="G445" i="3"/>
  <c r="O445" i="3" s="1"/>
  <c r="BD445" i="3" s="1"/>
  <c r="O441" i="5"/>
  <c r="N449" i="5"/>
  <c r="F450" i="5"/>
  <c r="D465" i="2" l="1"/>
  <c r="H465" i="2" s="1"/>
  <c r="I465" i="2"/>
  <c r="Y445" i="3"/>
  <c r="AB445" i="3" s="1"/>
  <c r="G446" i="3"/>
  <c r="O446" i="3" s="1"/>
  <c r="N450" i="5"/>
  <c r="F451" i="5"/>
  <c r="O442" i="5"/>
  <c r="D466" i="2" l="1"/>
  <c r="H466" i="2" s="1"/>
  <c r="I466" i="2"/>
  <c r="Y446" i="3"/>
  <c r="BD446" i="3"/>
  <c r="G447" i="3"/>
  <c r="O447" i="3" s="1"/>
  <c r="O443" i="5"/>
  <c r="F452" i="5"/>
  <c r="N451" i="5"/>
  <c r="AB446" i="3" l="1"/>
  <c r="D467" i="2"/>
  <c r="H467" i="2" s="1"/>
  <c r="I467" i="2"/>
  <c r="Y447" i="3"/>
  <c r="AB447" i="3" s="1"/>
  <c r="BD447" i="3"/>
  <c r="G448" i="3"/>
  <c r="O448" i="3" s="1"/>
  <c r="O444" i="5"/>
  <c r="N452" i="5"/>
  <c r="F453" i="5"/>
  <c r="D468" i="2" l="1"/>
  <c r="H468" i="2" s="1"/>
  <c r="I468" i="2"/>
  <c r="Y448" i="3"/>
  <c r="BD448" i="3"/>
  <c r="G449" i="3"/>
  <c r="O449" i="3" s="1"/>
  <c r="N453" i="5"/>
  <c r="F454" i="5"/>
  <c r="O445" i="5"/>
  <c r="AB448" i="3" l="1"/>
  <c r="D469" i="2"/>
  <c r="H469" i="2" s="1"/>
  <c r="I469" i="2"/>
  <c r="Y449" i="3"/>
  <c r="AB449" i="3" s="1"/>
  <c r="BD449" i="3"/>
  <c r="G450" i="3"/>
  <c r="O450" i="3" s="1"/>
  <c r="O446" i="5"/>
  <c r="F455" i="5"/>
  <c r="N454" i="5"/>
  <c r="D470" i="2" l="1"/>
  <c r="H470" i="2" s="1"/>
  <c r="I470" i="2"/>
  <c r="Y450" i="3"/>
  <c r="BD450" i="3"/>
  <c r="G451" i="3"/>
  <c r="O451" i="3" s="1"/>
  <c r="N455" i="5"/>
  <c r="F456" i="5"/>
  <c r="O447" i="5"/>
  <c r="AB450" i="3" l="1"/>
  <c r="D471" i="2"/>
  <c r="H471" i="2" s="1"/>
  <c r="I471" i="2"/>
  <c r="Y451" i="3"/>
  <c r="AB451" i="3" s="1"/>
  <c r="BD451" i="3"/>
  <c r="G452" i="3"/>
  <c r="O452" i="3" s="1"/>
  <c r="O448" i="5"/>
  <c r="N456" i="5"/>
  <c r="F457" i="5"/>
  <c r="D472" i="2" l="1"/>
  <c r="H472" i="2" s="1"/>
  <c r="I472" i="2"/>
  <c r="Y452" i="3"/>
  <c r="BD452" i="3"/>
  <c r="G453" i="3"/>
  <c r="O453" i="3" s="1"/>
  <c r="N457" i="5"/>
  <c r="F458" i="5"/>
  <c r="O449" i="5"/>
  <c r="AB452" i="3" l="1"/>
  <c r="D473" i="2"/>
  <c r="H473" i="2" s="1"/>
  <c r="I473" i="2"/>
  <c r="Y453" i="3"/>
  <c r="AB453" i="3" s="1"/>
  <c r="BD453" i="3"/>
  <c r="G454" i="3"/>
  <c r="O454" i="3" s="1"/>
  <c r="O450" i="5"/>
  <c r="F459" i="5"/>
  <c r="N458" i="5"/>
  <c r="D474" i="2" l="1"/>
  <c r="H474" i="2" s="1"/>
  <c r="I474" i="2"/>
  <c r="Y454" i="3"/>
  <c r="BD454" i="3"/>
  <c r="G455" i="3"/>
  <c r="O455" i="3" s="1"/>
  <c r="F460" i="5"/>
  <c r="N459" i="5"/>
  <c r="O451" i="5"/>
  <c r="AB454" i="3" l="1"/>
  <c r="D475" i="2"/>
  <c r="H475" i="2" s="1"/>
  <c r="I475" i="2"/>
  <c r="Y455" i="3"/>
  <c r="AB455" i="3" s="1"/>
  <c r="BD455" i="3"/>
  <c r="G456" i="3"/>
  <c r="O456" i="3" s="1"/>
  <c r="O452" i="5"/>
  <c r="N460" i="5"/>
  <c r="F461" i="5"/>
  <c r="D476" i="2" l="1"/>
  <c r="H476" i="2" s="1"/>
  <c r="I476" i="2"/>
  <c r="Y456" i="3"/>
  <c r="AB456" i="3" s="1"/>
  <c r="BD456" i="3"/>
  <c r="G457" i="3"/>
  <c r="O457" i="3" s="1"/>
  <c r="N461" i="5"/>
  <c r="F462" i="5"/>
  <c r="O453" i="5"/>
  <c r="D477" i="2" l="1"/>
  <c r="H477" i="2" s="1"/>
  <c r="I477" i="2"/>
  <c r="Y457" i="3"/>
  <c r="AB457" i="3" s="1"/>
  <c r="BD457" i="3"/>
  <c r="G458" i="3"/>
  <c r="O458" i="3" s="1"/>
  <c r="O454" i="5"/>
  <c r="F463" i="5"/>
  <c r="N462" i="5"/>
  <c r="D478" i="2" l="1"/>
  <c r="H478" i="2" s="1"/>
  <c r="I478" i="2"/>
  <c r="Y458" i="3"/>
  <c r="BD458" i="3"/>
  <c r="G459" i="3"/>
  <c r="O459" i="3" s="1"/>
  <c r="N463" i="5"/>
  <c r="F464" i="5"/>
  <c r="O455" i="5"/>
  <c r="AB458" i="3" l="1"/>
  <c r="D479" i="2"/>
  <c r="H479" i="2" s="1"/>
  <c r="I479" i="2"/>
  <c r="Y459" i="3"/>
  <c r="AB459" i="3" s="1"/>
  <c r="BD459" i="3"/>
  <c r="G460" i="3"/>
  <c r="O460" i="3" s="1"/>
  <c r="O456" i="5"/>
  <c r="N464" i="5"/>
  <c r="F465" i="5"/>
  <c r="D480" i="2" l="1"/>
  <c r="H480" i="2" s="1"/>
  <c r="I480" i="2"/>
  <c r="Y460" i="3"/>
  <c r="BD460" i="3"/>
  <c r="G461" i="3"/>
  <c r="O461" i="3" s="1"/>
  <c r="BD461" i="3" s="1"/>
  <c r="N465" i="5"/>
  <c r="F466" i="5"/>
  <c r="O457" i="5"/>
  <c r="AB460" i="3" l="1"/>
  <c r="D481" i="2"/>
  <c r="H481" i="2" s="1"/>
  <c r="I481" i="2"/>
  <c r="Y461" i="3"/>
  <c r="AB461" i="3" s="1"/>
  <c r="G462" i="3"/>
  <c r="O462" i="3" s="1"/>
  <c r="O458" i="5"/>
  <c r="N466" i="5"/>
  <c r="F467" i="5"/>
  <c r="D482" i="2" l="1"/>
  <c r="H482" i="2" s="1"/>
  <c r="I482" i="2"/>
  <c r="Y462" i="3"/>
  <c r="BD462" i="3"/>
  <c r="G463" i="3"/>
  <c r="O463" i="3" s="1"/>
  <c r="F468" i="5"/>
  <c r="N467" i="5"/>
  <c r="O459" i="5"/>
  <c r="AB462" i="3" l="1"/>
  <c r="D483" i="2"/>
  <c r="H483" i="2" s="1"/>
  <c r="I483" i="2"/>
  <c r="Y463" i="3"/>
  <c r="AB463" i="3" s="1"/>
  <c r="BD463" i="3"/>
  <c r="G464" i="3"/>
  <c r="O464" i="3" s="1"/>
  <c r="O460" i="5"/>
  <c r="N468" i="5"/>
  <c r="F469" i="5"/>
  <c r="D484" i="2" l="1"/>
  <c r="H484" i="2" s="1"/>
  <c r="I484" i="2"/>
  <c r="Y464" i="3"/>
  <c r="BD464" i="3"/>
  <c r="G465" i="3"/>
  <c r="O465" i="3" s="1"/>
  <c r="F470" i="5"/>
  <c r="N469" i="5"/>
  <c r="O461" i="5"/>
  <c r="AB464" i="3" l="1"/>
  <c r="D485" i="2"/>
  <c r="H485" i="2" s="1"/>
  <c r="I485" i="2"/>
  <c r="Y465" i="3"/>
  <c r="AB465" i="3" s="1"/>
  <c r="BD465" i="3"/>
  <c r="G466" i="3"/>
  <c r="O466" i="3" s="1"/>
  <c r="O462" i="5"/>
  <c r="F471" i="5"/>
  <c r="N470" i="5"/>
  <c r="D486" i="2" l="1"/>
  <c r="H486" i="2" s="1"/>
  <c r="I486" i="2"/>
  <c r="BD466" i="3"/>
  <c r="Y466" i="3"/>
  <c r="G467" i="3"/>
  <c r="O467" i="3" s="1"/>
  <c r="N471" i="5"/>
  <c r="F472" i="5"/>
  <c r="O463" i="5"/>
  <c r="AB466" i="3" l="1"/>
  <c r="D487" i="2"/>
  <c r="H487" i="2" s="1"/>
  <c r="I487" i="2"/>
  <c r="Y467" i="3"/>
  <c r="AB467" i="3" s="1"/>
  <c r="BD467" i="3"/>
  <c r="G468" i="3"/>
  <c r="O468" i="3" s="1"/>
  <c r="F473" i="5"/>
  <c r="N472" i="5"/>
  <c r="O464" i="5"/>
  <c r="D488" i="2" l="1"/>
  <c r="H488" i="2" s="1"/>
  <c r="I488" i="2"/>
  <c r="Y468" i="3"/>
  <c r="AB468" i="3" s="1"/>
  <c r="BD468" i="3"/>
  <c r="G469" i="3"/>
  <c r="O469" i="3" s="1"/>
  <c r="F474" i="5"/>
  <c r="N473" i="5"/>
  <c r="O465" i="5"/>
  <c r="D489" i="2" l="1"/>
  <c r="H489" i="2" s="1"/>
  <c r="I489" i="2"/>
  <c r="Y469" i="3"/>
  <c r="AB469" i="3" s="1"/>
  <c r="BD469" i="3"/>
  <c r="G470" i="3"/>
  <c r="O470" i="3" s="1"/>
  <c r="O466" i="5"/>
  <c r="N474" i="5"/>
  <c r="F475" i="5"/>
  <c r="D490" i="2" l="1"/>
  <c r="H490" i="2" s="1"/>
  <c r="I490" i="2"/>
  <c r="Y470" i="3"/>
  <c r="BD470" i="3"/>
  <c r="G471" i="3"/>
  <c r="O471" i="3" s="1"/>
  <c r="F476" i="5"/>
  <c r="N475" i="5"/>
  <c r="O467" i="5"/>
  <c r="AB470" i="3" l="1"/>
  <c r="D491" i="2"/>
  <c r="H491" i="2" s="1"/>
  <c r="I491" i="2"/>
  <c r="Y471" i="3"/>
  <c r="AB471" i="3" s="1"/>
  <c r="BD471" i="3"/>
  <c r="G472" i="3"/>
  <c r="O472" i="3" s="1"/>
  <c r="O468" i="5"/>
  <c r="N476" i="5"/>
  <c r="F477" i="5"/>
  <c r="D492" i="2" l="1"/>
  <c r="H492" i="2" s="1"/>
  <c r="I492" i="2"/>
  <c r="BD472" i="3"/>
  <c r="Y472" i="3"/>
  <c r="G473" i="3"/>
  <c r="O473" i="3" s="1"/>
  <c r="F478" i="5"/>
  <c r="N477" i="5"/>
  <c r="O469" i="5"/>
  <c r="AB472" i="3" l="1"/>
  <c r="D493" i="2"/>
  <c r="H493" i="2" s="1"/>
  <c r="I493" i="2"/>
  <c r="Y473" i="3"/>
  <c r="AB473" i="3" s="1"/>
  <c r="BD473" i="3"/>
  <c r="G474" i="3"/>
  <c r="O474" i="3" s="1"/>
  <c r="O470" i="5"/>
  <c r="F479" i="5"/>
  <c r="N478" i="5"/>
  <c r="O18" i="2" l="1"/>
  <c r="Q18" i="2" s="1"/>
  <c r="O19" i="2"/>
  <c r="O20" i="2"/>
  <c r="Q20" i="2" s="1"/>
  <c r="O21" i="2"/>
  <c r="O22" i="2"/>
  <c r="O23" i="2"/>
  <c r="Q23" i="2" s="1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Q39" i="2" s="1"/>
  <c r="O40" i="2"/>
  <c r="O41" i="2"/>
  <c r="O42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Y474" i="3"/>
  <c r="BD474" i="3"/>
  <c r="G475" i="3"/>
  <c r="O475" i="3" s="1"/>
  <c r="N479" i="5"/>
  <c r="F480" i="5"/>
  <c r="O471" i="5"/>
  <c r="Q22" i="2" l="1"/>
  <c r="Q25" i="2"/>
  <c r="Q24" i="2"/>
  <c r="Q19" i="2"/>
  <c r="Q38" i="2"/>
  <c r="Q34" i="2"/>
  <c r="Q26" i="2"/>
  <c r="Q33" i="2"/>
  <c r="Q40" i="2"/>
  <c r="Q32" i="2"/>
  <c r="Q36" i="2"/>
  <c r="Q28" i="2"/>
  <c r="P40" i="2"/>
  <c r="S40" i="2"/>
  <c r="P32" i="2"/>
  <c r="S32" i="2"/>
  <c r="S24" i="2"/>
  <c r="P24" i="2"/>
  <c r="Q42" i="2"/>
  <c r="Q41" i="2"/>
  <c r="P39" i="2"/>
  <c r="S39" i="2"/>
  <c r="P31" i="2"/>
  <c r="S31" i="2"/>
  <c r="P23" i="2"/>
  <c r="S23" i="2"/>
  <c r="P38" i="2"/>
  <c r="S38" i="2"/>
  <c r="S30" i="2"/>
  <c r="P30" i="2"/>
  <c r="P22" i="2"/>
  <c r="S22" i="2"/>
  <c r="P37" i="2"/>
  <c r="S37" i="2"/>
  <c r="S29" i="2"/>
  <c r="P29" i="2"/>
  <c r="P21" i="2"/>
  <c r="S21" i="2"/>
  <c r="Q31" i="2"/>
  <c r="Q30" i="2"/>
  <c r="S41" i="2"/>
  <c r="P41" i="2"/>
  <c r="P36" i="2"/>
  <c r="S36" i="2"/>
  <c r="P28" i="2"/>
  <c r="S28" i="2"/>
  <c r="P20" i="2"/>
  <c r="S20" i="2"/>
  <c r="Q37" i="2"/>
  <c r="Q29" i="2"/>
  <c r="Q21" i="2"/>
  <c r="P35" i="2"/>
  <c r="S35" i="2"/>
  <c r="S27" i="2"/>
  <c r="P27" i="2"/>
  <c r="S19" i="2"/>
  <c r="P19" i="2"/>
  <c r="S42" i="2"/>
  <c r="P42" i="2"/>
  <c r="S34" i="2"/>
  <c r="P34" i="2"/>
  <c r="P26" i="2"/>
  <c r="S26" i="2"/>
  <c r="S18" i="2"/>
  <c r="P18" i="2"/>
  <c r="Q35" i="2"/>
  <c r="Q27" i="2"/>
  <c r="P33" i="2"/>
  <c r="S33" i="2"/>
  <c r="S25" i="2"/>
  <c r="P25" i="2"/>
  <c r="AB474" i="3"/>
  <c r="Y475" i="3"/>
  <c r="AB475" i="3" s="1"/>
  <c r="BD475" i="3"/>
  <c r="G476" i="3"/>
  <c r="O476" i="3" s="1"/>
  <c r="O472" i="5"/>
  <c r="F481" i="5"/>
  <c r="N480" i="5"/>
  <c r="Y476" i="3" l="1"/>
  <c r="BD476" i="3"/>
  <c r="G477" i="3"/>
  <c r="O477" i="3" s="1"/>
  <c r="N481" i="5"/>
  <c r="F482" i="5"/>
  <c r="O473" i="5"/>
  <c r="AB476" i="3" l="1"/>
  <c r="Y477" i="3"/>
  <c r="AB477" i="3" s="1"/>
  <c r="BD477" i="3"/>
  <c r="G478" i="3"/>
  <c r="O478" i="3" s="1"/>
  <c r="O474" i="5"/>
  <c r="F483" i="5"/>
  <c r="N482" i="5"/>
  <c r="Y478" i="3" l="1"/>
  <c r="BD478" i="3"/>
  <c r="G479" i="3"/>
  <c r="O479" i="3" s="1"/>
  <c r="F484" i="5"/>
  <c r="N483" i="5"/>
  <c r="O475" i="5"/>
  <c r="AB478" i="3" l="1"/>
  <c r="Y479" i="3"/>
  <c r="AB479" i="3" s="1"/>
  <c r="BD479" i="3"/>
  <c r="G480" i="3"/>
  <c r="O480" i="3" s="1"/>
  <c r="N484" i="5"/>
  <c r="F485" i="5"/>
  <c r="O476" i="5"/>
  <c r="Y480" i="3" l="1"/>
  <c r="AB480" i="3" s="1"/>
  <c r="BD480" i="3"/>
  <c r="G481" i="3"/>
  <c r="O481" i="3" s="1"/>
  <c r="N485" i="5"/>
  <c r="F486" i="5"/>
  <c r="O477" i="5"/>
  <c r="Y481" i="3" l="1"/>
  <c r="AB481" i="3" s="1"/>
  <c r="BD481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G482" i="3"/>
  <c r="O482" i="3" s="1"/>
  <c r="F487" i="5"/>
  <c r="N486" i="5"/>
  <c r="O478" i="5"/>
  <c r="Y482" i="3" l="1"/>
  <c r="BD482" i="3"/>
  <c r="G483" i="3"/>
  <c r="O483" i="3" s="1"/>
  <c r="O479" i="5"/>
  <c r="N487" i="5"/>
  <c r="F488" i="5"/>
  <c r="AB482" i="3" l="1"/>
  <c r="Y483" i="3"/>
  <c r="AB483" i="3" s="1"/>
  <c r="BD483" i="3"/>
  <c r="G484" i="3"/>
  <c r="O484" i="3" s="1"/>
  <c r="F489" i="5"/>
  <c r="N488" i="5"/>
  <c r="O480" i="5"/>
  <c r="Y484" i="3" l="1"/>
  <c r="BD484" i="3"/>
  <c r="G485" i="3"/>
  <c r="O485" i="3" s="1"/>
  <c r="O481" i="5"/>
  <c r="F490" i="5"/>
  <c r="N489" i="5"/>
  <c r="AB484" i="3" l="1"/>
  <c r="Y485" i="3"/>
  <c r="AB485" i="3" s="1"/>
  <c r="BD485" i="3"/>
  <c r="G486" i="3"/>
  <c r="O486" i="3" s="1"/>
  <c r="N490" i="5"/>
  <c r="F491" i="5"/>
  <c r="O482" i="5"/>
  <c r="Y486" i="3" l="1"/>
  <c r="BD486" i="3"/>
  <c r="G487" i="3"/>
  <c r="O487" i="3" s="1"/>
  <c r="O483" i="5"/>
  <c r="F492" i="5"/>
  <c r="N491" i="5"/>
  <c r="AB486" i="3" l="1"/>
  <c r="Y487" i="3"/>
  <c r="AB487" i="3" s="1"/>
  <c r="BD487" i="3"/>
  <c r="G488" i="3"/>
  <c r="O488" i="3" s="1"/>
  <c r="N492" i="5"/>
  <c r="F493" i="5"/>
  <c r="N493" i="5" s="1"/>
  <c r="O484" i="5"/>
  <c r="Y488" i="3" l="1"/>
  <c r="BD488" i="3"/>
  <c r="G489" i="3"/>
  <c r="O489" i="3" s="1"/>
  <c r="O485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88" i="3" l="1"/>
  <c r="Y489" i="3"/>
  <c r="AB489" i="3" s="1"/>
  <c r="BD489" i="3"/>
  <c r="G490" i="3"/>
  <c r="O490" i="3" s="1"/>
  <c r="O486" i="5"/>
  <c r="Y490" i="3" l="1"/>
  <c r="BD490" i="3"/>
  <c r="G491" i="3"/>
  <c r="O491" i="3" s="1"/>
  <c r="O487" i="5"/>
  <c r="AB490" i="3" l="1"/>
  <c r="Y491" i="3"/>
  <c r="AB491" i="3" s="1"/>
  <c r="BD491" i="3"/>
  <c r="G492" i="3"/>
  <c r="O492" i="3" s="1"/>
  <c r="O488" i="5"/>
  <c r="Y492" i="3" l="1"/>
  <c r="AB492" i="3" s="1"/>
  <c r="BD492" i="3"/>
  <c r="G493" i="3"/>
  <c r="O493" i="3" s="1"/>
  <c r="O489" i="5"/>
  <c r="Y493" i="3" l="1"/>
  <c r="BD493" i="3"/>
  <c r="AI42" i="3"/>
  <c r="AE85" i="3" s="1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O490" i="5"/>
  <c r="AB493" i="3" l="1"/>
  <c r="AH122" i="3"/>
  <c r="AJ122" i="3" s="1"/>
  <c r="AH123" i="3"/>
  <c r="AJ123" i="3" s="1"/>
  <c r="AH124" i="3"/>
  <c r="AJ124" i="3" s="1"/>
  <c r="AH125" i="3"/>
  <c r="AJ125" i="3" s="1"/>
  <c r="AH126" i="3"/>
  <c r="AJ126" i="3" s="1"/>
  <c r="AH127" i="3"/>
  <c r="AJ127" i="3" s="1"/>
  <c r="AH128" i="3"/>
  <c r="AJ128" i="3" s="1"/>
  <c r="AH129" i="3"/>
  <c r="AJ129" i="3" s="1"/>
  <c r="AH130" i="3"/>
  <c r="AJ130" i="3" s="1"/>
  <c r="AH131" i="3"/>
  <c r="AJ131" i="3" s="1"/>
  <c r="AH132" i="3"/>
  <c r="AJ132" i="3" s="1"/>
  <c r="AH133" i="3"/>
  <c r="AJ133" i="3" s="1"/>
  <c r="AH134" i="3"/>
  <c r="AJ134" i="3" s="1"/>
  <c r="AH135" i="3"/>
  <c r="AJ135" i="3" s="1"/>
  <c r="AH136" i="3"/>
  <c r="AJ136" i="3" s="1"/>
  <c r="AH137" i="3"/>
  <c r="AJ137" i="3" s="1"/>
  <c r="AH138" i="3"/>
  <c r="AJ138" i="3" s="1"/>
  <c r="AH139" i="3"/>
  <c r="AJ139" i="3" s="1"/>
  <c r="AH140" i="3"/>
  <c r="AJ140" i="3" s="1"/>
  <c r="AH141" i="3"/>
  <c r="AJ141" i="3" s="1"/>
  <c r="AH142" i="3"/>
  <c r="AJ142" i="3" s="1"/>
  <c r="AH143" i="3"/>
  <c r="AJ143" i="3" s="1"/>
  <c r="AH144" i="3"/>
  <c r="AJ144" i="3" s="1"/>
  <c r="AH145" i="3"/>
  <c r="AJ145" i="3" s="1"/>
  <c r="AH146" i="3"/>
  <c r="AJ146" i="3" s="1"/>
  <c r="AH147" i="3"/>
  <c r="AJ147" i="3" s="1"/>
  <c r="AH148" i="3"/>
  <c r="AJ148" i="3" s="1"/>
  <c r="AH149" i="3"/>
  <c r="AJ149" i="3" s="1"/>
  <c r="AH150" i="3"/>
  <c r="AJ150" i="3" s="1"/>
  <c r="AH151" i="3"/>
  <c r="AJ151" i="3" s="1"/>
  <c r="AH152" i="3"/>
  <c r="AJ152" i="3" s="1"/>
  <c r="O491" i="5"/>
  <c r="O492" i="5" l="1"/>
  <c r="O493" i="5" l="1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W53" i="5" l="1"/>
  <c r="L110" i="5"/>
  <c r="M110" i="5"/>
  <c r="M111" i="5" l="1"/>
  <c r="L111" i="5"/>
  <c r="L112" i="5" l="1"/>
  <c r="M112" i="5"/>
  <c r="L113" i="5" l="1"/>
  <c r="M113" i="5"/>
  <c r="L114" i="5" l="1"/>
  <c r="M114" i="5"/>
  <c r="M115" i="5" l="1"/>
  <c r="L115" i="5"/>
  <c r="L116" i="5" l="1"/>
  <c r="M116" i="5"/>
  <c r="L117" i="5" l="1"/>
  <c r="M117" i="5"/>
  <c r="L118" i="5" l="1"/>
  <c r="M118" i="5"/>
  <c r="M119" i="5" l="1"/>
  <c r="L119" i="5"/>
  <c r="L120" i="5" l="1"/>
  <c r="M120" i="5"/>
  <c r="L121" i="5" l="1"/>
  <c r="M121" i="5"/>
  <c r="L122" i="5" l="1"/>
  <c r="M122" i="5"/>
  <c r="L123" i="5" l="1"/>
  <c r="M123" i="5"/>
  <c r="M124" i="5" l="1"/>
  <c r="L124" i="5"/>
  <c r="M125" i="5" l="1"/>
  <c r="L125" i="5"/>
  <c r="D126" i="5"/>
  <c r="L126" i="5" l="1"/>
  <c r="E126" i="5"/>
  <c r="M126" i="5" s="1"/>
  <c r="D127" i="5"/>
  <c r="L127" i="5" l="1"/>
  <c r="E127" i="5"/>
  <c r="M127" i="5" s="1"/>
  <c r="D128" i="5"/>
  <c r="E128" i="5" l="1"/>
  <c r="M128" i="5" s="1"/>
  <c r="L128" i="5"/>
  <c r="D129" i="5"/>
  <c r="L129" i="5" l="1"/>
  <c r="E129" i="5"/>
  <c r="M129" i="5" s="1"/>
  <c r="D130" i="5"/>
  <c r="L130" i="5" l="1"/>
  <c r="E130" i="5"/>
  <c r="M130" i="5" s="1"/>
  <c r="D131" i="5"/>
  <c r="L131" i="5" l="1"/>
  <c r="E131" i="5"/>
  <c r="M131" i="5" s="1"/>
  <c r="D132" i="5"/>
  <c r="E132" i="5" l="1"/>
  <c r="M132" i="5" s="1"/>
  <c r="L132" i="5"/>
  <c r="D133" i="5"/>
  <c r="E133" i="5" l="1"/>
  <c r="M133" i="5" s="1"/>
  <c r="L133" i="5"/>
  <c r="D134" i="5"/>
  <c r="L134" i="5" l="1"/>
  <c r="E134" i="5"/>
  <c r="M134" i="5" s="1"/>
  <c r="D135" i="5"/>
  <c r="L135" i="5" l="1"/>
  <c r="E135" i="5"/>
  <c r="M135" i="5" s="1"/>
  <c r="D136" i="5"/>
  <c r="E136" i="5" l="1"/>
  <c r="M136" i="5" s="1"/>
  <c r="D137" i="5"/>
  <c r="L136" i="5"/>
  <c r="E137" i="5" l="1"/>
  <c r="M137" i="5" s="1"/>
  <c r="L137" i="5"/>
  <c r="D138" i="5"/>
  <c r="L138" i="5" l="1"/>
  <c r="E138" i="5"/>
  <c r="M138" i="5" s="1"/>
  <c r="D139" i="5"/>
  <c r="L139" i="5" l="1"/>
  <c r="E139" i="5"/>
  <c r="M139" i="5" s="1"/>
  <c r="D140" i="5"/>
  <c r="L140" i="5" l="1"/>
  <c r="E140" i="5"/>
  <c r="M140" i="5" s="1"/>
  <c r="D141" i="5"/>
  <c r="E141" i="5" l="1"/>
  <c r="M141" i="5" s="1"/>
  <c r="D142" i="5"/>
  <c r="L141" i="5"/>
  <c r="L142" i="5" l="1"/>
  <c r="E142" i="5"/>
  <c r="M142" i="5" s="1"/>
  <c r="D143" i="5"/>
  <c r="L143" i="5" l="1"/>
  <c r="E143" i="5"/>
  <c r="M143" i="5" s="1"/>
  <c r="D144" i="5"/>
  <c r="E144" i="5" l="1"/>
  <c r="M144" i="5" s="1"/>
  <c r="L144" i="5"/>
  <c r="D145" i="5"/>
  <c r="E145" i="5" l="1"/>
  <c r="M145" i="5" s="1"/>
  <c r="L145" i="5"/>
  <c r="D146" i="5"/>
  <c r="E146" i="5" l="1"/>
  <c r="M146" i="5" s="1"/>
  <c r="L146" i="5"/>
  <c r="D147" i="5"/>
  <c r="L147" i="5" l="1"/>
  <c r="E147" i="5"/>
  <c r="M147" i="5" s="1"/>
  <c r="D148" i="5"/>
  <c r="L148" i="5" l="1"/>
  <c r="E148" i="5"/>
  <c r="M148" i="5" s="1"/>
  <c r="D149" i="5"/>
  <c r="L149" i="5" l="1"/>
  <c r="E149" i="5"/>
  <c r="M149" i="5" s="1"/>
  <c r="D150" i="5"/>
  <c r="E150" i="5" l="1"/>
  <c r="M150" i="5" s="1"/>
  <c r="L150" i="5"/>
  <c r="D151" i="5"/>
  <c r="L151" i="5" l="1"/>
  <c r="E151" i="5"/>
  <c r="M151" i="5" s="1"/>
  <c r="D152" i="5"/>
  <c r="L152" i="5" l="1"/>
  <c r="E152" i="5"/>
  <c r="M152" i="5" s="1"/>
  <c r="D153" i="5"/>
  <c r="E153" i="5" l="1"/>
  <c r="M153" i="5" s="1"/>
  <c r="L153" i="5"/>
  <c r="D154" i="5"/>
  <c r="E154" i="5" l="1"/>
  <c r="M154" i="5" s="1"/>
  <c r="L154" i="5"/>
  <c r="D155" i="5"/>
  <c r="L155" i="5" l="1"/>
  <c r="E155" i="5"/>
  <c r="M155" i="5" s="1"/>
  <c r="D156" i="5"/>
  <c r="L156" i="5" l="1"/>
  <c r="E156" i="5"/>
  <c r="M156" i="5" s="1"/>
  <c r="D157" i="5"/>
  <c r="L157" i="5" l="1"/>
  <c r="E157" i="5"/>
  <c r="M157" i="5" s="1"/>
  <c r="D158" i="5"/>
  <c r="E158" i="5" l="1"/>
  <c r="M158" i="5" s="1"/>
  <c r="L158" i="5"/>
  <c r="D159" i="5"/>
  <c r="E159" i="5" l="1"/>
  <c r="M159" i="5" s="1"/>
  <c r="L159" i="5"/>
  <c r="D160" i="5"/>
  <c r="L160" i="5" l="1"/>
  <c r="E160" i="5"/>
  <c r="M160" i="5" s="1"/>
  <c r="D161" i="5"/>
  <c r="L161" i="5" l="1"/>
  <c r="E161" i="5"/>
  <c r="M161" i="5" s="1"/>
  <c r="D162" i="5"/>
  <c r="L162" i="5" l="1"/>
  <c r="E162" i="5"/>
  <c r="M162" i="5" s="1"/>
  <c r="D163" i="5"/>
  <c r="E163" i="5" l="1"/>
  <c r="M163" i="5" s="1"/>
  <c r="L163" i="5"/>
  <c r="D164" i="5"/>
  <c r="L164" i="5" l="1"/>
  <c r="E164" i="5"/>
  <c r="M164" i="5" s="1"/>
  <c r="D165" i="5"/>
  <c r="L165" i="5" l="1"/>
  <c r="E165" i="5"/>
  <c r="M165" i="5" s="1"/>
  <c r="D166" i="5"/>
  <c r="L166" i="5" l="1"/>
  <c r="E166" i="5"/>
  <c r="M166" i="5" s="1"/>
  <c r="D167" i="5"/>
  <c r="E167" i="5" l="1"/>
  <c r="M167" i="5" s="1"/>
  <c r="L167" i="5"/>
  <c r="D168" i="5"/>
  <c r="E168" i="5" l="1"/>
  <c r="M168" i="5" s="1"/>
  <c r="L168" i="5"/>
  <c r="D169" i="5"/>
  <c r="L169" i="5" l="1"/>
  <c r="E169" i="5"/>
  <c r="M169" i="5" s="1"/>
  <c r="D170" i="5"/>
  <c r="E170" i="5" l="1"/>
  <c r="M170" i="5" s="1"/>
  <c r="L170" i="5"/>
  <c r="D171" i="5"/>
  <c r="E171" i="5" l="1"/>
  <c r="M171" i="5" s="1"/>
  <c r="L171" i="5"/>
  <c r="D172" i="5"/>
  <c r="E172" i="5" l="1"/>
  <c r="M172" i="5" s="1"/>
  <c r="L172" i="5"/>
  <c r="D173" i="5"/>
  <c r="L173" i="5" l="1"/>
  <c r="D174" i="5"/>
  <c r="E173" i="5"/>
  <c r="M173" i="5" s="1"/>
  <c r="L174" i="5" l="1"/>
  <c r="D175" i="5"/>
  <c r="E174" i="5"/>
  <c r="M174" i="5" s="1"/>
  <c r="L175" i="5" l="1"/>
  <c r="E175" i="5"/>
  <c r="M175" i="5" s="1"/>
  <c r="D176" i="5"/>
  <c r="E176" i="5" l="1"/>
  <c r="M176" i="5" s="1"/>
  <c r="L176" i="5"/>
  <c r="D177" i="5"/>
  <c r="E177" i="5" l="1"/>
  <c r="M177" i="5" s="1"/>
  <c r="L177" i="5"/>
  <c r="D178" i="5"/>
  <c r="L178" i="5" l="1"/>
  <c r="E178" i="5"/>
  <c r="M178" i="5" s="1"/>
  <c r="D179" i="5"/>
  <c r="L179" i="5" l="1"/>
  <c r="D180" i="5"/>
  <c r="E179" i="5"/>
  <c r="M179" i="5" s="1"/>
  <c r="E180" i="5" l="1"/>
  <c r="M180" i="5" s="1"/>
  <c r="L180" i="5"/>
  <c r="D181" i="5"/>
  <c r="L181" i="5" l="1"/>
  <c r="E181" i="5"/>
  <c r="M181" i="5" s="1"/>
  <c r="D182" i="5"/>
  <c r="E182" i="5" l="1"/>
  <c r="M182" i="5" s="1"/>
  <c r="L182" i="5"/>
  <c r="D183" i="5"/>
  <c r="L183" i="5" l="1"/>
  <c r="E183" i="5"/>
  <c r="M183" i="5" s="1"/>
  <c r="D184" i="5"/>
  <c r="L184" i="5" l="1"/>
  <c r="E184" i="5"/>
  <c r="M184" i="5" s="1"/>
  <c r="D185" i="5"/>
  <c r="E185" i="5" l="1"/>
  <c r="M185" i="5" s="1"/>
  <c r="L185" i="5"/>
  <c r="D186" i="5"/>
  <c r="L186" i="5" l="1"/>
  <c r="E186" i="5"/>
  <c r="M186" i="5" s="1"/>
  <c r="D187" i="5"/>
  <c r="L187" i="5" l="1"/>
  <c r="E187" i="5"/>
  <c r="M187" i="5" s="1"/>
  <c r="D188" i="5"/>
  <c r="L188" i="5" l="1"/>
  <c r="E188" i="5"/>
  <c r="M188" i="5" s="1"/>
  <c r="D189" i="5"/>
  <c r="E189" i="5" l="1"/>
  <c r="M189" i="5" s="1"/>
  <c r="L189" i="5"/>
  <c r="D190" i="5"/>
  <c r="L190" i="5" l="1"/>
  <c r="E190" i="5"/>
  <c r="M190" i="5" s="1"/>
  <c r="D191" i="5"/>
  <c r="L191" i="5" l="1"/>
  <c r="E191" i="5"/>
  <c r="M191" i="5" s="1"/>
  <c r="D192" i="5"/>
  <c r="L192" i="5" l="1"/>
  <c r="E192" i="5"/>
  <c r="M192" i="5" s="1"/>
  <c r="D193" i="5"/>
  <c r="E193" i="5" l="1"/>
  <c r="M193" i="5" s="1"/>
  <c r="L193" i="5"/>
  <c r="D194" i="5"/>
  <c r="L194" i="5" l="1"/>
  <c r="E194" i="5"/>
  <c r="M194" i="5" s="1"/>
  <c r="D195" i="5"/>
  <c r="L195" i="5" l="1"/>
  <c r="E195" i="5"/>
  <c r="M195" i="5" s="1"/>
  <c r="D196" i="5"/>
  <c r="L196" i="5" l="1"/>
  <c r="E196" i="5"/>
  <c r="M196" i="5" s="1"/>
  <c r="D197" i="5"/>
  <c r="E197" i="5" l="1"/>
  <c r="M197" i="5" s="1"/>
  <c r="L197" i="5"/>
  <c r="D198" i="5"/>
  <c r="L198" i="5" l="1"/>
  <c r="E198" i="5"/>
  <c r="M198" i="5" s="1"/>
  <c r="D199" i="5"/>
  <c r="L199" i="5" l="1"/>
  <c r="E199" i="5"/>
  <c r="M199" i="5" s="1"/>
  <c r="D200" i="5"/>
  <c r="E200" i="5" l="1"/>
  <c r="M200" i="5" s="1"/>
  <c r="L200" i="5"/>
  <c r="D201" i="5"/>
  <c r="D202" i="5" l="1"/>
  <c r="L201" i="5"/>
  <c r="E201" i="5"/>
  <c r="M201" i="5" s="1"/>
  <c r="L202" i="5" l="1"/>
  <c r="E202" i="5"/>
  <c r="M202" i="5" s="1"/>
  <c r="D203" i="5"/>
  <c r="L203" i="5" l="1"/>
  <c r="E203" i="5"/>
  <c r="M203" i="5" s="1"/>
  <c r="D204" i="5"/>
  <c r="L204" i="5" l="1"/>
  <c r="E204" i="5"/>
  <c r="M204" i="5" s="1"/>
  <c r="D205" i="5"/>
  <c r="L205" i="5" l="1"/>
  <c r="E205" i="5"/>
  <c r="M205" i="5" s="1"/>
  <c r="D206" i="5"/>
  <c r="E206" i="5" l="1"/>
  <c r="M206" i="5" s="1"/>
  <c r="L206" i="5"/>
  <c r="D207" i="5"/>
  <c r="L207" i="5" l="1"/>
  <c r="E207" i="5"/>
  <c r="M207" i="5" s="1"/>
  <c r="D208" i="5"/>
  <c r="L208" i="5" l="1"/>
  <c r="E208" i="5"/>
  <c r="M208" i="5" s="1"/>
  <c r="D209" i="5"/>
  <c r="E209" i="5" l="1"/>
  <c r="M209" i="5" s="1"/>
  <c r="L209" i="5"/>
  <c r="D210" i="5"/>
  <c r="L210" i="5" l="1"/>
  <c r="E210" i="5"/>
  <c r="M210" i="5" s="1"/>
  <c r="D211" i="5"/>
  <c r="L211" i="5" l="1"/>
  <c r="E211" i="5"/>
  <c r="M211" i="5" s="1"/>
  <c r="D212" i="5"/>
  <c r="L212" i="5" l="1"/>
  <c r="E212" i="5"/>
  <c r="M212" i="5" s="1"/>
  <c r="D213" i="5"/>
  <c r="E213" i="5" l="1"/>
  <c r="M213" i="5" s="1"/>
  <c r="L213" i="5"/>
  <c r="D214" i="5"/>
  <c r="L214" i="5" l="1"/>
  <c r="E214" i="5"/>
  <c r="M214" i="5" s="1"/>
  <c r="D215" i="5"/>
  <c r="E215" i="5" l="1"/>
  <c r="M215" i="5" s="1"/>
  <c r="L215" i="5"/>
  <c r="D216" i="5"/>
  <c r="L216" i="5" l="1"/>
  <c r="E216" i="5"/>
  <c r="M216" i="5" s="1"/>
  <c r="D217" i="5"/>
  <c r="E217" i="5" l="1"/>
  <c r="M217" i="5" s="1"/>
  <c r="L217" i="5"/>
  <c r="D218" i="5"/>
  <c r="L218" i="5" l="1"/>
  <c r="E218" i="5"/>
  <c r="M218" i="5" s="1"/>
  <c r="D219" i="5"/>
  <c r="E219" i="5" l="1"/>
  <c r="M219" i="5" s="1"/>
  <c r="L219" i="5"/>
  <c r="D220" i="5"/>
  <c r="L220" i="5" l="1"/>
  <c r="E220" i="5"/>
  <c r="M220" i="5" s="1"/>
  <c r="D221" i="5"/>
  <c r="L221" i="5" l="1"/>
  <c r="E221" i="5"/>
  <c r="M221" i="5" s="1"/>
  <c r="D222" i="5"/>
  <c r="E222" i="5" l="1"/>
  <c r="M222" i="5" s="1"/>
  <c r="L222" i="5"/>
  <c r="D223" i="5"/>
  <c r="L223" i="5" l="1"/>
  <c r="E223" i="5"/>
  <c r="M223" i="5" s="1"/>
  <c r="D224" i="5"/>
  <c r="L224" i="5" l="1"/>
  <c r="E224" i="5"/>
  <c r="M224" i="5" s="1"/>
  <c r="D225" i="5"/>
  <c r="L225" i="5" l="1"/>
  <c r="E225" i="5"/>
  <c r="M225" i="5" s="1"/>
  <c r="D226" i="5"/>
  <c r="E226" i="5" l="1"/>
  <c r="M226" i="5" s="1"/>
  <c r="L226" i="5"/>
  <c r="D227" i="5"/>
  <c r="L227" i="5" l="1"/>
  <c r="E227" i="5"/>
  <c r="M227" i="5" s="1"/>
  <c r="D228" i="5"/>
  <c r="L228" i="5" l="1"/>
  <c r="E228" i="5"/>
  <c r="M228" i="5" s="1"/>
  <c r="D229" i="5"/>
  <c r="L229" i="5" l="1"/>
  <c r="E229" i="5"/>
  <c r="M229" i="5" s="1"/>
  <c r="D230" i="5"/>
  <c r="L230" i="5" l="1"/>
  <c r="D231" i="5"/>
  <c r="E230" i="5"/>
  <c r="M230" i="5" s="1"/>
  <c r="E231" i="5" l="1"/>
  <c r="M231" i="5" s="1"/>
  <c r="L231" i="5"/>
  <c r="D232" i="5"/>
  <c r="L232" i="5" l="1"/>
  <c r="E232" i="5"/>
  <c r="M232" i="5" s="1"/>
  <c r="D233" i="5"/>
  <c r="L233" i="5" l="1"/>
  <c r="D234" i="5"/>
  <c r="E233" i="5"/>
  <c r="M233" i="5" s="1"/>
  <c r="L234" i="5" l="1"/>
  <c r="E234" i="5"/>
  <c r="M234" i="5" s="1"/>
  <c r="D235" i="5"/>
  <c r="E235" i="5" l="1"/>
  <c r="M235" i="5" s="1"/>
  <c r="L235" i="5"/>
  <c r="D236" i="5"/>
  <c r="L236" i="5" l="1"/>
  <c r="E236" i="5"/>
  <c r="M236" i="5" s="1"/>
  <c r="D237" i="5"/>
  <c r="L237" i="5" l="1"/>
  <c r="E237" i="5"/>
  <c r="M237" i="5" s="1"/>
  <c r="D238" i="5"/>
  <c r="L238" i="5" l="1"/>
  <c r="E238" i="5"/>
  <c r="M238" i="5" s="1"/>
  <c r="D239" i="5"/>
  <c r="L239" i="5" l="1"/>
  <c r="E239" i="5"/>
  <c r="M239" i="5" s="1"/>
  <c r="D240" i="5"/>
  <c r="L240" i="5" l="1"/>
  <c r="E240" i="5"/>
  <c r="M240" i="5" s="1"/>
  <c r="D241" i="5"/>
  <c r="L241" i="5" l="1"/>
  <c r="E241" i="5"/>
  <c r="M241" i="5" s="1"/>
  <c r="D242" i="5"/>
  <c r="L242" i="5" l="1"/>
  <c r="E242" i="5"/>
  <c r="M242" i="5" s="1"/>
  <c r="D243" i="5"/>
  <c r="L243" i="5" l="1"/>
  <c r="E243" i="5"/>
  <c r="M243" i="5" s="1"/>
  <c r="D244" i="5"/>
  <c r="E244" i="5" l="1"/>
  <c r="M244" i="5" s="1"/>
  <c r="L244" i="5"/>
  <c r="D245" i="5"/>
  <c r="L245" i="5" l="1"/>
  <c r="E245" i="5"/>
  <c r="M245" i="5" s="1"/>
  <c r="D246" i="5"/>
  <c r="L246" i="5" l="1"/>
  <c r="E246" i="5"/>
  <c r="M246" i="5" s="1"/>
  <c r="D247" i="5"/>
  <c r="E247" i="5" l="1"/>
  <c r="M247" i="5" s="1"/>
  <c r="L247" i="5"/>
  <c r="D248" i="5"/>
  <c r="E248" i="5" l="1"/>
  <c r="M248" i="5" s="1"/>
  <c r="L248" i="5"/>
  <c r="D249" i="5"/>
  <c r="L249" i="5" l="1"/>
  <c r="E249" i="5"/>
  <c r="M249" i="5" s="1"/>
  <c r="D250" i="5"/>
  <c r="E250" i="5" l="1"/>
  <c r="M250" i="5" s="1"/>
  <c r="L250" i="5"/>
  <c r="D251" i="5"/>
  <c r="L251" i="5" l="1"/>
  <c r="E251" i="5"/>
  <c r="M251" i="5" s="1"/>
  <c r="D252" i="5"/>
  <c r="E252" i="5" l="1"/>
  <c r="M252" i="5" s="1"/>
  <c r="L252" i="5"/>
  <c r="D253" i="5"/>
  <c r="E253" i="5" l="1"/>
  <c r="M253" i="5" s="1"/>
  <c r="L253" i="5"/>
  <c r="D254" i="5"/>
  <c r="L254" i="5" l="1"/>
  <c r="E254" i="5"/>
  <c r="M254" i="5" s="1"/>
  <c r="D255" i="5"/>
  <c r="L255" i="5" l="1"/>
  <c r="E255" i="5"/>
  <c r="M255" i="5" s="1"/>
  <c r="D256" i="5"/>
  <c r="L256" i="5" l="1"/>
  <c r="E256" i="5"/>
  <c r="M256" i="5" s="1"/>
  <c r="D257" i="5"/>
  <c r="E257" i="5" l="1"/>
  <c r="M257" i="5" s="1"/>
  <c r="D258" i="5"/>
  <c r="L257" i="5"/>
  <c r="L258" i="5" l="1"/>
  <c r="E258" i="5"/>
  <c r="M258" i="5" s="1"/>
  <c r="D259" i="5"/>
  <c r="L259" i="5" l="1"/>
  <c r="E259" i="5"/>
  <c r="M259" i="5" s="1"/>
  <c r="D260" i="5"/>
  <c r="L260" i="5" l="1"/>
  <c r="E260" i="5"/>
  <c r="M260" i="5" s="1"/>
  <c r="D261" i="5"/>
  <c r="E261" i="5" l="1"/>
  <c r="M261" i="5" s="1"/>
  <c r="L261" i="5"/>
  <c r="D262" i="5"/>
  <c r="E262" i="5" l="1"/>
  <c r="M262" i="5" s="1"/>
  <c r="L262" i="5"/>
  <c r="D263" i="5"/>
  <c r="L263" i="5" l="1"/>
  <c r="D264" i="5"/>
  <c r="E263" i="5"/>
  <c r="M263" i="5" s="1"/>
  <c r="L264" i="5" l="1"/>
  <c r="E264" i="5"/>
  <c r="M264" i="5" s="1"/>
  <c r="D265" i="5"/>
  <c r="L265" i="5" l="1"/>
  <c r="E265" i="5"/>
  <c r="M265" i="5" s="1"/>
  <c r="D266" i="5"/>
  <c r="E266" i="5" l="1"/>
  <c r="M266" i="5" s="1"/>
  <c r="D267" i="5"/>
  <c r="L266" i="5"/>
  <c r="L267" i="5" l="1"/>
  <c r="E267" i="5"/>
  <c r="M267" i="5" s="1"/>
  <c r="D268" i="5"/>
  <c r="E268" i="5" l="1"/>
  <c r="M268" i="5" s="1"/>
  <c r="L268" i="5"/>
  <c r="D269" i="5"/>
  <c r="L269" i="5" l="1"/>
  <c r="E269" i="5"/>
  <c r="M269" i="5" s="1"/>
  <c r="D270" i="5"/>
  <c r="L270" i="5" l="1"/>
  <c r="E270" i="5"/>
  <c r="M270" i="5" s="1"/>
  <c r="D271" i="5"/>
  <c r="E271" i="5" l="1"/>
  <c r="M271" i="5" s="1"/>
  <c r="L271" i="5"/>
  <c r="D272" i="5"/>
  <c r="L272" i="5" l="1"/>
  <c r="E272" i="5"/>
  <c r="M272" i="5" s="1"/>
  <c r="D273" i="5"/>
  <c r="L273" i="5" l="1"/>
  <c r="D274" i="5"/>
  <c r="E273" i="5"/>
  <c r="M273" i="5" s="1"/>
  <c r="L274" i="5" l="1"/>
  <c r="E274" i="5"/>
  <c r="M274" i="5" s="1"/>
  <c r="D275" i="5"/>
  <c r="L275" i="5" l="1"/>
  <c r="E275" i="5"/>
  <c r="M275" i="5" s="1"/>
  <c r="D276" i="5"/>
  <c r="E276" i="5" l="1"/>
  <c r="M276" i="5" s="1"/>
  <c r="L276" i="5"/>
  <c r="D277" i="5"/>
  <c r="L277" i="5" l="1"/>
  <c r="E277" i="5"/>
  <c r="M277" i="5" s="1"/>
  <c r="D278" i="5"/>
  <c r="L278" i="5" l="1"/>
  <c r="D279" i="5"/>
  <c r="E278" i="5"/>
  <c r="M278" i="5" s="1"/>
  <c r="E279" i="5" l="1"/>
  <c r="M279" i="5" s="1"/>
  <c r="D280" i="5"/>
  <c r="L279" i="5"/>
  <c r="E280" i="5" l="1"/>
  <c r="M280" i="5" s="1"/>
  <c r="L280" i="5"/>
  <c r="D281" i="5"/>
  <c r="E281" i="5" l="1"/>
  <c r="M281" i="5" s="1"/>
  <c r="L281" i="5"/>
  <c r="D282" i="5"/>
  <c r="L282" i="5" l="1"/>
  <c r="E282" i="5"/>
  <c r="M282" i="5" s="1"/>
  <c r="D283" i="5"/>
  <c r="L283" i="5" l="1"/>
  <c r="E283" i="5"/>
  <c r="M283" i="5" s="1"/>
  <c r="D284" i="5"/>
  <c r="L284" i="5" l="1"/>
  <c r="E284" i="5"/>
  <c r="M284" i="5" s="1"/>
  <c r="D285" i="5"/>
  <c r="E285" i="5" l="1"/>
  <c r="M285" i="5" s="1"/>
  <c r="D286" i="5"/>
  <c r="L285" i="5"/>
  <c r="L286" i="5" l="1"/>
  <c r="E286" i="5"/>
  <c r="M286" i="5" s="1"/>
  <c r="D287" i="5"/>
  <c r="E287" i="5" l="1"/>
  <c r="M287" i="5" s="1"/>
  <c r="D288" i="5"/>
  <c r="L287" i="5"/>
  <c r="L288" i="5" l="1"/>
  <c r="E288" i="5"/>
  <c r="M288" i="5" s="1"/>
  <c r="D289" i="5"/>
  <c r="L289" i="5" l="1"/>
  <c r="D290" i="5"/>
  <c r="E289" i="5"/>
  <c r="M289" i="5" s="1"/>
  <c r="E290" i="5" l="1"/>
  <c r="M290" i="5" s="1"/>
  <c r="L290" i="5"/>
  <c r="D291" i="5"/>
  <c r="L291" i="5" l="1"/>
  <c r="E291" i="5"/>
  <c r="M291" i="5" s="1"/>
  <c r="D292" i="5"/>
  <c r="L292" i="5" l="1"/>
  <c r="E292" i="5"/>
  <c r="M292" i="5" s="1"/>
  <c r="D293" i="5"/>
  <c r="L293" i="5" l="1"/>
  <c r="E293" i="5"/>
  <c r="M293" i="5" s="1"/>
  <c r="D294" i="5"/>
  <c r="E294" i="5" l="1"/>
  <c r="M294" i="5" s="1"/>
  <c r="L294" i="5"/>
  <c r="D295" i="5"/>
  <c r="L295" i="5" l="1"/>
  <c r="E295" i="5"/>
  <c r="M295" i="5" s="1"/>
  <c r="D296" i="5"/>
  <c r="E296" i="5" l="1"/>
  <c r="M296" i="5" s="1"/>
  <c r="L296" i="5"/>
  <c r="D297" i="5"/>
  <c r="E297" i="5" l="1"/>
  <c r="M297" i="5" s="1"/>
  <c r="L297" i="5"/>
  <c r="D298" i="5"/>
  <c r="L298" i="5" l="1"/>
  <c r="E298" i="5"/>
  <c r="M298" i="5" s="1"/>
  <c r="D299" i="5"/>
  <c r="L299" i="5" l="1"/>
  <c r="E299" i="5"/>
  <c r="M299" i="5" s="1"/>
  <c r="D300" i="5"/>
  <c r="L300" i="5" l="1"/>
  <c r="E300" i="5"/>
  <c r="M300" i="5" s="1"/>
  <c r="D301" i="5"/>
  <c r="D302" i="5" l="1"/>
  <c r="E301" i="5"/>
  <c r="M301" i="5" s="1"/>
  <c r="L301" i="5"/>
  <c r="L302" i="5" l="1"/>
  <c r="E302" i="5"/>
  <c r="M302" i="5" s="1"/>
  <c r="D303" i="5"/>
  <c r="E303" i="5" l="1"/>
  <c r="M303" i="5" s="1"/>
  <c r="L303" i="5"/>
  <c r="D304" i="5"/>
  <c r="L304" i="5" l="1"/>
  <c r="E304" i="5"/>
  <c r="M304" i="5" s="1"/>
  <c r="D305" i="5"/>
  <c r="L305" i="5" l="1"/>
  <c r="D306" i="5"/>
  <c r="E305" i="5"/>
  <c r="M305" i="5" s="1"/>
  <c r="E306" i="5" l="1"/>
  <c r="M306" i="5" s="1"/>
  <c r="L306" i="5"/>
  <c r="D307" i="5"/>
  <c r="L307" i="5" l="1"/>
  <c r="E307" i="5"/>
  <c r="M307" i="5" s="1"/>
  <c r="D308" i="5"/>
  <c r="L308" i="5" l="1"/>
  <c r="D309" i="5"/>
  <c r="E308" i="5"/>
  <c r="M308" i="5" s="1"/>
  <c r="L309" i="5" l="1"/>
  <c r="D310" i="5"/>
  <c r="E309" i="5"/>
  <c r="M309" i="5" s="1"/>
  <c r="L310" i="5" l="1"/>
  <c r="E310" i="5"/>
  <c r="M310" i="5" s="1"/>
  <c r="D311" i="5"/>
  <c r="E311" i="5" l="1"/>
  <c r="M311" i="5" s="1"/>
  <c r="L311" i="5"/>
  <c r="D312" i="5"/>
  <c r="L312" i="5" l="1"/>
  <c r="E312" i="5"/>
  <c r="M312" i="5" s="1"/>
  <c r="D313" i="5"/>
  <c r="E313" i="5" l="1"/>
  <c r="M313" i="5" s="1"/>
  <c r="L313" i="5"/>
  <c r="D314" i="5"/>
  <c r="L314" i="5" l="1"/>
  <c r="E314" i="5"/>
  <c r="M314" i="5" s="1"/>
  <c r="D315" i="5"/>
  <c r="L315" i="5" l="1"/>
  <c r="E315" i="5"/>
  <c r="M315" i="5" s="1"/>
  <c r="D316" i="5"/>
  <c r="E316" i="5" l="1"/>
  <c r="M316" i="5" s="1"/>
  <c r="L316" i="5"/>
  <c r="D317" i="5"/>
  <c r="E317" i="5" l="1"/>
  <c r="M317" i="5" s="1"/>
  <c r="D318" i="5"/>
  <c r="L317" i="5"/>
  <c r="L318" i="5" l="1"/>
  <c r="E318" i="5"/>
  <c r="M318" i="5" s="1"/>
  <c r="D319" i="5"/>
  <c r="L319" i="5" l="1"/>
  <c r="E319" i="5"/>
  <c r="M319" i="5" s="1"/>
  <c r="D320" i="5"/>
  <c r="E320" i="5" l="1"/>
  <c r="M320" i="5" s="1"/>
  <c r="L320" i="5"/>
  <c r="D321" i="5"/>
  <c r="L321" i="5" l="1"/>
  <c r="D322" i="5"/>
  <c r="E321" i="5"/>
  <c r="M321" i="5" s="1"/>
  <c r="E322" i="5" l="1"/>
  <c r="M322" i="5" s="1"/>
  <c r="L322" i="5"/>
  <c r="D323" i="5"/>
  <c r="L323" i="5" l="1"/>
  <c r="E323" i="5"/>
  <c r="M323" i="5" s="1"/>
  <c r="D324" i="5"/>
  <c r="L324" i="5" l="1"/>
  <c r="E324" i="5"/>
  <c r="M324" i="5" s="1"/>
  <c r="D325" i="5"/>
  <c r="L325" i="5" l="1"/>
  <c r="D326" i="5"/>
  <c r="E325" i="5"/>
  <c r="M325" i="5" s="1"/>
  <c r="E326" i="5" l="1"/>
  <c r="M326" i="5" s="1"/>
  <c r="L326" i="5"/>
  <c r="D327" i="5"/>
  <c r="L327" i="5" l="1"/>
  <c r="E327" i="5"/>
  <c r="M327" i="5" s="1"/>
  <c r="D328" i="5"/>
  <c r="L328" i="5" l="1"/>
  <c r="E328" i="5"/>
  <c r="M328" i="5" s="1"/>
  <c r="D329" i="5"/>
  <c r="E329" i="5" l="1"/>
  <c r="M329" i="5" s="1"/>
  <c r="L329" i="5"/>
  <c r="D330" i="5"/>
  <c r="L330" i="5" l="1"/>
  <c r="E330" i="5"/>
  <c r="M330" i="5" s="1"/>
  <c r="D331" i="5"/>
  <c r="E331" i="5" l="1"/>
  <c r="M331" i="5" s="1"/>
  <c r="L331" i="5"/>
  <c r="D332" i="5"/>
  <c r="E332" i="5" l="1"/>
  <c r="M332" i="5" s="1"/>
  <c r="D333" i="5"/>
  <c r="L332" i="5"/>
  <c r="L333" i="5" l="1"/>
  <c r="D334" i="5"/>
  <c r="E333" i="5"/>
  <c r="M333" i="5" s="1"/>
  <c r="L334" i="5" l="1"/>
  <c r="E334" i="5"/>
  <c r="M334" i="5" s="1"/>
  <c r="D335" i="5"/>
  <c r="L335" i="5" l="1"/>
  <c r="E335" i="5"/>
  <c r="M335" i="5" s="1"/>
  <c r="D336" i="5"/>
  <c r="L336" i="5" l="1"/>
  <c r="E336" i="5"/>
  <c r="M336" i="5" s="1"/>
  <c r="D337" i="5"/>
  <c r="E337" i="5" l="1"/>
  <c r="M337" i="5" s="1"/>
  <c r="D338" i="5"/>
  <c r="L337" i="5"/>
  <c r="E338" i="5" l="1"/>
  <c r="M338" i="5" s="1"/>
  <c r="L338" i="5"/>
  <c r="D339" i="5"/>
  <c r="L339" i="5" l="1"/>
  <c r="E339" i="5"/>
  <c r="M339" i="5" s="1"/>
  <c r="D340" i="5"/>
  <c r="L340" i="5" l="1"/>
  <c r="D341" i="5"/>
  <c r="E340" i="5"/>
  <c r="M340" i="5" s="1"/>
  <c r="E341" i="5" l="1"/>
  <c r="M341" i="5" s="1"/>
  <c r="L341" i="5"/>
  <c r="D342" i="5"/>
  <c r="L342" i="5" l="1"/>
  <c r="E342" i="5"/>
  <c r="M342" i="5" s="1"/>
  <c r="D343" i="5"/>
  <c r="L343" i="5" l="1"/>
  <c r="D344" i="5"/>
  <c r="E343" i="5"/>
  <c r="M343" i="5" s="1"/>
  <c r="L344" i="5" l="1"/>
  <c r="E344" i="5"/>
  <c r="M344" i="5" s="1"/>
  <c r="D345" i="5"/>
  <c r="L345" i="5" l="1"/>
  <c r="E345" i="5"/>
  <c r="M345" i="5" s="1"/>
  <c r="D346" i="5"/>
  <c r="E346" i="5" l="1"/>
  <c r="M346" i="5" s="1"/>
  <c r="L346" i="5"/>
  <c r="D347" i="5"/>
  <c r="E347" i="5" l="1"/>
  <c r="M347" i="5" s="1"/>
  <c r="L347" i="5"/>
  <c r="D348" i="5"/>
  <c r="E348" i="5" l="1"/>
  <c r="M348" i="5" s="1"/>
  <c r="D349" i="5"/>
  <c r="L348" i="5"/>
  <c r="E349" i="5" l="1"/>
  <c r="M349" i="5" s="1"/>
  <c r="L349" i="5"/>
  <c r="D350" i="5"/>
  <c r="E350" i="5" l="1"/>
  <c r="M350" i="5" s="1"/>
  <c r="L350" i="5"/>
  <c r="D351" i="5"/>
  <c r="E351" i="5" l="1"/>
  <c r="M351" i="5" s="1"/>
  <c r="L351" i="5"/>
  <c r="D352" i="5"/>
  <c r="L352" i="5" l="1"/>
  <c r="E352" i="5"/>
  <c r="M352" i="5" s="1"/>
  <c r="D353" i="5"/>
  <c r="L353" i="5" l="1"/>
  <c r="E353" i="5"/>
  <c r="M353" i="5" s="1"/>
  <c r="D354" i="5"/>
  <c r="L354" i="5" l="1"/>
  <c r="E354" i="5"/>
  <c r="M354" i="5" s="1"/>
  <c r="D355" i="5"/>
  <c r="E355" i="5" l="1"/>
  <c r="M355" i="5" s="1"/>
  <c r="L355" i="5"/>
  <c r="D356" i="5"/>
  <c r="L356" i="5" l="1"/>
  <c r="E356" i="5"/>
  <c r="M356" i="5" s="1"/>
  <c r="D357" i="5"/>
  <c r="E357" i="5" l="1"/>
  <c r="M357" i="5" s="1"/>
  <c r="D358" i="5"/>
  <c r="L357" i="5"/>
  <c r="L358" i="5" l="1"/>
  <c r="E358" i="5"/>
  <c r="M358" i="5" s="1"/>
  <c r="D359" i="5"/>
  <c r="L359" i="5" l="1"/>
  <c r="E359" i="5"/>
  <c r="M359" i="5" s="1"/>
  <c r="D360" i="5"/>
  <c r="L360" i="5" l="1"/>
  <c r="E360" i="5"/>
  <c r="M360" i="5" s="1"/>
  <c r="D361" i="5"/>
  <c r="L361" i="5" l="1"/>
  <c r="D362" i="5"/>
  <c r="E361" i="5"/>
  <c r="M361" i="5" s="1"/>
  <c r="L362" i="5" l="1"/>
  <c r="D363" i="5"/>
  <c r="E362" i="5"/>
  <c r="M362" i="5" s="1"/>
  <c r="L363" i="5" l="1"/>
  <c r="E363" i="5"/>
  <c r="M363" i="5" s="1"/>
  <c r="D364" i="5"/>
  <c r="E364" i="5" l="1"/>
  <c r="M364" i="5" s="1"/>
  <c r="L364" i="5"/>
  <c r="D365" i="5"/>
  <c r="L365" i="5" l="1"/>
  <c r="E365" i="5"/>
  <c r="M365" i="5" s="1"/>
  <c r="D366" i="5"/>
  <c r="E366" i="5" l="1"/>
  <c r="M366" i="5" s="1"/>
  <c r="L366" i="5"/>
  <c r="D367" i="5"/>
  <c r="E367" i="5" l="1"/>
  <c r="M367" i="5" s="1"/>
  <c r="L367" i="5"/>
  <c r="D368" i="5"/>
  <c r="L368" i="5" l="1"/>
  <c r="E368" i="5"/>
  <c r="M368" i="5" s="1"/>
  <c r="D369" i="5"/>
  <c r="L369" i="5" l="1"/>
  <c r="D370" i="5"/>
  <c r="E369" i="5"/>
  <c r="M369" i="5" s="1"/>
  <c r="L370" i="5" l="1"/>
  <c r="E370" i="5"/>
  <c r="M370" i="5" s="1"/>
  <c r="D371" i="5"/>
  <c r="L371" i="5" l="1"/>
  <c r="D372" i="5"/>
  <c r="E371" i="5"/>
  <c r="M371" i="5" s="1"/>
  <c r="E372" i="5" l="1"/>
  <c r="M372" i="5" s="1"/>
  <c r="L372" i="5"/>
  <c r="D373" i="5"/>
  <c r="L373" i="5" l="1"/>
  <c r="D374" i="5"/>
  <c r="E373" i="5"/>
  <c r="M373" i="5" s="1"/>
  <c r="E374" i="5" l="1"/>
  <c r="M374" i="5" s="1"/>
  <c r="L374" i="5"/>
  <c r="D375" i="5"/>
  <c r="L375" i="5" l="1"/>
  <c r="E375" i="5"/>
  <c r="M375" i="5" s="1"/>
  <c r="D376" i="5"/>
  <c r="E376" i="5" l="1"/>
  <c r="M376" i="5" s="1"/>
  <c r="L376" i="5"/>
  <c r="D377" i="5"/>
  <c r="L377" i="5" l="1"/>
  <c r="E377" i="5"/>
  <c r="M377" i="5" s="1"/>
  <c r="D378" i="5"/>
  <c r="L378" i="5" l="1"/>
  <c r="E378" i="5"/>
  <c r="M378" i="5" s="1"/>
  <c r="D379" i="5"/>
  <c r="L379" i="5" l="1"/>
  <c r="E379" i="5"/>
  <c r="M379" i="5" s="1"/>
  <c r="D380" i="5"/>
  <c r="L380" i="5" l="1"/>
  <c r="E380" i="5"/>
  <c r="M380" i="5" s="1"/>
  <c r="D381" i="5"/>
  <c r="E381" i="5" l="1"/>
  <c r="M381" i="5" s="1"/>
  <c r="L381" i="5"/>
  <c r="D382" i="5"/>
  <c r="E382" i="5" l="1"/>
  <c r="M382" i="5" s="1"/>
  <c r="L382" i="5"/>
  <c r="D383" i="5"/>
  <c r="E383" i="5" l="1"/>
  <c r="M383" i="5" s="1"/>
  <c r="L383" i="5"/>
  <c r="D384" i="5"/>
  <c r="L384" i="5" l="1"/>
  <c r="E384" i="5"/>
  <c r="M384" i="5" s="1"/>
  <c r="D385" i="5"/>
  <c r="E385" i="5" l="1"/>
  <c r="M385" i="5" s="1"/>
  <c r="D386" i="5"/>
  <c r="L385" i="5"/>
  <c r="E386" i="5" l="1"/>
  <c r="M386" i="5" s="1"/>
  <c r="L386" i="5"/>
  <c r="D387" i="5"/>
  <c r="E387" i="5" l="1"/>
  <c r="M387" i="5" s="1"/>
  <c r="L387" i="5"/>
  <c r="D388" i="5"/>
  <c r="L388" i="5" l="1"/>
  <c r="E388" i="5"/>
  <c r="M388" i="5" s="1"/>
  <c r="D389" i="5"/>
  <c r="L389" i="5" l="1"/>
  <c r="E389" i="5"/>
  <c r="M389" i="5" s="1"/>
  <c r="D390" i="5"/>
  <c r="E390" i="5" l="1"/>
  <c r="M390" i="5" s="1"/>
  <c r="D391" i="5"/>
  <c r="L390" i="5"/>
  <c r="L391" i="5" l="1"/>
  <c r="E391" i="5"/>
  <c r="M391" i="5" s="1"/>
  <c r="D392" i="5"/>
  <c r="E392" i="5" l="1"/>
  <c r="M392" i="5" s="1"/>
  <c r="L392" i="5"/>
  <c r="D393" i="5"/>
  <c r="L393" i="5" l="1"/>
  <c r="E393" i="5"/>
  <c r="M393" i="5" s="1"/>
  <c r="D394" i="5"/>
  <c r="L394" i="5" l="1"/>
  <c r="E394" i="5"/>
  <c r="M394" i="5" s="1"/>
  <c r="D395" i="5"/>
  <c r="L395" i="5" l="1"/>
  <c r="E395" i="5"/>
  <c r="M395" i="5" s="1"/>
  <c r="D396" i="5"/>
  <c r="L396" i="5" l="1"/>
  <c r="E396" i="5"/>
  <c r="M396" i="5" s="1"/>
  <c r="D397" i="5"/>
  <c r="L397" i="5" l="1"/>
  <c r="E397" i="5"/>
  <c r="M397" i="5" s="1"/>
  <c r="D398" i="5"/>
  <c r="L398" i="5" l="1"/>
  <c r="D399" i="5"/>
  <c r="E398" i="5"/>
  <c r="M398" i="5" s="1"/>
  <c r="E399" i="5" l="1"/>
  <c r="M399" i="5" s="1"/>
  <c r="L399" i="5"/>
  <c r="D400" i="5"/>
  <c r="L400" i="5" l="1"/>
  <c r="E400" i="5"/>
  <c r="M400" i="5" s="1"/>
  <c r="D401" i="5"/>
  <c r="E401" i="5" l="1"/>
  <c r="M401" i="5" s="1"/>
  <c r="L401" i="5"/>
  <c r="D402" i="5"/>
  <c r="E402" i="5" l="1"/>
  <c r="M402" i="5" s="1"/>
  <c r="L402" i="5"/>
  <c r="D403" i="5"/>
  <c r="L403" i="5" l="1"/>
  <c r="D404" i="5"/>
  <c r="E403" i="5"/>
  <c r="M403" i="5" s="1"/>
  <c r="L404" i="5" l="1"/>
  <c r="E404" i="5"/>
  <c r="M404" i="5" s="1"/>
  <c r="D405" i="5"/>
  <c r="L405" i="5" l="1"/>
  <c r="E405" i="5"/>
  <c r="M405" i="5" s="1"/>
  <c r="D406" i="5"/>
  <c r="L406" i="5" l="1"/>
  <c r="E406" i="5"/>
  <c r="M406" i="5" s="1"/>
  <c r="D407" i="5"/>
  <c r="E407" i="5" l="1"/>
  <c r="M407" i="5" s="1"/>
  <c r="D408" i="5"/>
  <c r="L407" i="5"/>
  <c r="L408" i="5" l="1"/>
  <c r="E408" i="5"/>
  <c r="M408" i="5" s="1"/>
  <c r="D409" i="5"/>
  <c r="E409" i="5" l="1"/>
  <c r="M409" i="5" s="1"/>
  <c r="D410" i="5"/>
  <c r="L409" i="5"/>
  <c r="L410" i="5" l="1"/>
  <c r="E410" i="5"/>
  <c r="M410" i="5" s="1"/>
  <c r="D411" i="5"/>
  <c r="L411" i="5" l="1"/>
  <c r="D412" i="5"/>
  <c r="E411" i="5"/>
  <c r="M411" i="5" s="1"/>
  <c r="L412" i="5" l="1"/>
  <c r="E412" i="5"/>
  <c r="M412" i="5" s="1"/>
  <c r="D413" i="5"/>
  <c r="E413" i="5" l="1"/>
  <c r="M413" i="5" s="1"/>
  <c r="D414" i="5"/>
  <c r="L413" i="5"/>
  <c r="L414" i="5" l="1"/>
  <c r="E414" i="5"/>
  <c r="M414" i="5" s="1"/>
  <c r="D415" i="5"/>
  <c r="E415" i="5" l="1"/>
  <c r="M415" i="5" s="1"/>
  <c r="L415" i="5"/>
  <c r="D416" i="5"/>
  <c r="E416" i="5" l="1"/>
  <c r="M416" i="5" s="1"/>
  <c r="L416" i="5"/>
  <c r="D417" i="5"/>
  <c r="L417" i="5" l="1"/>
  <c r="E417" i="5"/>
  <c r="M417" i="5" s="1"/>
  <c r="D418" i="5"/>
  <c r="L418" i="5" l="1"/>
  <c r="E418" i="5"/>
  <c r="M418" i="5" s="1"/>
  <c r="D419" i="5"/>
  <c r="L419" i="5" l="1"/>
  <c r="D420" i="5"/>
  <c r="E419" i="5"/>
  <c r="M419" i="5" s="1"/>
  <c r="L420" i="5" l="1"/>
  <c r="E420" i="5"/>
  <c r="M420" i="5" s="1"/>
  <c r="D421" i="5"/>
  <c r="E421" i="5" l="1"/>
  <c r="M421" i="5" s="1"/>
  <c r="L421" i="5"/>
  <c r="D422" i="5"/>
  <c r="E422" i="5" l="1"/>
  <c r="M422" i="5" s="1"/>
  <c r="L422" i="5"/>
  <c r="D423" i="5"/>
  <c r="L423" i="5" l="1"/>
  <c r="E423" i="5"/>
  <c r="M423" i="5" s="1"/>
  <c r="D424" i="5"/>
  <c r="E424" i="5" l="1"/>
  <c r="M424" i="5" s="1"/>
  <c r="L424" i="5"/>
  <c r="D425" i="5"/>
  <c r="E425" i="5" l="1"/>
  <c r="M425" i="5" s="1"/>
  <c r="L425" i="5"/>
  <c r="D426" i="5"/>
  <c r="L426" i="5" l="1"/>
  <c r="E426" i="5"/>
  <c r="M426" i="5" s="1"/>
  <c r="D427" i="5"/>
  <c r="L427" i="5" l="1"/>
  <c r="E427" i="5"/>
  <c r="M427" i="5" s="1"/>
  <c r="D428" i="5"/>
  <c r="L428" i="5" l="1"/>
  <c r="E428" i="5"/>
  <c r="M428" i="5" s="1"/>
  <c r="D429" i="5"/>
  <c r="L429" i="5" l="1"/>
  <c r="E429" i="5"/>
  <c r="M429" i="5" s="1"/>
  <c r="D430" i="5"/>
  <c r="E430" i="5" l="1"/>
  <c r="M430" i="5" s="1"/>
  <c r="L430" i="5"/>
  <c r="D431" i="5"/>
  <c r="E431" i="5" l="1"/>
  <c r="M431" i="5" s="1"/>
  <c r="D432" i="5"/>
  <c r="L431" i="5"/>
  <c r="L432" i="5" l="1"/>
  <c r="E432" i="5"/>
  <c r="M432" i="5" s="1"/>
  <c r="D433" i="5"/>
  <c r="L433" i="5" l="1"/>
  <c r="D434" i="5"/>
  <c r="E433" i="5"/>
  <c r="M433" i="5" s="1"/>
  <c r="L434" i="5" l="1"/>
  <c r="E434" i="5"/>
  <c r="M434" i="5" s="1"/>
  <c r="D435" i="5"/>
  <c r="L435" i="5" l="1"/>
  <c r="E435" i="5"/>
  <c r="M435" i="5" s="1"/>
  <c r="D436" i="5"/>
  <c r="E436" i="5" l="1"/>
  <c r="M436" i="5" s="1"/>
  <c r="L436" i="5"/>
  <c r="D437" i="5"/>
  <c r="L437" i="5" l="1"/>
  <c r="E437" i="5"/>
  <c r="M437" i="5" s="1"/>
  <c r="D438" i="5"/>
  <c r="L438" i="5" l="1"/>
  <c r="D439" i="5"/>
  <c r="E438" i="5"/>
  <c r="M438" i="5" s="1"/>
  <c r="L439" i="5" l="1"/>
  <c r="E439" i="5"/>
  <c r="M439" i="5" s="1"/>
  <c r="D440" i="5"/>
  <c r="E440" i="5" l="1"/>
  <c r="M440" i="5" s="1"/>
  <c r="L440" i="5"/>
  <c r="D441" i="5"/>
  <c r="E441" i="5" l="1"/>
  <c r="M441" i="5" s="1"/>
  <c r="D442" i="5"/>
  <c r="L441" i="5"/>
  <c r="L442" i="5" l="1"/>
  <c r="E442" i="5"/>
  <c r="M442" i="5" s="1"/>
  <c r="D443" i="5"/>
  <c r="L443" i="5" l="1"/>
  <c r="E443" i="5"/>
  <c r="M443" i="5" s="1"/>
  <c r="D444" i="5"/>
  <c r="E444" i="5" l="1"/>
  <c r="M444" i="5" s="1"/>
  <c r="L444" i="5"/>
  <c r="D445" i="5"/>
  <c r="L445" i="5" l="1"/>
  <c r="D446" i="5"/>
  <c r="E445" i="5"/>
  <c r="M445" i="5" s="1"/>
  <c r="E446" i="5" l="1"/>
  <c r="M446" i="5" s="1"/>
  <c r="L446" i="5"/>
  <c r="D447" i="5"/>
  <c r="E447" i="5" l="1"/>
  <c r="M447" i="5" s="1"/>
  <c r="D448" i="5"/>
  <c r="L447" i="5"/>
  <c r="L448" i="5" l="1"/>
  <c r="E448" i="5"/>
  <c r="M448" i="5" s="1"/>
  <c r="D449" i="5"/>
  <c r="L449" i="5" l="1"/>
  <c r="E449" i="5"/>
  <c r="M449" i="5" s="1"/>
  <c r="D450" i="5"/>
  <c r="L450" i="5" l="1"/>
  <c r="E450" i="5"/>
  <c r="M450" i="5" s="1"/>
  <c r="D451" i="5"/>
  <c r="L451" i="5" l="1"/>
  <c r="D452" i="5"/>
  <c r="E451" i="5"/>
  <c r="M451" i="5" s="1"/>
  <c r="E452" i="5" l="1"/>
  <c r="M452" i="5" s="1"/>
  <c r="L452" i="5"/>
  <c r="D453" i="5"/>
  <c r="E453" i="5" l="1"/>
  <c r="M453" i="5" s="1"/>
  <c r="D454" i="5"/>
  <c r="L453" i="5"/>
  <c r="L454" i="5" l="1"/>
  <c r="E454" i="5"/>
  <c r="M454" i="5" s="1"/>
  <c r="D455" i="5"/>
  <c r="E455" i="5" l="1"/>
  <c r="M455" i="5" s="1"/>
  <c r="L455" i="5"/>
  <c r="D456" i="5"/>
  <c r="L456" i="5" l="1"/>
  <c r="E456" i="5"/>
  <c r="M456" i="5" s="1"/>
  <c r="D457" i="5"/>
  <c r="L457" i="5" l="1"/>
  <c r="D458" i="5"/>
  <c r="E457" i="5"/>
  <c r="M457" i="5" s="1"/>
  <c r="L458" i="5" l="1"/>
  <c r="E458" i="5"/>
  <c r="M458" i="5" s="1"/>
  <c r="D459" i="5"/>
  <c r="L459" i="5" l="1"/>
  <c r="E459" i="5"/>
  <c r="M459" i="5" s="1"/>
  <c r="D460" i="5"/>
  <c r="L460" i="5" l="1"/>
  <c r="E460" i="5"/>
  <c r="M460" i="5" s="1"/>
  <c r="D461" i="5"/>
  <c r="L461" i="5" l="1"/>
  <c r="D462" i="5"/>
  <c r="E461" i="5"/>
  <c r="M461" i="5" s="1"/>
  <c r="E462" i="5" l="1"/>
  <c r="M462" i="5" s="1"/>
  <c r="L462" i="5"/>
  <c r="D463" i="5"/>
  <c r="E463" i="5" l="1"/>
  <c r="M463" i="5" s="1"/>
  <c r="D464" i="5"/>
  <c r="L463" i="5"/>
  <c r="E464" i="5" l="1"/>
  <c r="M464" i="5" s="1"/>
  <c r="L464" i="5"/>
  <c r="D465" i="5"/>
  <c r="L465" i="5" l="1"/>
  <c r="E465" i="5"/>
  <c r="M465" i="5" s="1"/>
  <c r="D466" i="5"/>
  <c r="L466" i="5" l="1"/>
  <c r="E466" i="5"/>
  <c r="M466" i="5" s="1"/>
  <c r="D467" i="5"/>
  <c r="L467" i="5" l="1"/>
  <c r="E467" i="5"/>
  <c r="M467" i="5" s="1"/>
  <c r="D468" i="5"/>
  <c r="L468" i="5" l="1"/>
  <c r="E468" i="5"/>
  <c r="M468" i="5" s="1"/>
  <c r="D469" i="5"/>
  <c r="L469" i="5" l="1"/>
  <c r="D470" i="5"/>
  <c r="E469" i="5"/>
  <c r="M469" i="5" s="1"/>
  <c r="D471" i="5" l="1"/>
  <c r="L470" i="5"/>
  <c r="E470" i="5"/>
  <c r="M470" i="5" s="1"/>
  <c r="E471" i="5" l="1"/>
  <c r="M471" i="5" s="1"/>
  <c r="D472" i="5"/>
  <c r="L471" i="5"/>
  <c r="L472" i="5" l="1"/>
  <c r="E472" i="5"/>
  <c r="M472" i="5" s="1"/>
  <c r="D473" i="5"/>
  <c r="E473" i="5" l="1"/>
  <c r="M473" i="5" s="1"/>
  <c r="D474" i="5"/>
  <c r="L473" i="5"/>
  <c r="L474" i="5" l="1"/>
  <c r="E474" i="5"/>
  <c r="M474" i="5" s="1"/>
  <c r="D475" i="5"/>
  <c r="L475" i="5" l="1"/>
  <c r="E475" i="5"/>
  <c r="M475" i="5" s="1"/>
  <c r="D476" i="5"/>
  <c r="L476" i="5" l="1"/>
  <c r="E476" i="5"/>
  <c r="M476" i="5" s="1"/>
  <c r="D477" i="5"/>
  <c r="E477" i="5" l="1"/>
  <c r="M477" i="5" s="1"/>
  <c r="D478" i="5"/>
  <c r="L477" i="5"/>
  <c r="L478" i="5" l="1"/>
  <c r="E478" i="5"/>
  <c r="M478" i="5" s="1"/>
  <c r="D479" i="5"/>
  <c r="E479" i="5" l="1"/>
  <c r="M479" i="5" s="1"/>
  <c r="D480" i="5"/>
  <c r="L479" i="5"/>
  <c r="L480" i="5" l="1"/>
  <c r="E480" i="5"/>
  <c r="M480" i="5" s="1"/>
  <c r="D481" i="5"/>
  <c r="E481" i="5" l="1"/>
  <c r="M481" i="5" s="1"/>
  <c r="D482" i="5"/>
  <c r="L481" i="5"/>
  <c r="D483" i="5" l="1"/>
  <c r="E482" i="5"/>
  <c r="M482" i="5" s="1"/>
  <c r="L482" i="5"/>
  <c r="L483" i="5" l="1"/>
  <c r="E483" i="5"/>
  <c r="M483" i="5" s="1"/>
  <c r="D484" i="5"/>
  <c r="L484" i="5" l="1"/>
  <c r="D485" i="5"/>
  <c r="E484" i="5"/>
  <c r="M484" i="5" s="1"/>
  <c r="L485" i="5" l="1"/>
  <c r="E485" i="5"/>
  <c r="M485" i="5" s="1"/>
  <c r="D486" i="5"/>
  <c r="L486" i="5" l="1"/>
  <c r="D487" i="5"/>
  <c r="E486" i="5"/>
  <c r="M486" i="5" s="1"/>
  <c r="E487" i="5" l="1"/>
  <c r="M487" i="5" s="1"/>
  <c r="D488" i="5"/>
  <c r="L487" i="5"/>
  <c r="D489" i="5" l="1"/>
  <c r="E488" i="5"/>
  <c r="M488" i="5" s="1"/>
  <c r="L488" i="5"/>
  <c r="D490" i="5" l="1"/>
  <c r="L489" i="5"/>
  <c r="E489" i="5"/>
  <c r="M489" i="5" s="1"/>
  <c r="E490" i="5" l="1"/>
  <c r="M490" i="5" s="1"/>
  <c r="D491" i="5"/>
  <c r="L490" i="5"/>
  <c r="L491" i="5" l="1"/>
  <c r="E491" i="5"/>
  <c r="M491" i="5" s="1"/>
  <c r="D492" i="5"/>
  <c r="L492" i="5" l="1"/>
  <c r="D493" i="5"/>
  <c r="E492" i="5"/>
  <c r="M492" i="5" s="1"/>
  <c r="L493" i="5" l="1"/>
  <c r="E493" i="5"/>
  <c r="M493" i="5" s="1"/>
  <c r="AA11" i="5" l="1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Z11" i="5"/>
  <c r="Z12" i="5"/>
  <c r="Z13" i="5"/>
  <c r="W56" i="5" s="1"/>
  <c r="Z14" i="5"/>
  <c r="W57" i="5" s="1"/>
  <c r="Z15" i="5"/>
  <c r="W58" i="5" s="1"/>
  <c r="Z16" i="5"/>
  <c r="Z17" i="5"/>
  <c r="Z18" i="5"/>
  <c r="W61" i="5" s="1"/>
  <c r="Z19" i="5"/>
  <c r="Z20" i="5"/>
  <c r="Z21" i="5"/>
  <c r="Z22" i="5"/>
  <c r="W65" i="5" s="1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W54" i="5"/>
  <c r="W66" i="5" l="1"/>
  <c r="W64" i="5"/>
  <c r="W69" i="5"/>
  <c r="W75" i="5"/>
  <c r="W60" i="5"/>
  <c r="W76" i="5"/>
  <c r="W81" i="5"/>
  <c r="W72" i="5"/>
  <c r="W67" i="5"/>
  <c r="W85" i="5"/>
  <c r="W73" i="5"/>
  <c r="W71" i="5"/>
  <c r="W62" i="5"/>
  <c r="W79" i="5"/>
  <c r="W70" i="5"/>
  <c r="W78" i="5"/>
  <c r="W80" i="5"/>
  <c r="W74" i="5"/>
  <c r="W84" i="5"/>
  <c r="W59" i="5"/>
  <c r="W63" i="5"/>
  <c r="W55" i="5"/>
  <c r="W82" i="5"/>
  <c r="W68" i="5"/>
  <c r="W77" i="5"/>
  <c r="W83" i="5"/>
</calcChain>
</file>

<file path=xl/sharedStrings.xml><?xml version="1.0" encoding="utf-8"?>
<sst xmlns="http://schemas.openxmlformats.org/spreadsheetml/2006/main" count="157" uniqueCount="92">
  <si>
    <t>GS1_Allocation</t>
  </si>
  <si>
    <t>GS3_Allocation</t>
  </si>
  <si>
    <t>GS1_Forecast</t>
  </si>
  <si>
    <t>GS3_Forecast</t>
  </si>
  <si>
    <t>GS1_Actual</t>
  </si>
  <si>
    <t>GS3_Actual</t>
  </si>
  <si>
    <t>GS1_Actuals</t>
  </si>
  <si>
    <t>GS3_Actuals</t>
  </si>
  <si>
    <t>SEC_2019BP</t>
  </si>
  <si>
    <t>LE_GS_MetrixOutput</t>
  </si>
  <si>
    <t>LEGS_Cust_MetrixOutput</t>
  </si>
  <si>
    <t>LE_SEC_MetrixOutput</t>
  </si>
  <si>
    <t>CPS_Actuals</t>
  </si>
  <si>
    <t>CTOD_Actuals</t>
  </si>
  <si>
    <t>IPS_Actuals</t>
  </si>
  <si>
    <t>ITOD_Actuals</t>
  </si>
  <si>
    <t>CPS_Allocation</t>
  </si>
  <si>
    <t>CTOD_Allocation</t>
  </si>
  <si>
    <t>IPS_Allocation</t>
  </si>
  <si>
    <t>ITOD_Allocation</t>
  </si>
  <si>
    <t>CPS_Forecast</t>
  </si>
  <si>
    <t>CTOD_Forecast</t>
  </si>
  <si>
    <t>IPS_Forecast</t>
  </si>
  <si>
    <t>ITOD_Forecast</t>
  </si>
  <si>
    <t>CPS_2019BP</t>
  </si>
  <si>
    <t>CTOD_2019BP</t>
  </si>
  <si>
    <t>IPS_2019BP</t>
  </si>
  <si>
    <t>ITOD_2019BP</t>
  </si>
  <si>
    <t>LE_SEC_CUST_MetrixOutput</t>
  </si>
  <si>
    <t>CPS_Allocation_Cust</t>
  </si>
  <si>
    <t>CTOD_Allocation_Cust</t>
  </si>
  <si>
    <t>IPS_Allocation_Cust</t>
  </si>
  <si>
    <t>ITOD_Allocation_Cust</t>
  </si>
  <si>
    <t>CPS_Actuals_Cust</t>
  </si>
  <si>
    <t>CTOD_Actuals_Cust</t>
  </si>
  <si>
    <t>IPS_Actuals_Cust</t>
  </si>
  <si>
    <t>ITOD_Actuals_Cust</t>
  </si>
  <si>
    <t>CPS_Forecast_Cust</t>
  </si>
  <si>
    <t>CTOD_Forecast_Cust</t>
  </si>
  <si>
    <t>IPS_Forecast_Cust</t>
  </si>
  <si>
    <t>ITOD_Forecast_Cust</t>
  </si>
  <si>
    <t>CPS_Actual</t>
  </si>
  <si>
    <t>CTOD_Actual</t>
  </si>
  <si>
    <t>IPS_Actual</t>
  </si>
  <si>
    <t>ITOD_Actual</t>
  </si>
  <si>
    <t>Actual</t>
  </si>
  <si>
    <t>SEC_Actuals</t>
  </si>
  <si>
    <t>PS</t>
  </si>
  <si>
    <t>TOD</t>
  </si>
  <si>
    <t>Original</t>
  </si>
  <si>
    <t>Comp</t>
  </si>
  <si>
    <t>LE_SEC_NonPVOutput</t>
  </si>
  <si>
    <t>LE_SEC_PVAdjOutput</t>
  </si>
  <si>
    <t>CPS_PV</t>
  </si>
  <si>
    <t>CTOD_PV</t>
  </si>
  <si>
    <t>CTOD_FinalWithPVReduction</t>
  </si>
  <si>
    <t>CPS_FinalWithPVReduction</t>
  </si>
  <si>
    <t>GS1_FinalWithPVReduction</t>
  </si>
  <si>
    <t>GS3_FinalWithPVReduction</t>
  </si>
  <si>
    <t>CPS_2020BP</t>
  </si>
  <si>
    <t>CTOD_2020BP</t>
  </si>
  <si>
    <t>IPS_2020BP</t>
  </si>
  <si>
    <t>ITOD_2020BP</t>
  </si>
  <si>
    <t>SEC_2020BP</t>
  </si>
  <si>
    <t>CPS_2019BP_Cust</t>
  </si>
  <si>
    <t>CTOD_2019BP_Cust</t>
  </si>
  <si>
    <t>IPS_2019BP_Cust</t>
  </si>
  <si>
    <t>ITOD_2019BP_Cust</t>
  </si>
  <si>
    <t>WN Sales (New)</t>
  </si>
  <si>
    <t>Actual 3+9</t>
  </si>
  <si>
    <t>WN 3+9</t>
  </si>
  <si>
    <t>PS_Actuals</t>
  </si>
  <si>
    <t>TOD_Actuals</t>
  </si>
  <si>
    <t>PS_Allocation</t>
  </si>
  <si>
    <t>TOD_Allocation</t>
  </si>
  <si>
    <t>TOD_Forecast</t>
  </si>
  <si>
    <t>PS_Forecast</t>
  </si>
  <si>
    <t>PS_Actuals_Cust</t>
  </si>
  <si>
    <t>TOD_Actuals_Cust</t>
  </si>
  <si>
    <t>PS_Allocation_Cust</t>
  </si>
  <si>
    <t>TOD_Allocation_Cust</t>
  </si>
  <si>
    <t>PS_Fcast</t>
  </si>
  <si>
    <t>TOD_Fcast</t>
  </si>
  <si>
    <t>GS1_2023BP</t>
  </si>
  <si>
    <t>GS3_2023BP</t>
  </si>
  <si>
    <t>SEC_2023BP</t>
  </si>
  <si>
    <t>PS_Forecast_Cust</t>
  </si>
  <si>
    <t>TOD_Forecast_Cust</t>
  </si>
  <si>
    <t>PS_Actual</t>
  </si>
  <si>
    <t>TOD_Actual</t>
  </si>
  <si>
    <t>PS_2023BP</t>
  </si>
  <si>
    <t>TOD_2023BP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</si>
</sst>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0.000000%"/>
    <numFmt numFmtId="166" formatCode="0.0%"/>
    <numFmt numFmtId="167" formatCode="_(* #,##0_);_(* \(#,##0\);_(* &quot;-&quot;??_);_(@_)"/>
    <numFmt numFmtId="168" formatCode="0.000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9" fontId="0" fillId="0" borderId="0" xfId="1" applyFont="1"/>
    <xf numFmtId="3" fontId="0" fillId="0" borderId="0" xfId="0" applyNumberFormat="1"/>
    <xf numFmtId="0" fontId="0" fillId="2" borderId="0" xfId="0" applyFill="1" applyBorder="1"/>
    <xf numFmtId="3" fontId="0" fillId="2" borderId="0" xfId="0" applyNumberFormat="1" applyFill="1" applyBorder="1"/>
    <xf numFmtId="3" fontId="0" fillId="2" borderId="0" xfId="0" applyNumberFormat="1" applyFill="1"/>
    <xf numFmtId="9" fontId="0" fillId="2" borderId="0" xfId="1" applyFont="1" applyFill="1"/>
    <xf numFmtId="0" fontId="0" fillId="0" borderId="0" xfId="0" quotePrefix="1"/>
    <xf numFmtId="164" fontId="2" fillId="0" borderId="0" xfId="0" applyNumberFormat="1" applyFont="1" applyFill="1" applyAlignment="1">
      <alignment horizontal="center"/>
    </xf>
    <xf numFmtId="0" fontId="0" fillId="0" borderId="0" xfId="0" applyFill="1"/>
    <xf numFmtId="9" fontId="0" fillId="0" borderId="0" xfId="1" applyFont="1" applyFill="1" applyAlignment="1">
      <alignment horizontal="center"/>
    </xf>
    <xf numFmtId="164" fontId="0" fillId="0" borderId="0" xfId="0" applyNumberFormat="1" applyFill="1"/>
    <xf numFmtId="3" fontId="0" fillId="3" borderId="0" xfId="0" applyNumberFormat="1" applyFill="1" applyBorder="1"/>
    <xf numFmtId="3" fontId="0" fillId="3" borderId="0" xfId="1" applyNumberFormat="1" applyFont="1" applyFill="1"/>
    <xf numFmtId="3" fontId="0" fillId="4" borderId="0" xfId="0" applyNumberFormat="1" applyFill="1"/>
    <xf numFmtId="3" fontId="0" fillId="4" borderId="0" xfId="0" applyNumberFormat="1" applyFill="1" applyBorder="1"/>
    <xf numFmtId="3" fontId="0" fillId="5" borderId="0" xfId="0" applyNumberFormat="1" applyFill="1" applyAlignment="1">
      <alignment horizontal="center"/>
    </xf>
    <xf numFmtId="9" fontId="0" fillId="2" borderId="0" xfId="1" applyNumberFormat="1" applyFont="1" applyFill="1"/>
    <xf numFmtId="2" fontId="0" fillId="0" borderId="0" xfId="1" applyNumberFormat="1" applyFont="1"/>
    <xf numFmtId="0" fontId="0" fillId="6" borderId="0" xfId="0" applyFill="1"/>
    <xf numFmtId="165" fontId="0" fillId="5" borderId="0" xfId="1" applyNumberFormat="1" applyFont="1" applyFill="1" applyAlignment="1">
      <alignment horizontal="center"/>
    </xf>
    <xf numFmtId="3" fontId="0" fillId="7" borderId="0" xfId="0" applyNumberFormat="1" applyFill="1"/>
    <xf numFmtId="3" fontId="0" fillId="7" borderId="0" xfId="0" applyNumberFormat="1" applyFill="1" applyBorder="1"/>
    <xf numFmtId="166" fontId="0" fillId="2" borderId="0" xfId="1" applyNumberFormat="1" applyFont="1" applyFill="1"/>
    <xf numFmtId="166" fontId="0" fillId="6" borderId="0" xfId="1" applyNumberFormat="1" applyFont="1" applyFill="1"/>
    <xf numFmtId="0" fontId="0" fillId="8" borderId="0" xfId="0" applyFill="1"/>
    <xf numFmtId="167" fontId="0" fillId="0" borderId="0" xfId="2" applyNumberFormat="1" applyFont="1"/>
    <xf numFmtId="167" fontId="0" fillId="0" borderId="0" xfId="0" applyNumberFormat="1"/>
    <xf numFmtId="9" fontId="0" fillId="7" borderId="0" xfId="1" applyNumberFormat="1" applyFont="1" applyFill="1"/>
    <xf numFmtId="168" fontId="0" fillId="3" borderId="0" xfId="1" applyNumberFormat="1" applyFont="1" applyFill="1" applyBorder="1"/>
    <xf numFmtId="166" fontId="0" fillId="0" borderId="0" xfId="1" applyNumberFormat="1" applyFont="1"/>
    <xf numFmtId="10" fontId="0" fillId="0" borderId="0" xfId="1" applyNumberFormat="1" applyFont="1"/>
    <xf numFmtId="3" fontId="0" fillId="0" borderId="0" xfId="0" applyNumberFormat="1" applyFill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GS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GS_Sales!$F$1</c:f>
              <c:strCache>
                <c:ptCount val="1"/>
                <c:pt idx="0">
                  <c:v>GS1_Actuals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GS_Sales!$F$2:$F$457</c:f>
              <c:numCache>
                <c:formatCode>#,##0</c:formatCode>
                <c:ptCount val="456"/>
                <c:pt idx="0">
                  <c:v>40540470</c:v>
                </c:pt>
                <c:pt idx="1">
                  <c:v>37984411</c:v>
                </c:pt>
                <c:pt idx="2">
                  <c:v>36612023</c:v>
                </c:pt>
                <c:pt idx="3">
                  <c:v>33624976</c:v>
                </c:pt>
                <c:pt idx="4">
                  <c:v>32228296</c:v>
                </c:pt>
                <c:pt idx="5">
                  <c:v>42374934</c:v>
                </c:pt>
                <c:pt idx="6">
                  <c:v>47079877</c:v>
                </c:pt>
                <c:pt idx="7">
                  <c:v>47022084</c:v>
                </c:pt>
                <c:pt idx="8">
                  <c:v>43786978</c:v>
                </c:pt>
                <c:pt idx="9">
                  <c:v>35595793</c:v>
                </c:pt>
                <c:pt idx="10">
                  <c:v>31960180</c:v>
                </c:pt>
                <c:pt idx="11">
                  <c:v>39372392</c:v>
                </c:pt>
                <c:pt idx="12">
                  <c:v>42988747</c:v>
                </c:pt>
                <c:pt idx="13">
                  <c:v>36921429</c:v>
                </c:pt>
                <c:pt idx="14">
                  <c:v>36325550</c:v>
                </c:pt>
                <c:pt idx="15">
                  <c:v>34421354</c:v>
                </c:pt>
                <c:pt idx="16">
                  <c:v>34698235</c:v>
                </c:pt>
                <c:pt idx="17">
                  <c:v>42025037</c:v>
                </c:pt>
                <c:pt idx="18">
                  <c:v>45600636</c:v>
                </c:pt>
                <c:pt idx="19">
                  <c:v>49197283</c:v>
                </c:pt>
                <c:pt idx="20">
                  <c:v>43930270</c:v>
                </c:pt>
                <c:pt idx="21">
                  <c:v>33476690</c:v>
                </c:pt>
                <c:pt idx="22">
                  <c:v>31108203</c:v>
                </c:pt>
                <c:pt idx="23">
                  <c:v>34337309</c:v>
                </c:pt>
                <c:pt idx="24">
                  <c:v>38769526</c:v>
                </c:pt>
                <c:pt idx="25">
                  <c:v>36221744</c:v>
                </c:pt>
                <c:pt idx="26">
                  <c:v>33620062</c:v>
                </c:pt>
                <c:pt idx="27">
                  <c:v>32917617</c:v>
                </c:pt>
                <c:pt idx="28">
                  <c:v>35523179</c:v>
                </c:pt>
                <c:pt idx="29">
                  <c:v>41323843</c:v>
                </c:pt>
                <c:pt idx="30">
                  <c:v>47583184</c:v>
                </c:pt>
                <c:pt idx="31">
                  <c:v>45564060</c:v>
                </c:pt>
                <c:pt idx="32">
                  <c:v>43602357</c:v>
                </c:pt>
                <c:pt idx="33">
                  <c:v>33576531</c:v>
                </c:pt>
                <c:pt idx="34">
                  <c:v>33171442</c:v>
                </c:pt>
                <c:pt idx="35">
                  <c:v>34097819</c:v>
                </c:pt>
                <c:pt idx="36">
                  <c:v>39042327</c:v>
                </c:pt>
                <c:pt idx="37">
                  <c:v>37412114</c:v>
                </c:pt>
                <c:pt idx="38">
                  <c:v>36541535</c:v>
                </c:pt>
                <c:pt idx="39">
                  <c:v>34311779</c:v>
                </c:pt>
                <c:pt idx="40">
                  <c:v>32495154</c:v>
                </c:pt>
                <c:pt idx="41">
                  <c:v>38804595</c:v>
                </c:pt>
                <c:pt idx="42">
                  <c:v>42066596</c:v>
                </c:pt>
                <c:pt idx="43">
                  <c:v>42401557</c:v>
                </c:pt>
                <c:pt idx="44">
                  <c:v>43161743</c:v>
                </c:pt>
                <c:pt idx="45">
                  <c:v>35869404</c:v>
                </c:pt>
                <c:pt idx="46">
                  <c:v>32256875</c:v>
                </c:pt>
                <c:pt idx="47">
                  <c:v>37547675</c:v>
                </c:pt>
                <c:pt idx="48">
                  <c:v>42122395</c:v>
                </c:pt>
                <c:pt idx="49">
                  <c:v>39203086</c:v>
                </c:pt>
                <c:pt idx="50">
                  <c:v>36159743</c:v>
                </c:pt>
                <c:pt idx="51">
                  <c:v>31401344</c:v>
                </c:pt>
                <c:pt idx="52">
                  <c:v>33442822</c:v>
                </c:pt>
                <c:pt idx="53">
                  <c:v>34509176</c:v>
                </c:pt>
                <c:pt idx="54">
                  <c:v>37616206</c:v>
                </c:pt>
                <c:pt idx="55">
                  <c:v>33828036</c:v>
                </c:pt>
                <c:pt idx="56">
                  <c:v>35366329</c:v>
                </c:pt>
                <c:pt idx="57">
                  <c:v>29177839</c:v>
                </c:pt>
                <c:pt idx="58">
                  <c:v>27449862</c:v>
                </c:pt>
                <c:pt idx="59">
                  <c:v>32270239</c:v>
                </c:pt>
                <c:pt idx="60">
                  <c:v>35158827</c:v>
                </c:pt>
                <c:pt idx="61">
                  <c:v>33406013</c:v>
                </c:pt>
                <c:pt idx="62">
                  <c:v>32789469</c:v>
                </c:pt>
                <c:pt idx="63">
                  <c:v>27045002</c:v>
                </c:pt>
                <c:pt idx="64">
                  <c:v>27343517</c:v>
                </c:pt>
                <c:pt idx="65">
                  <c:v>33178905</c:v>
                </c:pt>
                <c:pt idx="66">
                  <c:v>36102902</c:v>
                </c:pt>
                <c:pt idx="67">
                  <c:v>36989114</c:v>
                </c:pt>
                <c:pt idx="68">
                  <c:v>36031637</c:v>
                </c:pt>
                <c:pt idx="69">
                  <c:v>28734762</c:v>
                </c:pt>
                <c:pt idx="70">
                  <c:v>26419054</c:v>
                </c:pt>
                <c:pt idx="71">
                  <c:v>30299068</c:v>
                </c:pt>
                <c:pt idx="72">
                  <c:v>33079518</c:v>
                </c:pt>
                <c:pt idx="73">
                  <c:v>31666171</c:v>
                </c:pt>
                <c:pt idx="74">
                  <c:v>28364968</c:v>
                </c:pt>
                <c:pt idx="75">
                  <c:v>27051443</c:v>
                </c:pt>
                <c:pt idx="76">
                  <c:v>26790346</c:v>
                </c:pt>
                <c:pt idx="77">
                  <c:v>33433905</c:v>
                </c:pt>
                <c:pt idx="78">
                  <c:v>37952990</c:v>
                </c:pt>
                <c:pt idx="79">
                  <c:v>38462136</c:v>
                </c:pt>
                <c:pt idx="80">
                  <c:v>38247230</c:v>
                </c:pt>
                <c:pt idx="81">
                  <c:v>28724513</c:v>
                </c:pt>
                <c:pt idx="82">
                  <c:v>26862883</c:v>
                </c:pt>
                <c:pt idx="83">
                  <c:v>30551485</c:v>
                </c:pt>
                <c:pt idx="84">
                  <c:v>32811173</c:v>
                </c:pt>
                <c:pt idx="85">
                  <c:v>28082504</c:v>
                </c:pt>
                <c:pt idx="86">
                  <c:v>26478850</c:v>
                </c:pt>
                <c:pt idx="87">
                  <c:v>27540477</c:v>
                </c:pt>
                <c:pt idx="88">
                  <c:v>27932930</c:v>
                </c:pt>
                <c:pt idx="89">
                  <c:v>34164370</c:v>
                </c:pt>
                <c:pt idx="90">
                  <c:v>37083020</c:v>
                </c:pt>
                <c:pt idx="91">
                  <c:v>35258325</c:v>
                </c:pt>
                <c:pt idx="92">
                  <c:v>32174517</c:v>
                </c:pt>
                <c:pt idx="93">
                  <c:v>29645818</c:v>
                </c:pt>
                <c:pt idx="94">
                  <c:v>26832747</c:v>
                </c:pt>
                <c:pt idx="95">
                  <c:v>29672924</c:v>
                </c:pt>
                <c:pt idx="96">
                  <c:v>36118638</c:v>
                </c:pt>
                <c:pt idx="97">
                  <c:v>31328819</c:v>
                </c:pt>
                <c:pt idx="98">
                  <c:v>27427557</c:v>
                </c:pt>
                <c:pt idx="99">
                  <c:v>28539554</c:v>
                </c:pt>
                <c:pt idx="100">
                  <c:v>29921134</c:v>
                </c:pt>
                <c:pt idx="101">
                  <c:v>34564058</c:v>
                </c:pt>
                <c:pt idx="102">
                  <c:v>38201387</c:v>
                </c:pt>
                <c:pt idx="103">
                  <c:v>35802090</c:v>
                </c:pt>
                <c:pt idx="104">
                  <c:v>34804449</c:v>
                </c:pt>
                <c:pt idx="105">
                  <c:v>31367778</c:v>
                </c:pt>
                <c:pt idx="106">
                  <c:v>26372883</c:v>
                </c:pt>
                <c:pt idx="107">
                  <c:v>30150101</c:v>
                </c:pt>
                <c:pt idx="108">
                  <c:v>31434673</c:v>
                </c:pt>
                <c:pt idx="109">
                  <c:v>32075395</c:v>
                </c:pt>
                <c:pt idx="110">
                  <c:v>28813647</c:v>
                </c:pt>
                <c:pt idx="111">
                  <c:v>26418813</c:v>
                </c:pt>
                <c:pt idx="112">
                  <c:v>28079757</c:v>
                </c:pt>
                <c:pt idx="113">
                  <c:v>31222766</c:v>
                </c:pt>
                <c:pt idx="114">
                  <c:v>35740779</c:v>
                </c:pt>
                <c:pt idx="115">
                  <c:v>34915640</c:v>
                </c:pt>
                <c:pt idx="116">
                  <c:v>34088738</c:v>
                </c:pt>
                <c:pt idx="117">
                  <c:v>31665418</c:v>
                </c:pt>
                <c:pt idx="118">
                  <c:v>26537730</c:v>
                </c:pt>
                <c:pt idx="119">
                  <c:v>32194114</c:v>
                </c:pt>
                <c:pt idx="120">
                  <c:v>29916597</c:v>
                </c:pt>
                <c:pt idx="121">
                  <c:v>28929693</c:v>
                </c:pt>
                <c:pt idx="122">
                  <c:v>27608974</c:v>
                </c:pt>
                <c:pt idx="123">
                  <c:v>24337676</c:v>
                </c:pt>
                <c:pt idx="124">
                  <c:v>22368134</c:v>
                </c:pt>
                <c:pt idx="125">
                  <c:v>28014820</c:v>
                </c:pt>
                <c:pt idx="126">
                  <c:v>34294773</c:v>
                </c:pt>
                <c:pt idx="127">
                  <c:v>33423239</c:v>
                </c:pt>
                <c:pt idx="128">
                  <c:v>31822140</c:v>
                </c:pt>
                <c:pt idx="129">
                  <c:v>24873012</c:v>
                </c:pt>
                <c:pt idx="130">
                  <c:v>24385001</c:v>
                </c:pt>
                <c:pt idx="131">
                  <c:v>27827479</c:v>
                </c:pt>
                <c:pt idx="132">
                  <c:v>31336278</c:v>
                </c:pt>
                <c:pt idx="133">
                  <c:v>31405125</c:v>
                </c:pt>
                <c:pt idx="134">
                  <c:v>27511962</c:v>
                </c:pt>
                <c:pt idx="135">
                  <c:v>24827369</c:v>
                </c:pt>
                <c:pt idx="136">
                  <c:v>24388139</c:v>
                </c:pt>
                <c:pt idx="137">
                  <c:v>29402468</c:v>
                </c:pt>
                <c:pt idx="138">
                  <c:v>34077972</c:v>
                </c:pt>
                <c:pt idx="139">
                  <c:v>34448074</c:v>
                </c:pt>
                <c:pt idx="140">
                  <c:v>33647413</c:v>
                </c:pt>
                <c:pt idx="141">
                  <c:v>26271153</c:v>
                </c:pt>
                <c:pt idx="142">
                  <c:v>25894188</c:v>
                </c:pt>
                <c:pt idx="143">
                  <c:v>28221765</c:v>
                </c:pt>
                <c:pt idx="144">
                  <c:v>30450925</c:v>
                </c:pt>
                <c:pt idx="145">
                  <c:v>30701238</c:v>
                </c:pt>
                <c:pt idx="146">
                  <c:v>28083121</c:v>
                </c:pt>
                <c:pt idx="147">
                  <c:v>25278031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05-40D2-9755-D90463615829}"/>
            </c:ext>
          </c:extLst>
        </c:ser>
        <c:ser>
          <c:idx val="1"/>
          <c:order val="1"/>
          <c:tx>
            <c:strRef>
              <c:f>GS_Sales!$G$1</c:f>
              <c:strCache>
                <c:ptCount val="1"/>
                <c:pt idx="0">
                  <c:v>GS3_Actuals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GS_Sales!$G$2:$G$457</c:f>
              <c:numCache>
                <c:formatCode>#,##0</c:formatCode>
                <c:ptCount val="456"/>
                <c:pt idx="0">
                  <c:v>83796286</c:v>
                </c:pt>
                <c:pt idx="1">
                  <c:v>78439974</c:v>
                </c:pt>
                <c:pt idx="2">
                  <c:v>76530466</c:v>
                </c:pt>
                <c:pt idx="3">
                  <c:v>72917180</c:v>
                </c:pt>
                <c:pt idx="4">
                  <c:v>72887032</c:v>
                </c:pt>
                <c:pt idx="5">
                  <c:v>96062722</c:v>
                </c:pt>
                <c:pt idx="6">
                  <c:v>105381124</c:v>
                </c:pt>
                <c:pt idx="7">
                  <c:v>105187402</c:v>
                </c:pt>
                <c:pt idx="8">
                  <c:v>97902897</c:v>
                </c:pt>
                <c:pt idx="9">
                  <c:v>79584509</c:v>
                </c:pt>
                <c:pt idx="10">
                  <c:v>67324401</c:v>
                </c:pt>
                <c:pt idx="11">
                  <c:v>79659453</c:v>
                </c:pt>
                <c:pt idx="12">
                  <c:v>84674342</c:v>
                </c:pt>
                <c:pt idx="13">
                  <c:v>74630360</c:v>
                </c:pt>
                <c:pt idx="14">
                  <c:v>74081124</c:v>
                </c:pt>
                <c:pt idx="15">
                  <c:v>71279633</c:v>
                </c:pt>
                <c:pt idx="16">
                  <c:v>74883199</c:v>
                </c:pt>
                <c:pt idx="17">
                  <c:v>92503835</c:v>
                </c:pt>
                <c:pt idx="18">
                  <c:v>100904296</c:v>
                </c:pt>
                <c:pt idx="19">
                  <c:v>111090448</c:v>
                </c:pt>
                <c:pt idx="20">
                  <c:v>98513837</c:v>
                </c:pt>
                <c:pt idx="21">
                  <c:v>74535080</c:v>
                </c:pt>
                <c:pt idx="22">
                  <c:v>66558024</c:v>
                </c:pt>
                <c:pt idx="23">
                  <c:v>70309262</c:v>
                </c:pt>
                <c:pt idx="24">
                  <c:v>78393107</c:v>
                </c:pt>
                <c:pt idx="25">
                  <c:v>75273236</c:v>
                </c:pt>
                <c:pt idx="26">
                  <c:v>69958861</c:v>
                </c:pt>
                <c:pt idx="27">
                  <c:v>71691572</c:v>
                </c:pt>
                <c:pt idx="28">
                  <c:v>78432405</c:v>
                </c:pt>
                <c:pt idx="29">
                  <c:v>91128841</c:v>
                </c:pt>
                <c:pt idx="30">
                  <c:v>104895224</c:v>
                </c:pt>
                <c:pt idx="31">
                  <c:v>101136280</c:v>
                </c:pt>
                <c:pt idx="32">
                  <c:v>96730778</c:v>
                </c:pt>
                <c:pt idx="33">
                  <c:v>72303369</c:v>
                </c:pt>
                <c:pt idx="34">
                  <c:v>68256849</c:v>
                </c:pt>
                <c:pt idx="35">
                  <c:v>67685430</c:v>
                </c:pt>
                <c:pt idx="36">
                  <c:v>75415766</c:v>
                </c:pt>
                <c:pt idx="37">
                  <c:v>74080443</c:v>
                </c:pt>
                <c:pt idx="38">
                  <c:v>72032987</c:v>
                </c:pt>
                <c:pt idx="39">
                  <c:v>68484053</c:v>
                </c:pt>
                <c:pt idx="40">
                  <c:v>68368026</c:v>
                </c:pt>
                <c:pt idx="41">
                  <c:v>84104982</c:v>
                </c:pt>
                <c:pt idx="42">
                  <c:v>90210622</c:v>
                </c:pt>
                <c:pt idx="43">
                  <c:v>91586154</c:v>
                </c:pt>
                <c:pt idx="44">
                  <c:v>94899663</c:v>
                </c:pt>
                <c:pt idx="45">
                  <c:v>77038351</c:v>
                </c:pt>
                <c:pt idx="46">
                  <c:v>66320538</c:v>
                </c:pt>
                <c:pt idx="47">
                  <c:v>73704891</c:v>
                </c:pt>
                <c:pt idx="48">
                  <c:v>80645664</c:v>
                </c:pt>
                <c:pt idx="49">
                  <c:v>75176128</c:v>
                </c:pt>
                <c:pt idx="50">
                  <c:v>71683245</c:v>
                </c:pt>
                <c:pt idx="51">
                  <c:v>63789125</c:v>
                </c:pt>
                <c:pt idx="52">
                  <c:v>69940684</c:v>
                </c:pt>
                <c:pt idx="53">
                  <c:v>87061455</c:v>
                </c:pt>
                <c:pt idx="54">
                  <c:v>97368972</c:v>
                </c:pt>
                <c:pt idx="55">
                  <c:v>88086945</c:v>
                </c:pt>
                <c:pt idx="56">
                  <c:v>92868683</c:v>
                </c:pt>
                <c:pt idx="57">
                  <c:v>75779751</c:v>
                </c:pt>
                <c:pt idx="58">
                  <c:v>66738901</c:v>
                </c:pt>
                <c:pt idx="59">
                  <c:v>73980381</c:v>
                </c:pt>
                <c:pt idx="60">
                  <c:v>78844730</c:v>
                </c:pt>
                <c:pt idx="61">
                  <c:v>76795344</c:v>
                </c:pt>
                <c:pt idx="62">
                  <c:v>75191200</c:v>
                </c:pt>
                <c:pt idx="63">
                  <c:v>66052589</c:v>
                </c:pt>
                <c:pt idx="64">
                  <c:v>70224960</c:v>
                </c:pt>
                <c:pt idx="65">
                  <c:v>86626198</c:v>
                </c:pt>
                <c:pt idx="66">
                  <c:v>93066964</c:v>
                </c:pt>
                <c:pt idx="67">
                  <c:v>95695083</c:v>
                </c:pt>
                <c:pt idx="68">
                  <c:v>94469784</c:v>
                </c:pt>
                <c:pt idx="69">
                  <c:v>74583258</c:v>
                </c:pt>
                <c:pt idx="70">
                  <c:v>65365079</c:v>
                </c:pt>
                <c:pt idx="71">
                  <c:v>69845347</c:v>
                </c:pt>
                <c:pt idx="72">
                  <c:v>75047583</c:v>
                </c:pt>
                <c:pt idx="73">
                  <c:v>71820438</c:v>
                </c:pt>
                <c:pt idx="74">
                  <c:v>66598040</c:v>
                </c:pt>
                <c:pt idx="75">
                  <c:v>65952998</c:v>
                </c:pt>
                <c:pt idx="76">
                  <c:v>68462117</c:v>
                </c:pt>
                <c:pt idx="77">
                  <c:v>87489629</c:v>
                </c:pt>
                <c:pt idx="78">
                  <c:v>97993232</c:v>
                </c:pt>
                <c:pt idx="79">
                  <c:v>101153437</c:v>
                </c:pt>
                <c:pt idx="80">
                  <c:v>100618182</c:v>
                </c:pt>
                <c:pt idx="81">
                  <c:v>74658576</c:v>
                </c:pt>
                <c:pt idx="82">
                  <c:v>67554426</c:v>
                </c:pt>
                <c:pt idx="83">
                  <c:v>70327422</c:v>
                </c:pt>
                <c:pt idx="84">
                  <c:v>72927987</c:v>
                </c:pt>
                <c:pt idx="85">
                  <c:v>65049731</c:v>
                </c:pt>
                <c:pt idx="86">
                  <c:v>62877845</c:v>
                </c:pt>
                <c:pt idx="87">
                  <c:v>67613582</c:v>
                </c:pt>
                <c:pt idx="88">
                  <c:v>71956191</c:v>
                </c:pt>
                <c:pt idx="89">
                  <c:v>87907236</c:v>
                </c:pt>
                <c:pt idx="90">
                  <c:v>94131733</c:v>
                </c:pt>
                <c:pt idx="91">
                  <c:v>89972563</c:v>
                </c:pt>
                <c:pt idx="92">
                  <c:v>82863573</c:v>
                </c:pt>
                <c:pt idx="93">
                  <c:v>76141743</c:v>
                </c:pt>
                <c:pt idx="94">
                  <c:v>64889791</c:v>
                </c:pt>
                <c:pt idx="95">
                  <c:v>66091398</c:v>
                </c:pt>
                <c:pt idx="96">
                  <c:v>78857681</c:v>
                </c:pt>
                <c:pt idx="97">
                  <c:v>69296099</c:v>
                </c:pt>
                <c:pt idx="98">
                  <c:v>63552055</c:v>
                </c:pt>
                <c:pt idx="99">
                  <c:v>65747735</c:v>
                </c:pt>
                <c:pt idx="100">
                  <c:v>76095022</c:v>
                </c:pt>
                <c:pt idx="101">
                  <c:v>88410713</c:v>
                </c:pt>
                <c:pt idx="102">
                  <c:v>98292599</c:v>
                </c:pt>
                <c:pt idx="103">
                  <c:v>91171036</c:v>
                </c:pt>
                <c:pt idx="104">
                  <c:v>89575243</c:v>
                </c:pt>
                <c:pt idx="105">
                  <c:v>79190546</c:v>
                </c:pt>
                <c:pt idx="106">
                  <c:v>61566783</c:v>
                </c:pt>
                <c:pt idx="107">
                  <c:v>66352964</c:v>
                </c:pt>
                <c:pt idx="108">
                  <c:v>69203353</c:v>
                </c:pt>
                <c:pt idx="109">
                  <c:v>70790308</c:v>
                </c:pt>
                <c:pt idx="110">
                  <c:v>64059699</c:v>
                </c:pt>
                <c:pt idx="111">
                  <c:v>61757674</c:v>
                </c:pt>
                <c:pt idx="112">
                  <c:v>71127692</c:v>
                </c:pt>
                <c:pt idx="113">
                  <c:v>79549195</c:v>
                </c:pt>
                <c:pt idx="114">
                  <c:v>92398510</c:v>
                </c:pt>
                <c:pt idx="115">
                  <c:v>89663928</c:v>
                </c:pt>
                <c:pt idx="116">
                  <c:v>87972822</c:v>
                </c:pt>
                <c:pt idx="117">
                  <c:v>80317363</c:v>
                </c:pt>
                <c:pt idx="118">
                  <c:v>62238902</c:v>
                </c:pt>
                <c:pt idx="119">
                  <c:v>70491078</c:v>
                </c:pt>
                <c:pt idx="120">
                  <c:v>65569802</c:v>
                </c:pt>
                <c:pt idx="121">
                  <c:v>63761697</c:v>
                </c:pt>
                <c:pt idx="122">
                  <c:v>60855037</c:v>
                </c:pt>
                <c:pt idx="123">
                  <c:v>54357100</c:v>
                </c:pt>
                <c:pt idx="124">
                  <c:v>49745166</c:v>
                </c:pt>
                <c:pt idx="125">
                  <c:v>66198545</c:v>
                </c:pt>
                <c:pt idx="126">
                  <c:v>84409435</c:v>
                </c:pt>
                <c:pt idx="127">
                  <c:v>82596209</c:v>
                </c:pt>
                <c:pt idx="128">
                  <c:v>79731932</c:v>
                </c:pt>
                <c:pt idx="129">
                  <c:v>60775385</c:v>
                </c:pt>
                <c:pt idx="130">
                  <c:v>56260986</c:v>
                </c:pt>
                <c:pt idx="131">
                  <c:v>61220365</c:v>
                </c:pt>
                <c:pt idx="132">
                  <c:v>66889791</c:v>
                </c:pt>
                <c:pt idx="133">
                  <c:v>68172168</c:v>
                </c:pt>
                <c:pt idx="134">
                  <c:v>59981829</c:v>
                </c:pt>
                <c:pt idx="135">
                  <c:v>57713443</c:v>
                </c:pt>
                <c:pt idx="136">
                  <c:v>58946495</c:v>
                </c:pt>
                <c:pt idx="137">
                  <c:v>73530078</c:v>
                </c:pt>
                <c:pt idx="138">
                  <c:v>86927363</c:v>
                </c:pt>
                <c:pt idx="139">
                  <c:v>89923873</c:v>
                </c:pt>
                <c:pt idx="140">
                  <c:v>87005986</c:v>
                </c:pt>
                <c:pt idx="141">
                  <c:v>67901812</c:v>
                </c:pt>
                <c:pt idx="142">
                  <c:v>60710567</c:v>
                </c:pt>
                <c:pt idx="143">
                  <c:v>62581027</c:v>
                </c:pt>
                <c:pt idx="144">
                  <c:v>66606678</c:v>
                </c:pt>
                <c:pt idx="145">
                  <c:v>66353376</c:v>
                </c:pt>
                <c:pt idx="146">
                  <c:v>63337001</c:v>
                </c:pt>
                <c:pt idx="147">
                  <c:v>58327767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05-40D2-9755-D90463615829}"/>
            </c:ext>
          </c:extLst>
        </c:ser>
        <c:ser>
          <c:idx val="2"/>
          <c:order val="2"/>
          <c:tx>
            <c:strRef>
              <c:f>GS_Sales!$H$1</c:f>
              <c:strCache>
                <c:ptCount val="1"/>
                <c:pt idx="0">
                  <c:v>GS1_Forecast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GS_Sales!$H$2:$H$457</c:f>
              <c:numCache>
                <c:formatCode>#,##0</c:formatCode>
                <c:ptCount val="456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32809747.132255878</c:v>
                </c:pt>
                <c:pt idx="73">
                  <c:v>32144729.5543148</c:v>
                </c:pt>
                <c:pt idx="74">
                  <c:v>27702203.231207237</c:v>
                </c:pt>
                <c:pt idx="75">
                  <c:v>27275493.217023801</c:v>
                </c:pt>
                <c:pt idx="76">
                  <c:v>26768601.559022397</c:v>
                </c:pt>
                <c:pt idx="77">
                  <c:v>33692252.004959822</c:v>
                </c:pt>
                <c:pt idx="78">
                  <c:v>38256674.896613702</c:v>
                </c:pt>
                <c:pt idx="79">
                  <c:v>38555432.019408785</c:v>
                </c:pt>
                <c:pt idx="80">
                  <c:v>37340694.780095533</c:v>
                </c:pt>
                <c:pt idx="81">
                  <c:v>28888191.118128311</c:v>
                </c:pt>
                <c:pt idx="82">
                  <c:v>26800491.166340146</c:v>
                </c:pt>
                <c:pt idx="83">
                  <c:v>31067113.303716403</c:v>
                </c:pt>
                <c:pt idx="84">
                  <c:v>32821184.203763016</c:v>
                </c:pt>
                <c:pt idx="85">
                  <c:v>28236666.96373824</c:v>
                </c:pt>
                <c:pt idx="86">
                  <c:v>26252669.365609881</c:v>
                </c:pt>
                <c:pt idx="87">
                  <c:v>26225455.831057739</c:v>
                </c:pt>
                <c:pt idx="88">
                  <c:v>27953204.188983835</c:v>
                </c:pt>
                <c:pt idx="89">
                  <c:v>32952321.326174967</c:v>
                </c:pt>
                <c:pt idx="90">
                  <c:v>36642531.704916127</c:v>
                </c:pt>
                <c:pt idx="91">
                  <c:v>34554596.263934374</c:v>
                </c:pt>
                <c:pt idx="92">
                  <c:v>31476318.181996342</c:v>
                </c:pt>
                <c:pt idx="93">
                  <c:v>28922434.531581417</c:v>
                </c:pt>
                <c:pt idx="94">
                  <c:v>25563761.008478556</c:v>
                </c:pt>
                <c:pt idx="95">
                  <c:v>29984167.482098557</c:v>
                </c:pt>
                <c:pt idx="96">
                  <c:v>35742772.39829763</c:v>
                </c:pt>
                <c:pt idx="97">
                  <c:v>30792691.059604872</c:v>
                </c:pt>
                <c:pt idx="98">
                  <c:v>27482928.939949267</c:v>
                </c:pt>
                <c:pt idx="99">
                  <c:v>29318530.460867196</c:v>
                </c:pt>
                <c:pt idx="100">
                  <c:v>29750066.626679298</c:v>
                </c:pt>
                <c:pt idx="101">
                  <c:v>34786769.239816695</c:v>
                </c:pt>
                <c:pt idx="102">
                  <c:v>38154297.800545573</c:v>
                </c:pt>
                <c:pt idx="103">
                  <c:v>36584189.680001609</c:v>
                </c:pt>
                <c:pt idx="104">
                  <c:v>36054380.190613747</c:v>
                </c:pt>
                <c:pt idx="105">
                  <c:v>32031809.57878042</c:v>
                </c:pt>
                <c:pt idx="106">
                  <c:v>27883926.322569974</c:v>
                </c:pt>
                <c:pt idx="107">
                  <c:v>30838373.553633649</c:v>
                </c:pt>
                <c:pt idx="108">
                  <c:v>31642713.88798108</c:v>
                </c:pt>
                <c:pt idx="109">
                  <c:v>31654491.599999316</c:v>
                </c:pt>
                <c:pt idx="110">
                  <c:v>28961511.028016251</c:v>
                </c:pt>
                <c:pt idx="111">
                  <c:v>26383059.230561461</c:v>
                </c:pt>
                <c:pt idx="112">
                  <c:v>27948483.543358769</c:v>
                </c:pt>
                <c:pt idx="113">
                  <c:v>30854958.246860147</c:v>
                </c:pt>
                <c:pt idx="114">
                  <c:v>36119212.7520326</c:v>
                </c:pt>
                <c:pt idx="115">
                  <c:v>35397024.356074832</c:v>
                </c:pt>
                <c:pt idx="116">
                  <c:v>35203768.34009219</c:v>
                </c:pt>
                <c:pt idx="117">
                  <c:v>30501205.591067847</c:v>
                </c:pt>
                <c:pt idx="118">
                  <c:v>26652241.448022835</c:v>
                </c:pt>
                <c:pt idx="119">
                  <c:v>30743691.965225745</c:v>
                </c:pt>
                <c:pt idx="120">
                  <c:v>30299204.647330824</c:v>
                </c:pt>
                <c:pt idx="121">
                  <c:v>29904261.542733405</c:v>
                </c:pt>
                <c:pt idx="122">
                  <c:v>27749130.111101281</c:v>
                </c:pt>
                <c:pt idx="123">
                  <c:v>24350396.579741914</c:v>
                </c:pt>
                <c:pt idx="124">
                  <c:v>22385982.066986859</c:v>
                </c:pt>
                <c:pt idx="125">
                  <c:v>28043251.938069377</c:v>
                </c:pt>
                <c:pt idx="126">
                  <c:v>33916848.780662097</c:v>
                </c:pt>
                <c:pt idx="127">
                  <c:v>33305753.349883363</c:v>
                </c:pt>
                <c:pt idx="128">
                  <c:v>31913055.153175652</c:v>
                </c:pt>
                <c:pt idx="129">
                  <c:v>26307184.263838019</c:v>
                </c:pt>
                <c:pt idx="130">
                  <c:v>24697062.706305042</c:v>
                </c:pt>
                <c:pt idx="131">
                  <c:v>28149153.787029158</c:v>
                </c:pt>
                <c:pt idx="132">
                  <c:v>31415780.417319398</c:v>
                </c:pt>
                <c:pt idx="133">
                  <c:v>30770855.053312361</c:v>
                </c:pt>
                <c:pt idx="134">
                  <c:v>28148909.70262026</c:v>
                </c:pt>
                <c:pt idx="135">
                  <c:v>25277095.517822813</c:v>
                </c:pt>
                <c:pt idx="136">
                  <c:v>24766744.398055352</c:v>
                </c:pt>
                <c:pt idx="137">
                  <c:v>30601231.29022292</c:v>
                </c:pt>
                <c:pt idx="138">
                  <c:v>34362701.52938816</c:v>
                </c:pt>
                <c:pt idx="139">
                  <c:v>34025252.902535863</c:v>
                </c:pt>
                <c:pt idx="140">
                  <c:v>32911059.720058847</c:v>
                </c:pt>
                <c:pt idx="141">
                  <c:v>26017579.109498151</c:v>
                </c:pt>
                <c:pt idx="142">
                  <c:v>25374948.940854151</c:v>
                </c:pt>
                <c:pt idx="143">
                  <c:v>27848629.141785584</c:v>
                </c:pt>
                <c:pt idx="144">
                  <c:v>30711410.26615556</c:v>
                </c:pt>
                <c:pt idx="145">
                  <c:v>30554076.27556305</c:v>
                </c:pt>
                <c:pt idx="146">
                  <c:v>25889001.220151599</c:v>
                </c:pt>
                <c:pt idx="147">
                  <c:v>26721945.669934198</c:v>
                </c:pt>
                <c:pt idx="148">
                  <c:v>27688427.714490071</c:v>
                </c:pt>
                <c:pt idx="149">
                  <c:v>32584430.752517104</c:v>
                </c:pt>
                <c:pt idx="150">
                  <c:v>35570513.647672206</c:v>
                </c:pt>
                <c:pt idx="151">
                  <c:v>34860505.861000627</c:v>
                </c:pt>
                <c:pt idx="152">
                  <c:v>33595587.549393073</c:v>
                </c:pt>
                <c:pt idx="153">
                  <c:v>25749256.916811187</c:v>
                </c:pt>
                <c:pt idx="154">
                  <c:v>25328295.538891505</c:v>
                </c:pt>
                <c:pt idx="155">
                  <c:v>28534663.082402594</c:v>
                </c:pt>
                <c:pt idx="156">
                  <c:v>30962462.281649444</c:v>
                </c:pt>
                <c:pt idx="157">
                  <c:v>30230422.368211392</c:v>
                </c:pt>
                <c:pt idx="158">
                  <c:v>26314615.929687008</c:v>
                </c:pt>
                <c:pt idx="159">
                  <c:v>26382428.185471158</c:v>
                </c:pt>
                <c:pt idx="160">
                  <c:v>25938263.92892823</c:v>
                </c:pt>
                <c:pt idx="161">
                  <c:v>31083087.441588551</c:v>
                </c:pt>
                <c:pt idx="162">
                  <c:v>34454119.083086833</c:v>
                </c:pt>
                <c:pt idx="163">
                  <c:v>33321740.159562632</c:v>
                </c:pt>
                <c:pt idx="164">
                  <c:v>32641577.825994041</c:v>
                </c:pt>
                <c:pt idx="165">
                  <c:v>24573306.785019029</c:v>
                </c:pt>
                <c:pt idx="166">
                  <c:v>24861878.226620689</c:v>
                </c:pt>
                <c:pt idx="167">
                  <c:v>28156231.347436316</c:v>
                </c:pt>
                <c:pt idx="168">
                  <c:v>30223521.25956291</c:v>
                </c:pt>
                <c:pt idx="169">
                  <c:v>30238927.945930786</c:v>
                </c:pt>
                <c:pt idx="170">
                  <c:v>26649603.85363562</c:v>
                </c:pt>
                <c:pt idx="171">
                  <c:v>26360125.825984512</c:v>
                </c:pt>
                <c:pt idx="172">
                  <c:v>27350924.384844583</c:v>
                </c:pt>
                <c:pt idx="173">
                  <c:v>32212407.596925825</c:v>
                </c:pt>
                <c:pt idx="174">
                  <c:v>35209566.975630797</c:v>
                </c:pt>
                <c:pt idx="175">
                  <c:v>34537868.448497958</c:v>
                </c:pt>
                <c:pt idx="176">
                  <c:v>33264029.946246605</c:v>
                </c:pt>
                <c:pt idx="177">
                  <c:v>25465670.644862976</c:v>
                </c:pt>
                <c:pt idx="178">
                  <c:v>25000913.334738962</c:v>
                </c:pt>
                <c:pt idx="179">
                  <c:v>28124409.346103612</c:v>
                </c:pt>
                <c:pt idx="180">
                  <c:v>30514228.627858989</c:v>
                </c:pt>
                <c:pt idx="181">
                  <c:v>29817686.795120429</c:v>
                </c:pt>
                <c:pt idx="182">
                  <c:v>25983152.932810869</c:v>
                </c:pt>
                <c:pt idx="183">
                  <c:v>26086999.313229196</c:v>
                </c:pt>
                <c:pt idx="184">
                  <c:v>25703210.782295078</c:v>
                </c:pt>
                <c:pt idx="185">
                  <c:v>30855720.427793462</c:v>
                </c:pt>
                <c:pt idx="186">
                  <c:v>34232342.733308293</c:v>
                </c:pt>
                <c:pt idx="187">
                  <c:v>33115382.89217281</c:v>
                </c:pt>
                <c:pt idx="188">
                  <c:v>32403498.00043999</c:v>
                </c:pt>
                <c:pt idx="189">
                  <c:v>24348176.888849303</c:v>
                </c:pt>
                <c:pt idx="190">
                  <c:v>24569269.258116849</c:v>
                </c:pt>
                <c:pt idx="191">
                  <c:v>27763630.331103131</c:v>
                </c:pt>
                <c:pt idx="192">
                  <c:v>29693755.094787415</c:v>
                </c:pt>
                <c:pt idx="193">
                  <c:v>29614429.531205613</c:v>
                </c:pt>
                <c:pt idx="194">
                  <c:v>25152837.675686691</c:v>
                </c:pt>
                <c:pt idx="195">
                  <c:v>26020297.608000044</c:v>
                </c:pt>
                <c:pt idx="196">
                  <c:v>27080340.924971178</c:v>
                </c:pt>
                <c:pt idx="197">
                  <c:v>31978039.47919165</c:v>
                </c:pt>
                <c:pt idx="198">
                  <c:v>34995603.283966914</c:v>
                </c:pt>
                <c:pt idx="199">
                  <c:v>34342271.123676077</c:v>
                </c:pt>
                <c:pt idx="200">
                  <c:v>33042366.564158253</c:v>
                </c:pt>
                <c:pt idx="201">
                  <c:v>25247732.280885652</c:v>
                </c:pt>
                <c:pt idx="202">
                  <c:v>24717362.899977814</c:v>
                </c:pt>
                <c:pt idx="203">
                  <c:v>27736507.093968883</c:v>
                </c:pt>
                <c:pt idx="204">
                  <c:v>30009959.864320964</c:v>
                </c:pt>
                <c:pt idx="205">
                  <c:v>29348836.5977058</c:v>
                </c:pt>
                <c:pt idx="206">
                  <c:v>25608027.134188086</c:v>
                </c:pt>
                <c:pt idx="207">
                  <c:v>25766457.048410401</c:v>
                </c:pt>
                <c:pt idx="208">
                  <c:v>25456370.550634183</c:v>
                </c:pt>
                <c:pt idx="209">
                  <c:v>30622270.812838234</c:v>
                </c:pt>
                <c:pt idx="210">
                  <c:v>34007910.685695112</c:v>
                </c:pt>
                <c:pt idx="211">
                  <c:v>32911634.722665064</c:v>
                </c:pt>
                <c:pt idx="212">
                  <c:v>32172617.792501114</c:v>
                </c:pt>
                <c:pt idx="213">
                  <c:v>24130700.745693758</c:v>
                </c:pt>
                <c:pt idx="214">
                  <c:v>24274915.152446214</c:v>
                </c:pt>
                <c:pt idx="215">
                  <c:v>27347141.547023498</c:v>
                </c:pt>
                <c:pt idx="216">
                  <c:v>29248394.13073799</c:v>
                </c:pt>
                <c:pt idx="217">
                  <c:v>29314209.608940169</c:v>
                </c:pt>
                <c:pt idx="218">
                  <c:v>25905125.216862973</c:v>
                </c:pt>
                <c:pt idx="219">
                  <c:v>25733526.423923209</c:v>
                </c:pt>
                <c:pt idx="220">
                  <c:v>26844384.414903034</c:v>
                </c:pt>
                <c:pt idx="221">
                  <c:v>31742364.645685859</c:v>
                </c:pt>
                <c:pt idx="222">
                  <c:v>34756452.951207854</c:v>
                </c:pt>
                <c:pt idx="223">
                  <c:v>34112748.868369669</c:v>
                </c:pt>
                <c:pt idx="224">
                  <c:v>32781943.335081942</c:v>
                </c:pt>
                <c:pt idx="225">
                  <c:v>25003583.174728449</c:v>
                </c:pt>
                <c:pt idx="226">
                  <c:v>24394111.714499671</c:v>
                </c:pt>
                <c:pt idx="227">
                  <c:v>27273815.929128472</c:v>
                </c:pt>
                <c:pt idx="228">
                  <c:v>29500343.14149629</c:v>
                </c:pt>
                <c:pt idx="229">
                  <c:v>28881756.982515987</c:v>
                </c:pt>
                <c:pt idx="230">
                  <c:v>25244518.841906242</c:v>
                </c:pt>
                <c:pt idx="231">
                  <c:v>25453539.204433601</c:v>
                </c:pt>
                <c:pt idx="232">
                  <c:v>25215033.311681382</c:v>
                </c:pt>
                <c:pt idx="233">
                  <c:v>30377619.441446785</c:v>
                </c:pt>
                <c:pt idx="234">
                  <c:v>33761544.494151518</c:v>
                </c:pt>
                <c:pt idx="235">
                  <c:v>32688564.349001717</c:v>
                </c:pt>
                <c:pt idx="236">
                  <c:v>31926468.654442284</c:v>
                </c:pt>
                <c:pt idx="237">
                  <c:v>23915273.609286807</c:v>
                </c:pt>
                <c:pt idx="238">
                  <c:v>23983529.783688497</c:v>
                </c:pt>
                <c:pt idx="239">
                  <c:v>26926212.758303232</c:v>
                </c:pt>
                <c:pt idx="240">
                  <c:v>28677375.523024209</c:v>
                </c:pt>
                <c:pt idx="241">
                  <c:v>28645437.324769557</c:v>
                </c:pt>
                <c:pt idx="242">
                  <c:v>24389044.607007239</c:v>
                </c:pt>
                <c:pt idx="243">
                  <c:v>25326153.155677035</c:v>
                </c:pt>
                <c:pt idx="244">
                  <c:v>26500156.396609571</c:v>
                </c:pt>
                <c:pt idx="245">
                  <c:v>31404877.40152723</c:v>
                </c:pt>
                <c:pt idx="246">
                  <c:v>34414072.692618892</c:v>
                </c:pt>
                <c:pt idx="247">
                  <c:v>33785309.307816297</c:v>
                </c:pt>
                <c:pt idx="248">
                  <c:v>32419952.617437251</c:v>
                </c:pt>
                <c:pt idx="249">
                  <c:v>24673006.156430475</c:v>
                </c:pt>
                <c:pt idx="250">
                  <c:v>23984851.722940844</c:v>
                </c:pt>
                <c:pt idx="251">
                  <c:v>26726021.136608884</c:v>
                </c:pt>
                <c:pt idx="252">
                  <c:v>28837497.193919431</c:v>
                </c:pt>
                <c:pt idx="253">
                  <c:v>28262170.302906636</c:v>
                </c:pt>
                <c:pt idx="254">
                  <c:v>24714048.595918238</c:v>
                </c:pt>
                <c:pt idx="255">
                  <c:v>24953842.665783156</c:v>
                </c:pt>
                <c:pt idx="256">
                  <c:v>24794688.19993832</c:v>
                </c:pt>
                <c:pt idx="257">
                  <c:v>29959357.505709086</c:v>
                </c:pt>
                <c:pt idx="258">
                  <c:v>33348954.922972504</c:v>
                </c:pt>
                <c:pt idx="259">
                  <c:v>32305718.059536066</c:v>
                </c:pt>
                <c:pt idx="260">
                  <c:v>31501430.929829355</c:v>
                </c:pt>
                <c:pt idx="261">
                  <c:v>23521365.675322492</c:v>
                </c:pt>
                <c:pt idx="262">
                  <c:v>23496202.845897269</c:v>
                </c:pt>
                <c:pt idx="263">
                  <c:v>26302844.246871345</c:v>
                </c:pt>
                <c:pt idx="264">
                  <c:v>28090938.720770612</c:v>
                </c:pt>
                <c:pt idx="265">
                  <c:v>28207622.811513513</c:v>
                </c:pt>
                <c:pt idx="266">
                  <c:v>24966650.965136535</c:v>
                </c:pt>
                <c:pt idx="267">
                  <c:v>24880953.918979615</c:v>
                </c:pt>
                <c:pt idx="268">
                  <c:v>26104176.736703746</c:v>
                </c:pt>
                <c:pt idx="269">
                  <c:v>31023834.088686448</c:v>
                </c:pt>
                <c:pt idx="270">
                  <c:v>34055455.999108061</c:v>
                </c:pt>
                <c:pt idx="271">
                  <c:v>33450284.808634486</c:v>
                </c:pt>
                <c:pt idx="272">
                  <c:v>32048104.947370209</c:v>
                </c:pt>
                <c:pt idx="273">
                  <c:v>24309159.198774528</c:v>
                </c:pt>
                <c:pt idx="274">
                  <c:v>23542027.792234834</c:v>
                </c:pt>
                <c:pt idx="275">
                  <c:v>26164089.348116662</c:v>
                </c:pt>
                <c:pt idx="276">
                  <c:v>28276358.952382118</c:v>
                </c:pt>
                <c:pt idx="277">
                  <c:v>27738659.184699912</c:v>
                </c:pt>
                <c:pt idx="278">
                  <c:v>24274840.210360352</c:v>
                </c:pt>
                <c:pt idx="279">
                  <c:v>24554585.919197943</c:v>
                </c:pt>
                <c:pt idx="280">
                  <c:v>24469382.816979997</c:v>
                </c:pt>
                <c:pt idx="281">
                  <c:v>29651044.807709683</c:v>
                </c:pt>
                <c:pt idx="282">
                  <c:v>33050325.404241774</c:v>
                </c:pt>
                <c:pt idx="283">
                  <c:v>32025719.445689399</c:v>
                </c:pt>
                <c:pt idx="284">
                  <c:v>31179804.931054063</c:v>
                </c:pt>
                <c:pt idx="285">
                  <c:v>23211502.465275828</c:v>
                </c:pt>
                <c:pt idx="286">
                  <c:v>23103012.51182311</c:v>
                </c:pt>
                <c:pt idx="287">
                  <c:v>25792152.93390733</c:v>
                </c:pt>
                <c:pt idx="288">
                  <c:v>27580396.099835992</c:v>
                </c:pt>
                <c:pt idx="289">
                  <c:v>27609267.792259008</c:v>
                </c:pt>
                <c:pt idx="290">
                  <c:v>23551413.868570857</c:v>
                </c:pt>
                <c:pt idx="291">
                  <c:v>24534825.010315422</c:v>
                </c:pt>
                <c:pt idx="292">
                  <c:v>25813495.237969518</c:v>
                </c:pt>
                <c:pt idx="293">
                  <c:v>30753030.384174231</c:v>
                </c:pt>
                <c:pt idx="294">
                  <c:v>33800720.257775918</c:v>
                </c:pt>
                <c:pt idx="295">
                  <c:v>33214642.931672677</c:v>
                </c:pt>
                <c:pt idx="296">
                  <c:v>31786326.812126622</c:v>
                </c:pt>
                <c:pt idx="297">
                  <c:v>24057693.439119592</c:v>
                </c:pt>
                <c:pt idx="298">
                  <c:v>23225230.239246715</c:v>
                </c:pt>
                <c:pt idx="299">
                  <c:v>25741172.850752674</c:v>
                </c:pt>
                <c:pt idx="300">
                  <c:v>27855411.169147231</c:v>
                </c:pt>
                <c:pt idx="301">
                  <c:v>27345851.7165608</c:v>
                </c:pt>
                <c:pt idx="302">
                  <c:v>23960024.230044033</c:v>
                </c:pt>
                <c:pt idx="303">
                  <c:v>24282809.65500607</c:v>
                </c:pt>
                <c:pt idx="304">
                  <c:v>24260658.616227012</c:v>
                </c:pt>
                <c:pt idx="305">
                  <c:v>29458828.983213983</c:v>
                </c:pt>
                <c:pt idx="306">
                  <c:v>32871288.325241327</c:v>
                </c:pt>
                <c:pt idx="307">
                  <c:v>31862981.696118426</c:v>
                </c:pt>
                <c:pt idx="308">
                  <c:v>30987686.323513456</c:v>
                </c:pt>
                <c:pt idx="309">
                  <c:v>23019122.313365992</c:v>
                </c:pt>
                <c:pt idx="310">
                  <c:v>22838290.548044261</c:v>
                </c:pt>
                <c:pt idx="311">
                  <c:v>25421814.161018044</c:v>
                </c:pt>
                <c:pt idx="312">
                  <c:v>27218715.383608904</c:v>
                </c:pt>
                <c:pt idx="313">
                  <c:v>27375929.923985586</c:v>
                </c:pt>
                <c:pt idx="314">
                  <c:v>24286774.300742015</c:v>
                </c:pt>
                <c:pt idx="315">
                  <c:v>24298888.405610703</c:v>
                </c:pt>
                <c:pt idx="316">
                  <c:v>25628688.11699808</c:v>
                </c:pt>
                <c:pt idx="317">
                  <c:v>30596078.036487311</c:v>
                </c:pt>
                <c:pt idx="318">
                  <c:v>33664775.761572905</c:v>
                </c:pt>
                <c:pt idx="319">
                  <c:v>33091338.501019638</c:v>
                </c:pt>
                <c:pt idx="320">
                  <c:v>31636178.11657552</c:v>
                </c:pt>
                <c:pt idx="321">
                  <c:v>23894579.377507243</c:v>
                </c:pt>
                <c:pt idx="322">
                  <c:v>22997817.470576357</c:v>
                </c:pt>
                <c:pt idx="323">
                  <c:v>25418375.439479016</c:v>
                </c:pt>
                <c:pt idx="324">
                  <c:v>27526212.005755022</c:v>
                </c:pt>
                <c:pt idx="325">
                  <c:v>27037997.80695897</c:v>
                </c:pt>
                <c:pt idx="326">
                  <c:v>23721913.657098774</c:v>
                </c:pt>
                <c:pt idx="327">
                  <c:v>24087797.328651611</c:v>
                </c:pt>
                <c:pt idx="328">
                  <c:v>24121539.271744419</c:v>
                </c:pt>
                <c:pt idx="329">
                  <c:v>29344963.205090731</c:v>
                </c:pt>
                <c:pt idx="330">
                  <c:v>32780535.181309387</c:v>
                </c:pt>
                <c:pt idx="331">
                  <c:v>31786458.72710355</c:v>
                </c:pt>
                <c:pt idx="332">
                  <c:v>30886647.780047704</c:v>
                </c:pt>
                <c:pt idx="333">
                  <c:v>22901202.501367599</c:v>
                </c:pt>
                <c:pt idx="334">
                  <c:v>22656057.224512517</c:v>
                </c:pt>
                <c:pt idx="335">
                  <c:v>25150230.325363155</c:v>
                </c:pt>
                <c:pt idx="336">
                  <c:v>26936811.363480136</c:v>
                </c:pt>
                <c:pt idx="337">
                  <c:v>26995559.149823189</c:v>
                </c:pt>
                <c:pt idx="338">
                  <c:v>23090305.496905915</c:v>
                </c:pt>
                <c:pt idx="339">
                  <c:v>24150541.499862149</c:v>
                </c:pt>
                <c:pt idx="340">
                  <c:v>25529397.051057804</c:v>
                </c:pt>
                <c:pt idx="341">
                  <c:v>30526713.309380945</c:v>
                </c:pt>
                <c:pt idx="342">
                  <c:v>33619324.7908241</c:v>
                </c:pt>
                <c:pt idx="343">
                  <c:v>33057177.037624128</c:v>
                </c:pt>
                <c:pt idx="344">
                  <c:v>31579646.567217354</c:v>
                </c:pt>
                <c:pt idx="345">
                  <c:v>23815351.907015041</c:v>
                </c:pt>
                <c:pt idx="346">
                  <c:v>22859179.24728753</c:v>
                </c:pt>
                <c:pt idx="347">
                  <c:v>25194206.483746704</c:v>
                </c:pt>
                <c:pt idx="348">
                  <c:v>27280402.403784584</c:v>
                </c:pt>
                <c:pt idx="349">
                  <c:v>26808248.200483609</c:v>
                </c:pt>
                <c:pt idx="350">
                  <c:v>23556841.116910286</c:v>
                </c:pt>
                <c:pt idx="351">
                  <c:v>23970245.667941712</c:v>
                </c:pt>
                <c:pt idx="352">
                  <c:v>24057304.963631794</c:v>
                </c:pt>
                <c:pt idx="353">
                  <c:v>29312786.502179559</c:v>
                </c:pt>
                <c:pt idx="354">
                  <c:v>32772810.645523753</c:v>
                </c:pt>
                <c:pt idx="355">
                  <c:v>31787819.165417805</c:v>
                </c:pt>
                <c:pt idx="356">
                  <c:v>30865412.572284751</c:v>
                </c:pt>
                <c:pt idx="357">
                  <c:v>22854698.7576929</c:v>
                </c:pt>
                <c:pt idx="358">
                  <c:v>22552808.741063338</c:v>
                </c:pt>
                <c:pt idx="359">
                  <c:v>24967900.127460215</c:v>
                </c:pt>
                <c:pt idx="360">
                  <c:v>26686789.062954899</c:v>
                </c:pt>
                <c:pt idx="361">
                  <c:v>26870774.651434667</c:v>
                </c:pt>
                <c:pt idx="362">
                  <c:v>23911186.137926187</c:v>
                </c:pt>
                <c:pt idx="363">
                  <c:v>24022938.279440146</c:v>
                </c:pt>
                <c:pt idx="364">
                  <c:v>25451706.49452896</c:v>
                </c:pt>
                <c:pt idx="365">
                  <c:v>30483526.009728853</c:v>
                </c:pt>
                <c:pt idx="366">
                  <c:v>33612128.42448543</c:v>
                </c:pt>
                <c:pt idx="367">
                  <c:v>33069601.747952487</c:v>
                </c:pt>
                <c:pt idx="368">
                  <c:v>31577734.602517039</c:v>
                </c:pt>
                <c:pt idx="369">
                  <c:v>23773392.793055855</c:v>
                </c:pt>
                <c:pt idx="370">
                  <c:v>22748421.112884834</c:v>
                </c:pt>
                <c:pt idx="371">
                  <c:v>24990142.335563224</c:v>
                </c:pt>
                <c:pt idx="372">
                  <c:v>27024730.869304206</c:v>
                </c:pt>
                <c:pt idx="373">
                  <c:v>26570347.403086215</c:v>
                </c:pt>
                <c:pt idx="374">
                  <c:v>23382369.06701304</c:v>
                </c:pt>
                <c:pt idx="375">
                  <c:v>23837791.885037903</c:v>
                </c:pt>
                <c:pt idx="376">
                  <c:v>23975911.471272238</c:v>
                </c:pt>
                <c:pt idx="377">
                  <c:v>29257659.957891837</c:v>
                </c:pt>
                <c:pt idx="378">
                  <c:v>32734871.755735025</c:v>
                </c:pt>
                <c:pt idx="379">
                  <c:v>31756323.550925698</c:v>
                </c:pt>
                <c:pt idx="380">
                  <c:v>30807126.811392203</c:v>
                </c:pt>
                <c:pt idx="381">
                  <c:v>22776491.260010689</c:v>
                </c:pt>
                <c:pt idx="382">
                  <c:v>22415293.773696169</c:v>
                </c:pt>
                <c:pt idx="383">
                  <c:v>24747290.524584908</c:v>
                </c:pt>
                <c:pt idx="384">
                  <c:v>26458534.053823888</c:v>
                </c:pt>
                <c:pt idx="385">
                  <c:v>26535386.014805891</c:v>
                </c:pt>
                <c:pt idx="386">
                  <c:v>22759564.495440762</c:v>
                </c:pt>
                <c:pt idx="387">
                  <c:v>23894358.396335322</c:v>
                </c:pt>
                <c:pt idx="388">
                  <c:v>25365965.050614562</c:v>
                </c:pt>
                <c:pt idx="389">
                  <c:v>30425963.8924868</c:v>
                </c:pt>
                <c:pt idx="390">
                  <c:v>33562818.711470507</c:v>
                </c:pt>
                <c:pt idx="391">
                  <c:v>33013980.345904447</c:v>
                </c:pt>
                <c:pt idx="392">
                  <c:v>31482699.524365973</c:v>
                </c:pt>
                <c:pt idx="393">
                  <c:v>23665263.73476902</c:v>
                </c:pt>
                <c:pt idx="394">
                  <c:v>22592555.514358114</c:v>
                </c:pt>
                <c:pt idx="395">
                  <c:v>24764909.907207903</c:v>
                </c:pt>
                <c:pt idx="396">
                  <c:v>26785263.890033379</c:v>
                </c:pt>
                <c:pt idx="397">
                  <c:v>26346060.769159861</c:v>
                </c:pt>
                <c:pt idx="398">
                  <c:v>23217175.336678904</c:v>
                </c:pt>
                <c:pt idx="399">
                  <c:v>23713671.483270627</c:v>
                </c:pt>
                <c:pt idx="400">
                  <c:v>23901663.01597454</c:v>
                </c:pt>
                <c:pt idx="401">
                  <c:v>29217969.654845327</c:v>
                </c:pt>
                <c:pt idx="402">
                  <c:v>32721331.223017067</c:v>
                </c:pt>
                <c:pt idx="403">
                  <c:v>31749391.350585934</c:v>
                </c:pt>
                <c:pt idx="404">
                  <c:v>30772742.14982152</c:v>
                </c:pt>
                <c:pt idx="405">
                  <c:v>22709004.632098999</c:v>
                </c:pt>
                <c:pt idx="406">
                  <c:v>22287257.240624905</c:v>
                </c:pt>
                <c:pt idx="407">
                  <c:v>24541294.247137059</c:v>
                </c:pt>
                <c:pt idx="408">
                  <c:v>26235266.074678376</c:v>
                </c:pt>
                <c:pt idx="409">
                  <c:v>26432412.431038924</c:v>
                </c:pt>
                <c:pt idx="410">
                  <c:v>23579092.025792763</c:v>
                </c:pt>
                <c:pt idx="411">
                  <c:v>23778279.032867998</c:v>
                </c:pt>
                <c:pt idx="412">
                  <c:v>25297990.041023284</c:v>
                </c:pt>
                <c:pt idx="413">
                  <c:v>30401224.087499928</c:v>
                </c:pt>
                <c:pt idx="414">
                  <c:v>33570354.001584597</c:v>
                </c:pt>
                <c:pt idx="415">
                  <c:v>33029433.838353019</c:v>
                </c:pt>
                <c:pt idx="416">
                  <c:v>31470469.397890277</c:v>
                </c:pt>
                <c:pt idx="417">
                  <c:v>23613668.292644497</c:v>
                </c:pt>
                <c:pt idx="418">
                  <c:v>22484058.087559093</c:v>
                </c:pt>
                <c:pt idx="419">
                  <c:v>24585395.543818355</c:v>
                </c:pt>
                <c:pt idx="420">
                  <c:v>26572608.363367535</c:v>
                </c:pt>
                <c:pt idx="421">
                  <c:v>26147209.793265738</c:v>
                </c:pt>
                <c:pt idx="422">
                  <c:v>23074553.791534614</c:v>
                </c:pt>
                <c:pt idx="423">
                  <c:v>23613442.860429585</c:v>
                </c:pt>
                <c:pt idx="424">
                  <c:v>23851742.060198553</c:v>
                </c:pt>
                <c:pt idx="425">
                  <c:v>29207687.775558025</c:v>
                </c:pt>
                <c:pt idx="426">
                  <c:v>32741702.505715258</c:v>
                </c:pt>
                <c:pt idx="427">
                  <c:v>31777260.764748737</c:v>
                </c:pt>
                <c:pt idx="428">
                  <c:v>30775501.150477778</c:v>
                </c:pt>
                <c:pt idx="429">
                  <c:v>22676315.814239964</c:v>
                </c:pt>
                <c:pt idx="430">
                  <c:v>22200342.313306563</c:v>
                </c:pt>
                <c:pt idx="431">
                  <c:v>24386084.062946662</c:v>
                </c:pt>
                <c:pt idx="432">
                  <c:v>26048979.526680358</c:v>
                </c:pt>
                <c:pt idx="433">
                  <c:v>26145180.502558503</c:v>
                </c:pt>
                <c:pt idx="434">
                  <c:v>22490060.879485149</c:v>
                </c:pt>
                <c:pt idx="435">
                  <c:v>23704256.262741089</c:v>
                </c:pt>
                <c:pt idx="436">
                  <c:v>25272536.472240843</c:v>
                </c:pt>
                <c:pt idx="437">
                  <c:v>30415457.937683281</c:v>
                </c:pt>
                <c:pt idx="438">
                  <c:v>33612452.663568944</c:v>
                </c:pt>
                <c:pt idx="439">
                  <c:v>33078791.985711414</c:v>
                </c:pt>
                <c:pt idx="440">
                  <c:v>31496048.919739857</c:v>
                </c:pt>
                <c:pt idx="441">
                  <c:v>23607310.454640094</c:v>
                </c:pt>
                <c:pt idx="442">
                  <c:v>22427875.047083836</c:v>
                </c:pt>
                <c:pt idx="443">
                  <c:v>24463184.524760105</c:v>
                </c:pt>
                <c:pt idx="444">
                  <c:v>26423837.023621932</c:v>
                </c:pt>
                <c:pt idx="445">
                  <c:v>26013640.365614511</c:v>
                </c:pt>
                <c:pt idx="446">
                  <c:v>22998800.404278062</c:v>
                </c:pt>
                <c:pt idx="447">
                  <c:v>23579328.879244715</c:v>
                </c:pt>
                <c:pt idx="448">
                  <c:v>23863483.978317413</c:v>
                </c:pt>
                <c:pt idx="449">
                  <c:v>29255745.356411271</c:v>
                </c:pt>
                <c:pt idx="450">
                  <c:v>32815828.271210566</c:v>
                </c:pt>
                <c:pt idx="451">
                  <c:v>31855372.308264945</c:v>
                </c:pt>
                <c:pt idx="452">
                  <c:v>30830906.781208698</c:v>
                </c:pt>
                <c:pt idx="453">
                  <c:v>22697467.971211467</c:v>
                </c:pt>
                <c:pt idx="454">
                  <c:v>22173353.900591064</c:v>
                </c:pt>
                <c:pt idx="455">
                  <c:v>24294785.890188005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05-40D2-9755-D90463615829}"/>
            </c:ext>
          </c:extLst>
        </c:ser>
        <c:ser>
          <c:idx val="3"/>
          <c:order val="3"/>
          <c:tx>
            <c:strRef>
              <c:f>GS_Sales!$I$1</c:f>
              <c:strCache>
                <c:ptCount val="1"/>
                <c:pt idx="0">
                  <c:v>GS3_Forecast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GS_Sales!$A$2:$A$457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GS_Sales!$I$2:$I$457</c:f>
              <c:numCache>
                <c:formatCode>#,##0</c:formatCode>
                <c:ptCount val="456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74435553.175744131</c:v>
                </c:pt>
                <c:pt idx="73">
                  <c:v>72905832.409685209</c:v>
                </c:pt>
                <c:pt idx="74">
                  <c:v>65041936.196792774</c:v>
                </c:pt>
                <c:pt idx="75">
                  <c:v>66499245.514976189</c:v>
                </c:pt>
                <c:pt idx="76">
                  <c:v>68406549.577977598</c:v>
                </c:pt>
                <c:pt idx="77">
                  <c:v>88165669.792040184</c:v>
                </c:pt>
                <c:pt idx="78">
                  <c:v>98777335.295386285</c:v>
                </c:pt>
                <c:pt idx="79">
                  <c:v>101398800.7265912</c:v>
                </c:pt>
                <c:pt idx="80">
                  <c:v>98233331.495904461</c:v>
                </c:pt>
                <c:pt idx="81">
                  <c:v>75083995.752871692</c:v>
                </c:pt>
                <c:pt idx="82">
                  <c:v>67397523.83465986</c:v>
                </c:pt>
                <c:pt idx="83">
                  <c:v>71514362.972283587</c:v>
                </c:pt>
                <c:pt idx="84">
                  <c:v>72950238.473236993</c:v>
                </c:pt>
                <c:pt idx="85">
                  <c:v>65406830.898261756</c:v>
                </c:pt>
                <c:pt idx="86">
                  <c:v>62340746.490390122</c:v>
                </c:pt>
                <c:pt idx="87">
                  <c:v>64385123.333942272</c:v>
                </c:pt>
                <c:pt idx="88">
                  <c:v>72008418.010016173</c:v>
                </c:pt>
                <c:pt idx="89">
                  <c:v>84788552.739825025</c:v>
                </c:pt>
                <c:pt idx="90">
                  <c:v>93013595.195083886</c:v>
                </c:pt>
                <c:pt idx="91">
                  <c:v>88176780.641065627</c:v>
                </c:pt>
                <c:pt idx="92">
                  <c:v>81065403.07800366</c:v>
                </c:pt>
                <c:pt idx="93">
                  <c:v>74283818.953418583</c:v>
                </c:pt>
                <c:pt idx="94">
                  <c:v>61820994.66052144</c:v>
                </c:pt>
                <c:pt idx="95">
                  <c:v>66784639.988901451</c:v>
                </c:pt>
                <c:pt idx="96">
                  <c:v>78037055.102702364</c:v>
                </c:pt>
                <c:pt idx="97">
                  <c:v>68110239.589395121</c:v>
                </c:pt>
                <c:pt idx="98">
                  <c:v>63680356.641050734</c:v>
                </c:pt>
                <c:pt idx="99">
                  <c:v>67542294.856132805</c:v>
                </c:pt>
                <c:pt idx="100">
                  <c:v>75659965.777320698</c:v>
                </c:pt>
                <c:pt idx="101">
                  <c:v>88980381.628183305</c:v>
                </c:pt>
                <c:pt idx="102">
                  <c:v>98171437.959454417</c:v>
                </c:pt>
                <c:pt idx="103">
                  <c:v>93162674.981998399</c:v>
                </c:pt>
                <c:pt idx="104">
                  <c:v>92792156.163386256</c:v>
                </c:pt>
                <c:pt idx="105">
                  <c:v>80866948.558219567</c:v>
                </c:pt>
                <c:pt idx="106">
                  <c:v>65094272.821430013</c:v>
                </c:pt>
                <c:pt idx="107">
                  <c:v>67867682.77236636</c:v>
                </c:pt>
                <c:pt idx="108">
                  <c:v>69661354.488018915</c:v>
                </c:pt>
                <c:pt idx="109">
                  <c:v>69861375.361000672</c:v>
                </c:pt>
                <c:pt idx="110">
                  <c:v>64388436.459983751</c:v>
                </c:pt>
                <c:pt idx="111">
                  <c:v>61674094.558438547</c:v>
                </c:pt>
                <c:pt idx="112">
                  <c:v>70795168.538641244</c:v>
                </c:pt>
                <c:pt idx="113">
                  <c:v>78612096.388139859</c:v>
                </c:pt>
                <c:pt idx="114">
                  <c:v>93376852.26896739</c:v>
                </c:pt>
                <c:pt idx="115">
                  <c:v>90900130.808925167</c:v>
                </c:pt>
                <c:pt idx="116">
                  <c:v>90850381.316907823</c:v>
                </c:pt>
                <c:pt idx="117">
                  <c:v>77364410.644932151</c:v>
                </c:pt>
                <c:pt idx="118">
                  <c:v>62507465.542977154</c:v>
                </c:pt>
                <c:pt idx="119">
                  <c:v>67315285.903774247</c:v>
                </c:pt>
                <c:pt idx="120">
                  <c:v>66408383.596669175</c:v>
                </c:pt>
                <c:pt idx="121">
                  <c:v>65909668.087266594</c:v>
                </c:pt>
                <c:pt idx="122">
                  <c:v>61163965.73189871</c:v>
                </c:pt>
                <c:pt idx="123">
                  <c:v>54385510.840258092</c:v>
                </c:pt>
                <c:pt idx="124">
                  <c:v>49784858.853013143</c:v>
                </c:pt>
                <c:pt idx="125">
                  <c:v>66265729.187930629</c:v>
                </c:pt>
                <c:pt idx="126">
                  <c:v>83479253.312337905</c:v>
                </c:pt>
                <c:pt idx="127">
                  <c:v>82305875.998116642</c:v>
                </c:pt>
                <c:pt idx="128">
                  <c:v>79959724.373824343</c:v>
                </c:pt>
                <c:pt idx="129">
                  <c:v>64279679.99616199</c:v>
                </c:pt>
                <c:pt idx="130">
                  <c:v>56980973.638694957</c:v>
                </c:pt>
                <c:pt idx="131">
                  <c:v>61928048.504970834</c:v>
                </c:pt>
                <c:pt idx="132">
                  <c:v>67059495.266680598</c:v>
                </c:pt>
                <c:pt idx="133">
                  <c:v>66795336.75468763</c:v>
                </c:pt>
                <c:pt idx="134">
                  <c:v>61370508.156379737</c:v>
                </c:pt>
                <c:pt idx="135">
                  <c:v>58758872.572177194</c:v>
                </c:pt>
                <c:pt idx="136">
                  <c:v>59861589.882944643</c:v>
                </c:pt>
                <c:pt idx="137">
                  <c:v>76527960.974777073</c:v>
                </c:pt>
                <c:pt idx="138">
                  <c:v>87653661.711611822</c:v>
                </c:pt>
                <c:pt idx="139">
                  <c:v>88820133.189464137</c:v>
                </c:pt>
                <c:pt idx="140">
                  <c:v>85101912.626941144</c:v>
                </c:pt>
                <c:pt idx="141">
                  <c:v>67246411.506501853</c:v>
                </c:pt>
                <c:pt idx="142">
                  <c:v>59493178.075145856</c:v>
                </c:pt>
                <c:pt idx="143">
                  <c:v>61753607.977214418</c:v>
                </c:pt>
                <c:pt idx="144">
                  <c:v>67176449.139844447</c:v>
                </c:pt>
                <c:pt idx="145">
                  <c:v>66035321.163436942</c:v>
                </c:pt>
                <c:pt idx="146">
                  <c:v>58388513.732848398</c:v>
                </c:pt>
                <c:pt idx="147">
                  <c:v>61659526.441065796</c:v>
                </c:pt>
                <c:pt idx="148">
                  <c:v>61577127.217509925</c:v>
                </c:pt>
                <c:pt idx="149">
                  <c:v>76996457.784482896</c:v>
                </c:pt>
                <c:pt idx="150">
                  <c:v>87549404.676327795</c:v>
                </c:pt>
                <c:pt idx="151">
                  <c:v>86148013.001999378</c:v>
                </c:pt>
                <c:pt idx="152">
                  <c:v>84175391.786606923</c:v>
                </c:pt>
                <c:pt idx="153">
                  <c:v>62916425.344188817</c:v>
                </c:pt>
                <c:pt idx="154">
                  <c:v>58437351.744108498</c:v>
                </c:pt>
                <c:pt idx="155">
                  <c:v>62776167.724597409</c:v>
                </c:pt>
                <c:pt idx="156">
                  <c:v>66091851.459350549</c:v>
                </c:pt>
                <c:pt idx="157">
                  <c:v>65622201.229788609</c:v>
                </c:pt>
                <c:pt idx="158">
                  <c:v>57371364.241312996</c:v>
                </c:pt>
                <c:pt idx="159">
                  <c:v>61328317.361528851</c:v>
                </c:pt>
                <c:pt idx="160">
                  <c:v>62693170.028071776</c:v>
                </c:pt>
                <c:pt idx="161">
                  <c:v>77732993.164411455</c:v>
                </c:pt>
                <c:pt idx="162">
                  <c:v>87886853.019913182</c:v>
                </c:pt>
                <c:pt idx="163">
                  <c:v>86983670.850437388</c:v>
                </c:pt>
                <c:pt idx="164">
                  <c:v>84405082.297005951</c:v>
                </c:pt>
                <c:pt idx="165">
                  <c:v>63513468.842980981</c:v>
                </c:pt>
                <c:pt idx="166">
                  <c:v>58290251.226379313</c:v>
                </c:pt>
                <c:pt idx="167">
                  <c:v>62435707.836563684</c:v>
                </c:pt>
                <c:pt idx="168">
                  <c:v>66109267.569437087</c:v>
                </c:pt>
                <c:pt idx="169">
                  <c:v>65354203.496069223</c:v>
                </c:pt>
                <c:pt idx="170">
                  <c:v>60103931.679364391</c:v>
                </c:pt>
                <c:pt idx="171">
                  <c:v>60824645.609015495</c:v>
                </c:pt>
                <c:pt idx="172">
                  <c:v>60826543.411155425</c:v>
                </c:pt>
                <c:pt idx="173">
                  <c:v>76117373.37107417</c:v>
                </c:pt>
                <c:pt idx="174">
                  <c:v>86661009.682369217</c:v>
                </c:pt>
                <c:pt idx="175">
                  <c:v>85350704.663502038</c:v>
                </c:pt>
                <c:pt idx="176">
                  <c:v>83344657.955753386</c:v>
                </c:pt>
                <c:pt idx="177">
                  <c:v>62223503.037137017</c:v>
                </c:pt>
                <c:pt idx="178">
                  <c:v>57682016.708261035</c:v>
                </c:pt>
                <c:pt idx="179">
                  <c:v>61873610.813896388</c:v>
                </c:pt>
                <c:pt idx="180">
                  <c:v>65135060.885141008</c:v>
                </c:pt>
                <c:pt idx="181">
                  <c:v>64726262.148879573</c:v>
                </c:pt>
                <c:pt idx="182">
                  <c:v>56648705.610189125</c:v>
                </c:pt>
                <c:pt idx="183">
                  <c:v>60641566.486770801</c:v>
                </c:pt>
                <c:pt idx="184">
                  <c:v>62125043.073704936</c:v>
                </c:pt>
                <c:pt idx="185">
                  <c:v>77164390.751206547</c:v>
                </c:pt>
                <c:pt idx="186">
                  <c:v>87321137.628691718</c:v>
                </c:pt>
                <c:pt idx="187">
                  <c:v>86444992.1218272</c:v>
                </c:pt>
                <c:pt idx="188">
                  <c:v>83789451.907560006</c:v>
                </c:pt>
                <c:pt idx="189">
                  <c:v>62931586.202150702</c:v>
                </c:pt>
                <c:pt idx="190">
                  <c:v>57604210.930883154</c:v>
                </c:pt>
                <c:pt idx="191">
                  <c:v>61565125.333896875</c:v>
                </c:pt>
                <c:pt idx="192">
                  <c:v>64950486.207212582</c:v>
                </c:pt>
                <c:pt idx="193">
                  <c:v>64004499.678794384</c:v>
                </c:pt>
                <c:pt idx="194">
                  <c:v>56728214.25431332</c:v>
                </c:pt>
                <c:pt idx="195">
                  <c:v>60040509.331999958</c:v>
                </c:pt>
                <c:pt idx="196">
                  <c:v>60224784.716028824</c:v>
                </c:pt>
                <c:pt idx="197">
                  <c:v>75563565.479808345</c:v>
                </c:pt>
                <c:pt idx="198">
                  <c:v>86134382.656033084</c:v>
                </c:pt>
                <c:pt idx="199">
                  <c:v>84867340.453323931</c:v>
                </c:pt>
                <c:pt idx="200">
                  <c:v>82789269.483841747</c:v>
                </c:pt>
                <c:pt idx="201">
                  <c:v>61690986.590114355</c:v>
                </c:pt>
                <c:pt idx="202">
                  <c:v>57027810.172022186</c:v>
                </c:pt>
                <c:pt idx="203">
                  <c:v>61020227.097031124</c:v>
                </c:pt>
                <c:pt idx="204">
                  <c:v>64058658.888679042</c:v>
                </c:pt>
                <c:pt idx="205">
                  <c:v>63708513.153294198</c:v>
                </c:pt>
                <c:pt idx="206">
                  <c:v>55830852.942811921</c:v>
                </c:pt>
                <c:pt idx="207">
                  <c:v>59896437.281589597</c:v>
                </c:pt>
                <c:pt idx="208">
                  <c:v>61528426.559365816</c:v>
                </c:pt>
                <c:pt idx="209">
                  <c:v>76580576.889161766</c:v>
                </c:pt>
                <c:pt idx="210">
                  <c:v>86748647.98430489</c:v>
                </c:pt>
                <c:pt idx="211">
                  <c:v>85913124.22933495</c:v>
                </c:pt>
                <c:pt idx="212">
                  <c:v>83192438.397498876</c:v>
                </c:pt>
                <c:pt idx="213">
                  <c:v>62369485.85630624</c:v>
                </c:pt>
                <c:pt idx="214">
                  <c:v>56914079.050553784</c:v>
                </c:pt>
                <c:pt idx="215">
                  <c:v>60641572.329976507</c:v>
                </c:pt>
                <c:pt idx="216">
                  <c:v>63976328.137262017</c:v>
                </c:pt>
                <c:pt idx="217">
                  <c:v>63355646.190059833</c:v>
                </c:pt>
                <c:pt idx="218">
                  <c:v>58424878.836137034</c:v>
                </c:pt>
                <c:pt idx="219">
                  <c:v>59378799.454076804</c:v>
                </c:pt>
                <c:pt idx="220">
                  <c:v>59700033.936096959</c:v>
                </c:pt>
                <c:pt idx="221">
                  <c:v>75006669.841314137</c:v>
                </c:pt>
                <c:pt idx="222">
                  <c:v>85545763.962792158</c:v>
                </c:pt>
                <c:pt idx="223">
                  <c:v>84300140.243630335</c:v>
                </c:pt>
                <c:pt idx="224">
                  <c:v>82136766.314918071</c:v>
                </c:pt>
                <c:pt idx="225">
                  <c:v>61094426.112271547</c:v>
                </c:pt>
                <c:pt idx="226">
                  <c:v>56282006.207500339</c:v>
                </c:pt>
                <c:pt idx="227">
                  <c:v>60002308.01087153</c:v>
                </c:pt>
                <c:pt idx="228">
                  <c:v>62970841.245503701</c:v>
                </c:pt>
                <c:pt idx="229">
                  <c:v>62694607.620484009</c:v>
                </c:pt>
                <c:pt idx="230">
                  <c:v>55038328.868093751</c:v>
                </c:pt>
                <c:pt idx="231">
                  <c:v>59169031.72556641</c:v>
                </c:pt>
                <c:pt idx="232">
                  <c:v>60945110.860318631</c:v>
                </c:pt>
                <c:pt idx="233">
                  <c:v>75968749.527553216</c:v>
                </c:pt>
                <c:pt idx="234">
                  <c:v>86120207.906848475</c:v>
                </c:pt>
                <c:pt idx="235">
                  <c:v>85330817.306998298</c:v>
                </c:pt>
                <c:pt idx="236">
                  <c:v>82555942.258557707</c:v>
                </c:pt>
                <c:pt idx="237">
                  <c:v>61812681.481713198</c:v>
                </c:pt>
                <c:pt idx="238">
                  <c:v>56230907.562311508</c:v>
                </c:pt>
                <c:pt idx="239">
                  <c:v>59708173.731696762</c:v>
                </c:pt>
                <c:pt idx="240">
                  <c:v>62727313.450975798</c:v>
                </c:pt>
                <c:pt idx="241">
                  <c:v>61910255.003230445</c:v>
                </c:pt>
                <c:pt idx="242">
                  <c:v>55005600.789992757</c:v>
                </c:pt>
                <c:pt idx="243">
                  <c:v>58438806.419322975</c:v>
                </c:pt>
                <c:pt idx="244">
                  <c:v>58934494.892390437</c:v>
                </c:pt>
                <c:pt idx="245">
                  <c:v>74209193.201472759</c:v>
                </c:pt>
                <c:pt idx="246">
                  <c:v>84703066.325381115</c:v>
                </c:pt>
                <c:pt idx="247">
                  <c:v>83490964.736183703</c:v>
                </c:pt>
                <c:pt idx="248">
                  <c:v>81229780.823562741</c:v>
                </c:pt>
                <c:pt idx="249">
                  <c:v>60286685.354569525</c:v>
                </c:pt>
                <c:pt idx="250">
                  <c:v>55337763.037059158</c:v>
                </c:pt>
                <c:pt idx="251">
                  <c:v>58797161.215391122</c:v>
                </c:pt>
                <c:pt idx="252">
                  <c:v>61555943.570080571</c:v>
                </c:pt>
                <c:pt idx="253">
                  <c:v>61349649.840093367</c:v>
                </c:pt>
                <c:pt idx="254">
                  <c:v>53881792.828081757</c:v>
                </c:pt>
                <c:pt idx="255">
                  <c:v>58007442.364216849</c:v>
                </c:pt>
                <c:pt idx="256">
                  <c:v>59929130.468061686</c:v>
                </c:pt>
                <c:pt idx="257">
                  <c:v>74922754.587290913</c:v>
                </c:pt>
                <c:pt idx="258">
                  <c:v>85067759.028027505</c:v>
                </c:pt>
                <c:pt idx="259">
                  <c:v>84331428.455463946</c:v>
                </c:pt>
                <c:pt idx="260">
                  <c:v>81456873.325170636</c:v>
                </c:pt>
                <c:pt idx="261">
                  <c:v>60794566.194677509</c:v>
                </c:pt>
                <c:pt idx="262">
                  <c:v>55088338.631102733</c:v>
                </c:pt>
                <c:pt idx="263">
                  <c:v>58325870.334128655</c:v>
                </c:pt>
                <c:pt idx="264">
                  <c:v>61444573.854229391</c:v>
                </c:pt>
                <c:pt idx="265">
                  <c:v>60964023.746486492</c:v>
                </c:pt>
                <c:pt idx="266">
                  <c:v>56308299.819863461</c:v>
                </c:pt>
                <c:pt idx="267">
                  <c:v>57411531.892020397</c:v>
                </c:pt>
                <c:pt idx="268">
                  <c:v>58053863.816296257</c:v>
                </c:pt>
                <c:pt idx="269">
                  <c:v>73308794.309313551</c:v>
                </c:pt>
                <c:pt idx="270">
                  <c:v>83820406.087891936</c:v>
                </c:pt>
                <c:pt idx="271">
                  <c:v>82663045.16936551</c:v>
                </c:pt>
                <c:pt idx="272">
                  <c:v>80298098.254629806</c:v>
                </c:pt>
                <c:pt idx="273">
                  <c:v>59397651.93422547</c:v>
                </c:pt>
                <c:pt idx="274">
                  <c:v>54316081.267765164</c:v>
                </c:pt>
                <c:pt idx="275">
                  <c:v>57560913.073883347</c:v>
                </c:pt>
                <c:pt idx="276">
                  <c:v>60358149.125617877</c:v>
                </c:pt>
                <c:pt idx="277">
                  <c:v>60213246.533300079</c:v>
                </c:pt>
                <c:pt idx="278">
                  <c:v>52924226.723639652</c:v>
                </c:pt>
                <c:pt idx="279">
                  <c:v>57079334.295802064</c:v>
                </c:pt>
                <c:pt idx="280">
                  <c:v>59142862.515020005</c:v>
                </c:pt>
                <c:pt idx="281">
                  <c:v>74151722.144290328</c:v>
                </c:pt>
                <c:pt idx="282">
                  <c:v>84306003.704758227</c:v>
                </c:pt>
                <c:pt idx="283">
                  <c:v>83600515.029310599</c:v>
                </c:pt>
                <c:pt idx="284">
                  <c:v>80625207.985945925</c:v>
                </c:pt>
                <c:pt idx="285">
                  <c:v>59993677.347724162</c:v>
                </c:pt>
                <c:pt idx="286">
                  <c:v>54166478.941176891</c:v>
                </c:pt>
                <c:pt idx="287">
                  <c:v>57193425.682092667</c:v>
                </c:pt>
                <c:pt idx="288">
                  <c:v>60327841.014164001</c:v>
                </c:pt>
                <c:pt idx="289">
                  <c:v>59670822.619741</c:v>
                </c:pt>
                <c:pt idx="290">
                  <c:v>53116458.236429147</c:v>
                </c:pt>
                <c:pt idx="291">
                  <c:v>56612857.092684582</c:v>
                </c:pt>
                <c:pt idx="292">
                  <c:v>57407408.488030478</c:v>
                </c:pt>
                <c:pt idx="293">
                  <c:v>72668889.743825763</c:v>
                </c:pt>
                <c:pt idx="294">
                  <c:v>83193427.16022408</c:v>
                </c:pt>
                <c:pt idx="295">
                  <c:v>82080722.022327319</c:v>
                </c:pt>
                <c:pt idx="296">
                  <c:v>79642200.301873371</c:v>
                </c:pt>
                <c:pt idx="297">
                  <c:v>58783213.748880394</c:v>
                </c:pt>
                <c:pt idx="298">
                  <c:v>53585167.100753292</c:v>
                </c:pt>
                <c:pt idx="299">
                  <c:v>56630498.129247338</c:v>
                </c:pt>
                <c:pt idx="300">
                  <c:v>59459602.423852764</c:v>
                </c:pt>
                <c:pt idx="301">
                  <c:v>59360566.0644392</c:v>
                </c:pt>
                <c:pt idx="302">
                  <c:v>52237862.068955965</c:v>
                </c:pt>
                <c:pt idx="303">
                  <c:v>56447566.02699393</c:v>
                </c:pt>
                <c:pt idx="304">
                  <c:v>58638373.014772989</c:v>
                </c:pt>
                <c:pt idx="305">
                  <c:v>73671026.28678602</c:v>
                </c:pt>
                <c:pt idx="306">
                  <c:v>83849309.240758672</c:v>
                </c:pt>
                <c:pt idx="307">
                  <c:v>83175701.475881591</c:v>
                </c:pt>
                <c:pt idx="308">
                  <c:v>80128424.804486543</c:v>
                </c:pt>
                <c:pt idx="309">
                  <c:v>59496441.428634003</c:v>
                </c:pt>
                <c:pt idx="310">
                  <c:v>53545821.497955747</c:v>
                </c:pt>
                <c:pt idx="311">
                  <c:v>56372209.122981951</c:v>
                </c:pt>
                <c:pt idx="312">
                  <c:v>59536720.514391094</c:v>
                </c:pt>
                <c:pt idx="313">
                  <c:v>59166518.679014415</c:v>
                </c:pt>
                <c:pt idx="314">
                  <c:v>54774946.423257992</c:v>
                </c:pt>
                <c:pt idx="315">
                  <c:v>56068445.41338931</c:v>
                </c:pt>
                <c:pt idx="316">
                  <c:v>56996410.373001918</c:v>
                </c:pt>
                <c:pt idx="317">
                  <c:v>72298014.005512685</c:v>
                </c:pt>
                <c:pt idx="318">
                  <c:v>82858828.120427087</c:v>
                </c:pt>
                <c:pt idx="319">
                  <c:v>81776009.527980357</c:v>
                </c:pt>
                <c:pt idx="320">
                  <c:v>79265995.383424476</c:v>
                </c:pt>
                <c:pt idx="321">
                  <c:v>58384656.473492749</c:v>
                </c:pt>
                <c:pt idx="322">
                  <c:v>53060481.184423648</c:v>
                </c:pt>
                <c:pt idx="323">
                  <c:v>55920344.854520991</c:v>
                </c:pt>
                <c:pt idx="324">
                  <c:v>58756900.487244979</c:v>
                </c:pt>
                <c:pt idx="325">
                  <c:v>58692297.161041021</c:v>
                </c:pt>
                <c:pt idx="326">
                  <c:v>51718731.23890122</c:v>
                </c:pt>
                <c:pt idx="327">
                  <c:v>55994242.407348394</c:v>
                </c:pt>
                <c:pt idx="328">
                  <c:v>58302119.48825559</c:v>
                </c:pt>
                <c:pt idx="329">
                  <c:v>73386269.253909275</c:v>
                </c:pt>
                <c:pt idx="330">
                  <c:v>83617812.733690619</c:v>
                </c:pt>
                <c:pt idx="331">
                  <c:v>82975944.538896456</c:v>
                </c:pt>
                <c:pt idx="332">
                  <c:v>79867157.820952281</c:v>
                </c:pt>
                <c:pt idx="333">
                  <c:v>59191659.643632397</c:v>
                </c:pt>
                <c:pt idx="334">
                  <c:v>53118563.90648748</c:v>
                </c:pt>
                <c:pt idx="335">
                  <c:v>55769979.058636852</c:v>
                </c:pt>
                <c:pt idx="336">
                  <c:v>58920099.170519859</c:v>
                </c:pt>
                <c:pt idx="337">
                  <c:v>58344438.312176809</c:v>
                </c:pt>
                <c:pt idx="338">
                  <c:v>52076501.837094091</c:v>
                </c:pt>
                <c:pt idx="339">
                  <c:v>55726142.496137865</c:v>
                </c:pt>
                <c:pt idx="340">
                  <c:v>56775593.98494219</c:v>
                </c:pt>
                <c:pt idx="341">
                  <c:v>72134106.330619052</c:v>
                </c:pt>
                <c:pt idx="342">
                  <c:v>82746960.030175894</c:v>
                </c:pt>
                <c:pt idx="343">
                  <c:v>81691589.003375858</c:v>
                </c:pt>
                <c:pt idx="344">
                  <c:v>79124352.814782649</c:v>
                </c:pt>
                <c:pt idx="345">
                  <c:v>58191069.945984952</c:v>
                </c:pt>
                <c:pt idx="346">
                  <c:v>52740615.577712476</c:v>
                </c:pt>
                <c:pt idx="347">
                  <c:v>55427173.867253296</c:v>
                </c:pt>
                <c:pt idx="348">
                  <c:v>58232200.237215422</c:v>
                </c:pt>
                <c:pt idx="349">
                  <c:v>58193571.912516393</c:v>
                </c:pt>
                <c:pt idx="350">
                  <c:v>51358838.590089716</c:v>
                </c:pt>
                <c:pt idx="351">
                  <c:v>55720983.043058284</c:v>
                </c:pt>
                <c:pt idx="352">
                  <c:v>58146864.209368207</c:v>
                </c:pt>
                <c:pt idx="353">
                  <c:v>73305801.33282043</c:v>
                </c:pt>
                <c:pt idx="354">
                  <c:v>83598108.699476257</c:v>
                </c:pt>
                <c:pt idx="355">
                  <c:v>82979495.851582199</c:v>
                </c:pt>
                <c:pt idx="356">
                  <c:v>79812247.501715243</c:v>
                </c:pt>
                <c:pt idx="357">
                  <c:v>59071463.607307099</c:v>
                </c:pt>
                <c:pt idx="358">
                  <c:v>52876491.284936659</c:v>
                </c:pt>
                <c:pt idx="359">
                  <c:v>55365666.605539776</c:v>
                </c:pt>
                <c:pt idx="360">
                  <c:v>58373214.146045111</c:v>
                </c:pt>
                <c:pt idx="361">
                  <c:v>58074746.492565334</c:v>
                </c:pt>
                <c:pt idx="362">
                  <c:v>53927867.217073813</c:v>
                </c:pt>
                <c:pt idx="363">
                  <c:v>55431704.57455986</c:v>
                </c:pt>
                <c:pt idx="364">
                  <c:v>56602815.619471036</c:v>
                </c:pt>
                <c:pt idx="365">
                  <c:v>72032055.473271132</c:v>
                </c:pt>
                <c:pt idx="366">
                  <c:v>82729247.674514577</c:v>
                </c:pt>
                <c:pt idx="367">
                  <c:v>81722293.208047509</c:v>
                </c:pt>
                <c:pt idx="368">
                  <c:v>79119562.293482959</c:v>
                </c:pt>
                <c:pt idx="369">
                  <c:v>58088545.920944139</c:v>
                </c:pt>
                <c:pt idx="370">
                  <c:v>52485074.811115161</c:v>
                </c:pt>
                <c:pt idx="371">
                  <c:v>54978233.39243678</c:v>
                </c:pt>
                <c:pt idx="372">
                  <c:v>57686448.903695799</c:v>
                </c:pt>
                <c:pt idx="373">
                  <c:v>57677152.597913787</c:v>
                </c:pt>
                <c:pt idx="374">
                  <c:v>50978453.044986963</c:v>
                </c:pt>
                <c:pt idx="375">
                  <c:v>55413082.360962108</c:v>
                </c:pt>
                <c:pt idx="376">
                  <c:v>57950134.926727772</c:v>
                </c:pt>
                <c:pt idx="377">
                  <c:v>73167940.147108167</c:v>
                </c:pt>
                <c:pt idx="378">
                  <c:v>83501332.763264969</c:v>
                </c:pt>
                <c:pt idx="379">
                  <c:v>82897279.132074311</c:v>
                </c:pt>
                <c:pt idx="380">
                  <c:v>79661531.305607796</c:v>
                </c:pt>
                <c:pt idx="381">
                  <c:v>58869324.370989308</c:v>
                </c:pt>
                <c:pt idx="382">
                  <c:v>52554078.717303827</c:v>
                </c:pt>
                <c:pt idx="383">
                  <c:v>54876470.571415089</c:v>
                </c:pt>
                <c:pt idx="384">
                  <c:v>57873941.697176114</c:v>
                </c:pt>
                <c:pt idx="385">
                  <c:v>57349884.247194104</c:v>
                </c:pt>
                <c:pt idx="386">
                  <c:v>51330568.251559228</c:v>
                </c:pt>
                <c:pt idx="387">
                  <c:v>55135013.053664684</c:v>
                </c:pt>
                <c:pt idx="388">
                  <c:v>56412132.64338544</c:v>
                </c:pt>
                <c:pt idx="389">
                  <c:v>71896037.165513188</c:v>
                </c:pt>
                <c:pt idx="390">
                  <c:v>82607882.094529495</c:v>
                </c:pt>
                <c:pt idx="391">
                  <c:v>81584840.433095545</c:v>
                </c:pt>
                <c:pt idx="392">
                  <c:v>78881447.245634019</c:v>
                </c:pt>
                <c:pt idx="393">
                  <c:v>57824340.478230976</c:v>
                </c:pt>
                <c:pt idx="394">
                  <c:v>52125462.266641885</c:v>
                </c:pt>
                <c:pt idx="395">
                  <c:v>54482722.7687921</c:v>
                </c:pt>
                <c:pt idx="396">
                  <c:v>57175287.488966614</c:v>
                </c:pt>
                <c:pt idx="397">
                  <c:v>57190286.008840129</c:v>
                </c:pt>
                <c:pt idx="398">
                  <c:v>50618296.176321097</c:v>
                </c:pt>
                <c:pt idx="399">
                  <c:v>55124553.369729377</c:v>
                </c:pt>
                <c:pt idx="400">
                  <c:v>57770675.305025458</c:v>
                </c:pt>
                <c:pt idx="401">
                  <c:v>73068682.116154671</c:v>
                </c:pt>
                <c:pt idx="402">
                  <c:v>83466793.066982955</c:v>
                </c:pt>
                <c:pt idx="403">
                  <c:v>82879183.191414073</c:v>
                </c:pt>
                <c:pt idx="404">
                  <c:v>79572618.93117848</c:v>
                </c:pt>
                <c:pt idx="405">
                  <c:v>58694894.861901008</c:v>
                </c:pt>
                <c:pt idx="406">
                  <c:v>52253888.94037509</c:v>
                </c:pt>
                <c:pt idx="407">
                  <c:v>54419679.204862952</c:v>
                </c:pt>
                <c:pt idx="408">
                  <c:v>57385577.603321627</c:v>
                </c:pt>
                <c:pt idx="409">
                  <c:v>57127331.497961089</c:v>
                </c:pt>
                <c:pt idx="410">
                  <c:v>53178881.906207234</c:v>
                </c:pt>
                <c:pt idx="411">
                  <c:v>54867165.844132014</c:v>
                </c:pt>
                <c:pt idx="412">
                  <c:v>56260960.974976718</c:v>
                </c:pt>
                <c:pt idx="413">
                  <c:v>71837577.425500065</c:v>
                </c:pt>
                <c:pt idx="414">
                  <c:v>82626428.6404154</c:v>
                </c:pt>
                <c:pt idx="415">
                  <c:v>81623029.42764698</c:v>
                </c:pt>
                <c:pt idx="416">
                  <c:v>78850804.064109728</c:v>
                </c:pt>
                <c:pt idx="417">
                  <c:v>57698270.790355504</c:v>
                </c:pt>
                <c:pt idx="418">
                  <c:v>51875137.396440908</c:v>
                </c:pt>
                <c:pt idx="419">
                  <c:v>54087791.742181651</c:v>
                </c:pt>
                <c:pt idx="420">
                  <c:v>56721357.263632469</c:v>
                </c:pt>
                <c:pt idx="421">
                  <c:v>56758633.463734254</c:v>
                </c:pt>
                <c:pt idx="422">
                  <c:v>50307351.390465386</c:v>
                </c:pt>
                <c:pt idx="423">
                  <c:v>54891562.958570428</c:v>
                </c:pt>
                <c:pt idx="424">
                  <c:v>57650015.611801453</c:v>
                </c:pt>
                <c:pt idx="425">
                  <c:v>73042969.05744198</c:v>
                </c:pt>
                <c:pt idx="426">
                  <c:v>83518756.895284742</c:v>
                </c:pt>
                <c:pt idx="427">
                  <c:v>82951934.012251258</c:v>
                </c:pt>
                <c:pt idx="428">
                  <c:v>79579753.196522221</c:v>
                </c:pt>
                <c:pt idx="429">
                  <c:v>58610405.613760039</c:v>
                </c:pt>
                <c:pt idx="430">
                  <c:v>52050111.377693444</c:v>
                </c:pt>
                <c:pt idx="431">
                  <c:v>54075504.674053341</c:v>
                </c:pt>
                <c:pt idx="432">
                  <c:v>56978104.657319643</c:v>
                </c:pt>
                <c:pt idx="433">
                  <c:v>56506548.448441505</c:v>
                </c:pt>
                <c:pt idx="434">
                  <c:v>50722745.823514841</c:v>
                </c:pt>
                <c:pt idx="435">
                  <c:v>54696362.078258917</c:v>
                </c:pt>
                <c:pt idx="436">
                  <c:v>56204354.017759152</c:v>
                </c:pt>
                <c:pt idx="437">
                  <c:v>71871211.772316709</c:v>
                </c:pt>
                <c:pt idx="438">
                  <c:v>82730045.721431062</c:v>
                </c:pt>
                <c:pt idx="439">
                  <c:v>81745004.31628859</c:v>
                </c:pt>
                <c:pt idx="440">
                  <c:v>78914894.810260147</c:v>
                </c:pt>
                <c:pt idx="441">
                  <c:v>57682735.878359906</c:v>
                </c:pt>
                <c:pt idx="442">
                  <c:v>51745512.088916175</c:v>
                </c:pt>
                <c:pt idx="443">
                  <c:v>53818927.890239909</c:v>
                </c:pt>
                <c:pt idx="444">
                  <c:v>56403792.943378061</c:v>
                </c:pt>
                <c:pt idx="445">
                  <c:v>56468689.785385475</c:v>
                </c:pt>
                <c:pt idx="446">
                  <c:v>50142193.168721937</c:v>
                </c:pt>
                <c:pt idx="447">
                  <c:v>54812261.953755297</c:v>
                </c:pt>
                <c:pt idx="448">
                  <c:v>57678396.002682596</c:v>
                </c:pt>
                <c:pt idx="449">
                  <c:v>73163152.086588725</c:v>
                </c:pt>
                <c:pt idx="450">
                  <c:v>83707839.664789438</c:v>
                </c:pt>
                <c:pt idx="451">
                  <c:v>83155837.792735055</c:v>
                </c:pt>
                <c:pt idx="452">
                  <c:v>79723021.908791289</c:v>
                </c:pt>
                <c:pt idx="453">
                  <c:v>58665076.597788543</c:v>
                </c:pt>
                <c:pt idx="454">
                  <c:v>51986835.331408933</c:v>
                </c:pt>
                <c:pt idx="455">
                  <c:v>53873053.359811999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05-40D2-9755-D90463615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0706056"/>
        <c:axId val="238551512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GS_Sales!#REF!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GS_Sales!$A$2:$A$457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GS_Sales!#REF!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96" formatCode="#,##0">
                        <c:v>33143531.125159554</c:v>
                      </c:pt>
                      <c:pt idx="97" formatCode="#,##0">
                        <c:v>30351893.657036185</c:v>
                      </c:pt>
                      <c:pt idx="98" formatCode="#,##0">
                        <c:v>28403454.847448207</c:v>
                      </c:pt>
                      <c:pt idx="99" formatCode="#,##0">
                        <c:v>27636186.483634777</c:v>
                      </c:pt>
                      <c:pt idx="100" formatCode="#,##0">
                        <c:v>27445339.96320859</c:v>
                      </c:pt>
                      <c:pt idx="101" formatCode="#,##0">
                        <c:v>31681017.480636455</c:v>
                      </c:pt>
                      <c:pt idx="102" formatCode="#,##0">
                        <c:v>36976242.895185545</c:v>
                      </c:pt>
                      <c:pt idx="103" formatCode="#,##0">
                        <c:v>36936122.073181257</c:v>
                      </c:pt>
                      <c:pt idx="104" formatCode="#,##0">
                        <c:v>35222272.016495235</c:v>
                      </c:pt>
                      <c:pt idx="105" formatCode="#,##0">
                        <c:v>29118890.274088345</c:v>
                      </c:pt>
                      <c:pt idx="106" formatCode="#,##0">
                        <c:v>26877022.310519062</c:v>
                      </c:pt>
                      <c:pt idx="107" formatCode="#,##0">
                        <c:v>30430427.669435844</c:v>
                      </c:pt>
                      <c:pt idx="108" formatCode="#,##0">
                        <c:v>32772186.86367565</c:v>
                      </c:pt>
                      <c:pt idx="109" formatCode="#,##0">
                        <c:v>30283036.200338762</c:v>
                      </c:pt>
                      <c:pt idx="110" formatCode="#,##0">
                        <c:v>29266470.012029268</c:v>
                      </c:pt>
                      <c:pt idx="111" formatCode="#,##0">
                        <c:v>27030661.824821312</c:v>
                      </c:pt>
                      <c:pt idx="112" formatCode="#,##0">
                        <c:v>26615522.858575609</c:v>
                      </c:pt>
                      <c:pt idx="113" formatCode="#,##0">
                        <c:v>31725541.798043676</c:v>
                      </c:pt>
                      <c:pt idx="114" formatCode="#,##0">
                        <c:v>36253949.42000144</c:v>
                      </c:pt>
                      <c:pt idx="115" formatCode="#,##0">
                        <c:v>36440667.367803693</c:v>
                      </c:pt>
                      <c:pt idx="116" formatCode="#,##0">
                        <c:v>34857064.364971109</c:v>
                      </c:pt>
                      <c:pt idx="117" formatCode="#,##0">
                        <c:v>28762940.556627434</c:v>
                      </c:pt>
                      <c:pt idx="118" formatCode="#,##0">
                        <c:v>26761524.276884604</c:v>
                      </c:pt>
                      <c:pt idx="119" formatCode="#,##0">
                        <c:v>29531413.479564928</c:v>
                      </c:pt>
                      <c:pt idx="120" formatCode="#,##0">
                        <c:v>32377058.835201044</c:v>
                      </c:pt>
                      <c:pt idx="121" formatCode="#,##0">
                        <c:v>29952424.953553312</c:v>
                      </c:pt>
                      <c:pt idx="122" formatCode="#,##0">
                        <c:v>29850913.239172243</c:v>
                      </c:pt>
                      <c:pt idx="123" formatCode="#,##0">
                        <c:v>26785159.610646617</c:v>
                      </c:pt>
                      <c:pt idx="124" formatCode="#,##0">
                        <c:v>26410569.608629439</c:v>
                      </c:pt>
                      <c:pt idx="125" formatCode="#,##0">
                        <c:v>31500381.850985292</c:v>
                      </c:pt>
                      <c:pt idx="126" formatCode="#,##0">
                        <c:v>35979900.903617591</c:v>
                      </c:pt>
                      <c:pt idx="127" formatCode="#,##0">
                        <c:v>36188985.853810474</c:v>
                      </c:pt>
                      <c:pt idx="128" formatCode="#,##0">
                        <c:v>34649422.60225331</c:v>
                      </c:pt>
                      <c:pt idx="129" formatCode="#,##0">
                        <c:v>28599664.633564673</c:v>
                      </c:pt>
                      <c:pt idx="130" formatCode="#,##0">
                        <c:v>26613460.975453541</c:v>
                      </c:pt>
                      <c:pt idx="131" formatCode="#,##0">
                        <c:v>29365156.27218435</c:v>
                      </c:pt>
                      <c:pt idx="132" formatCode="#,##0">
                        <c:v>32219524.208961129</c:v>
                      </c:pt>
                      <c:pt idx="133" formatCode="#,##0">
                        <c:v>29815368.845074818</c:v>
                      </c:pt>
                      <c:pt idx="134" formatCode="#,##0">
                        <c:v>28864500.967669636</c:v>
                      </c:pt>
                      <c:pt idx="135" formatCode="#,##0">
                        <c:v>26673166.840321016</c:v>
                      </c:pt>
                      <c:pt idx="136" formatCode="#,##0">
                        <c:v>26316382.57503951</c:v>
                      </c:pt>
                      <c:pt idx="137" formatCode="#,##0">
                        <c:v>31385530.183531646</c:v>
                      </c:pt>
                      <c:pt idx="138" formatCode="#,##0">
                        <c:v>35858018.89632161</c:v>
                      </c:pt>
                      <c:pt idx="139" formatCode="#,##0">
                        <c:v>36070396.714163505</c:v>
                      </c:pt>
                      <c:pt idx="140" formatCode="#,##0">
                        <c:v>34550740.388668634</c:v>
                      </c:pt>
                      <c:pt idx="141" formatCode="#,##0">
                        <c:v>28565730.388610233</c:v>
                      </c:pt>
                      <c:pt idx="142" formatCode="#,##0">
                        <c:v>26581264.610907752</c:v>
                      </c:pt>
                      <c:pt idx="143" formatCode="#,##0">
                        <c:v>29315106.3628367</c:v>
                      </c:pt>
                      <c:pt idx="144" formatCode="#,##0">
                        <c:v>32090926.445722211</c:v>
                      </c:pt>
                      <c:pt idx="145" formatCode="#,##0">
                        <c:v>29696307.604713243</c:v>
                      </c:pt>
                      <c:pt idx="146" formatCode="#,##0">
                        <c:v>28771553.25448066</c:v>
                      </c:pt>
                      <c:pt idx="147" formatCode="#,##0">
                        <c:v>26661243.148439761</c:v>
                      </c:pt>
                      <c:pt idx="148" formatCode="#,##0">
                        <c:v>26316489.739949115</c:v>
                      </c:pt>
                      <c:pt idx="149" formatCode="#,##0">
                        <c:v>31359102.129434094</c:v>
                      </c:pt>
                      <c:pt idx="150" formatCode="#,##0">
                        <c:v>35788057.735719591</c:v>
                      </c:pt>
                      <c:pt idx="151" formatCode="#,##0">
                        <c:v>35992511.678363942</c:v>
                      </c:pt>
                      <c:pt idx="152" formatCode="#,##0">
                        <c:v>34491693.497371599</c:v>
                      </c:pt>
                      <c:pt idx="153" formatCode="#,##0">
                        <c:v>28538823.411794979</c:v>
                      </c:pt>
                      <c:pt idx="154" formatCode="#,##0">
                        <c:v>26545298.731054962</c:v>
                      </c:pt>
                      <c:pt idx="155" formatCode="#,##0">
                        <c:v>29234045.015330352</c:v>
                      </c:pt>
                      <c:pt idx="156" formatCode="#,##0">
                        <c:v>32027761.50171667</c:v>
                      </c:pt>
                      <c:pt idx="157" formatCode="#,##0">
                        <c:v>29630544.132677771</c:v>
                      </c:pt>
                      <c:pt idx="158" formatCode="#,##0">
                        <c:v>28704275.990976103</c:v>
                      </c:pt>
                      <c:pt idx="159" formatCode="#,##0">
                        <c:v>26563136.365684725</c:v>
                      </c:pt>
                      <c:pt idx="160" formatCode="#,##0">
                        <c:v>26213632.126511205</c:v>
                      </c:pt>
                      <c:pt idx="161" formatCode="#,##0">
                        <c:v>31214961.901256721</c:v>
                      </c:pt>
                      <c:pt idx="162" formatCode="#,##0">
                        <c:v>35600815.031144813</c:v>
                      </c:pt>
                      <c:pt idx="163" formatCode="#,##0">
                        <c:v>35794376.026658557</c:v>
                      </c:pt>
                      <c:pt idx="164" formatCode="#,##0">
                        <c:v>34304116.902099438</c:v>
                      </c:pt>
                      <c:pt idx="165" formatCode="#,##0">
                        <c:v>28391895.81993996</c:v>
                      </c:pt>
                      <c:pt idx="166" formatCode="#,##0">
                        <c:v>26401032.529018831</c:v>
                      </c:pt>
                      <c:pt idx="167" formatCode="#,##0">
                        <c:v>29058128.220754933</c:v>
                      </c:pt>
                      <c:pt idx="168" formatCode="#,##0">
                        <c:v>31882924.798577789</c:v>
                      </c:pt>
                      <c:pt idx="169" formatCode="#,##0">
                        <c:v>29499389.526889268</c:v>
                      </c:pt>
                      <c:pt idx="170" formatCode="#,##0">
                        <c:v>29449679.031519089</c:v>
                      </c:pt>
                      <c:pt idx="171" formatCode="#,##0">
                        <c:v>26461845.68816084</c:v>
                      </c:pt>
                      <c:pt idx="172" formatCode="#,##0">
                        <c:v>26119074.404549152</c:v>
                      </c:pt>
                      <c:pt idx="173" formatCode="#,##0">
                        <c:v>31092699.505181812</c:v>
                      </c:pt>
                      <c:pt idx="174" formatCode="#,##0">
                        <c:v>35443900.082974032</c:v>
                      </c:pt>
                      <c:pt idx="175" formatCode="#,##0">
                        <c:v>35634934.147163346</c:v>
                      </c:pt>
                      <c:pt idx="176" formatCode="#,##0">
                        <c:v>34159692.360060185</c:v>
                      </c:pt>
                      <c:pt idx="177" formatCode="#,##0">
                        <c:v>28277458.332303137</c:v>
                      </c:pt>
                      <c:pt idx="178" formatCode="#,##0">
                        <c:v>26289090.478958666</c:v>
                      </c:pt>
                      <c:pt idx="179" formatCode="#,##0">
                        <c:v>28920247.959535107</c:v>
                      </c:pt>
                      <c:pt idx="180" formatCode="#,##0">
                        <c:v>31722510.329704847</c:v>
                      </c:pt>
                      <c:pt idx="181" formatCode="#,##0">
                        <c:v>29354404.338613279</c:v>
                      </c:pt>
                      <c:pt idx="182" formatCode="#,##0">
                        <c:v>28449861.960126743</c:v>
                      </c:pt>
                      <c:pt idx="183" formatCode="#,##0">
                        <c:v>26344164.045205012</c:v>
                      </c:pt>
                      <c:pt idx="184" formatCode="#,##0">
                        <c:v>26009093.494773749</c:v>
                      </c:pt>
                      <c:pt idx="185" formatCode="#,##0">
                        <c:v>30952755.632359561</c:v>
                      </c:pt>
                      <c:pt idx="186" formatCode="#,##0">
                        <c:v>35266624.258919425</c:v>
                      </c:pt>
                      <c:pt idx="187" formatCode="#,##0">
                        <c:v>35455200.887122341</c:v>
                      </c:pt>
                      <c:pt idx="188" formatCode="#,##0">
                        <c:v>33995959.409455076</c:v>
                      </c:pt>
                      <c:pt idx="189" formatCode="#,##0">
                        <c:v>28162361.813221417</c:v>
                      </c:pt>
                      <c:pt idx="190" formatCode="#,##0">
                        <c:v>26176474.503975399</c:v>
                      </c:pt>
                      <c:pt idx="191" formatCode="#,##0">
                        <c:v>28781580.513532396</c:v>
                      </c:pt>
                      <c:pt idx="192" formatCode="#,##0">
                        <c:v>31543684.275197491</c:v>
                      </c:pt>
                      <c:pt idx="193" formatCode="#,##0">
                        <c:v>29192925.006981507</c:v>
                      </c:pt>
                      <c:pt idx="194" formatCode="#,##0">
                        <c:v>28304122.672900565</c:v>
                      </c:pt>
                      <c:pt idx="195" formatCode="#,##0">
                        <c:v>26228426.2977596</c:v>
                      </c:pt>
                      <c:pt idx="196" formatCode="#,##0">
                        <c:v>25904504.500646573</c:v>
                      </c:pt>
                      <c:pt idx="197" formatCode="#,##0">
                        <c:v>30817806.199364431</c:v>
                      </c:pt>
                      <c:pt idx="198" formatCode="#,##0">
                        <c:v>35110554.545318298</c:v>
                      </c:pt>
                      <c:pt idx="199" formatCode="#,##0">
                        <c:v>35296024.569842756</c:v>
                      </c:pt>
                      <c:pt idx="200" formatCode="#,##0">
                        <c:v>33853499.367555864</c:v>
                      </c:pt>
                      <c:pt idx="201" formatCode="#,##0">
                        <c:v>28063496.85003417</c:v>
                      </c:pt>
                      <c:pt idx="202" formatCode="#,##0">
                        <c:v>26076490.436602775</c:v>
                      </c:pt>
                      <c:pt idx="203" formatCode="#,##0">
                        <c:v>28650066.221616037</c:v>
                      </c:pt>
                      <c:pt idx="204" formatCode="#,##0">
                        <c:v>31416229.347306505</c:v>
                      </c:pt>
                      <c:pt idx="205" formatCode="#,##0">
                        <c:v>29077102.067793038</c:v>
                      </c:pt>
                      <c:pt idx="206" formatCode="#,##0">
                        <c:v>28203079.052233838</c:v>
                      </c:pt>
                      <c:pt idx="207" formatCode="#,##0">
                        <c:v>26156146.494619153</c:v>
                      </c:pt>
                      <c:pt idx="208" formatCode="#,##0">
                        <c:v>25840705.647981703</c:v>
                      </c:pt>
                      <c:pt idx="209" formatCode="#,##0">
                        <c:v>30729196.866879657</c:v>
                      </c:pt>
                      <c:pt idx="210" formatCode="#,##0">
                        <c:v>34987153.663304985</c:v>
                      </c:pt>
                      <c:pt idx="211" formatCode="#,##0">
                        <c:v>35169351.284838989</c:v>
                      </c:pt>
                      <c:pt idx="212" formatCode="#,##0">
                        <c:v>33742135.106162913</c:v>
                      </c:pt>
                      <c:pt idx="213" formatCode="#,##0">
                        <c:v>27986564.510698866</c:v>
                      </c:pt>
                      <c:pt idx="214" formatCode="#,##0">
                        <c:v>25998898.345537014</c:v>
                      </c:pt>
                      <c:pt idx="215" formatCode="#,##0">
                        <c:v>28544253.691702131</c:v>
                      </c:pt>
                      <c:pt idx="216" formatCode="#,##0">
                        <c:v>31303085.902595684</c:v>
                      </c:pt>
                      <c:pt idx="217" formatCode="#,##0">
                        <c:v>28973993.150586996</c:v>
                      </c:pt>
                      <c:pt idx="218" formatCode="#,##0">
                        <c:v>28972197.702456098</c:v>
                      </c:pt>
                      <c:pt idx="219" formatCode="#,##0">
                        <c:v>26090728.632266872</c:v>
                      </c:pt>
                      <c:pt idx="220" formatCode="#,##0">
                        <c:v>25783565.910727143</c:v>
                      </c:pt>
                      <c:pt idx="221" formatCode="#,##0">
                        <c:v>30648090.861166257</c:v>
                      </c:pt>
                      <c:pt idx="222" formatCode="#,##0">
                        <c:v>34883503.845945045</c:v>
                      </c:pt>
                      <c:pt idx="223" formatCode="#,##0">
                        <c:v>35062316.544445537</c:v>
                      </c:pt>
                      <c:pt idx="224" formatCode="#,##0">
                        <c:v>33649590.90203277</c:v>
                      </c:pt>
                      <c:pt idx="225" formatCode="#,##0">
                        <c:v>27930070.258884165</c:v>
                      </c:pt>
                      <c:pt idx="226" formatCode="#,##0">
                        <c:v>25941756.565410517</c:v>
                      </c:pt>
                      <c:pt idx="227" formatCode="#,##0">
                        <c:v>28461433.259641152</c:v>
                      </c:pt>
                      <c:pt idx="228" formatCode="#,##0">
                        <c:v>31205433.824574269</c:v>
                      </c:pt>
                      <c:pt idx="229" formatCode="#,##0">
                        <c:v>28884615.66248671</c:v>
                      </c:pt>
                      <c:pt idx="230" formatCode="#,##0">
                        <c:v>28040951.58468055</c:v>
                      </c:pt>
                      <c:pt idx="231" formatCode="#,##0">
                        <c:v>26045759.43475204</c:v>
                      </c:pt>
                      <c:pt idx="232" formatCode="#,##0">
                        <c:v>25746918.015627228</c:v>
                      </c:pt>
                      <c:pt idx="233" formatCode="#,##0">
                        <c:v>30591253.125914592</c:v>
                      </c:pt>
                      <c:pt idx="234" formatCode="#,##0">
                        <c:v>34806132.123490371</c:v>
                      </c:pt>
                      <c:pt idx="235" formatCode="#,##0">
                        <c:v>34981478.564759888</c:v>
                      </c:pt>
                      <c:pt idx="236" formatCode="#,##0">
                        <c:v>33581914.23185572</c:v>
                      </c:pt>
                      <c:pt idx="237" formatCode="#,##0">
                        <c:v>27899691.874010704</c:v>
                      </c:pt>
                      <c:pt idx="238" formatCode="#,##0">
                        <c:v>25909362.080087014</c:v>
                      </c:pt>
                      <c:pt idx="239" formatCode="#,##0">
                        <c:v>28405059.190123718</c:v>
                      </c:pt>
                      <c:pt idx="240" formatCode="#,##0">
                        <c:v>31056585.346426658</c:v>
                      </c:pt>
                      <c:pt idx="241" formatCode="#,##0">
                        <c:v>28749851.578043565</c:v>
                      </c:pt>
                      <c:pt idx="242" formatCode="#,##0">
                        <c:v>27919528.803291768</c:v>
                      </c:pt>
                      <c:pt idx="243" formatCode="#,##0">
                        <c:v>25947582.26909323</c:v>
                      </c:pt>
                      <c:pt idx="244" formatCode="#,##0">
                        <c:v>25659704.709917489</c:v>
                      </c:pt>
                      <c:pt idx="245" formatCode="#,##0">
                        <c:v>30483838.401036058</c:v>
                      </c:pt>
                      <c:pt idx="246" formatCode="#,##0">
                        <c:v>34669682.406410165</c:v>
                      </c:pt>
                      <c:pt idx="247" formatCode="#,##0">
                        <c:v>34843109.571591869</c:v>
                      </c:pt>
                      <c:pt idx="248" formatCode="#,##0">
                        <c:v>33455327.25623415</c:v>
                      </c:pt>
                      <c:pt idx="249" formatCode="#,##0">
                        <c:v>27801241.941786472</c:v>
                      </c:pt>
                      <c:pt idx="250" formatCode="#,##0">
                        <c:v>25806796.584376004</c:v>
                      </c:pt>
                      <c:pt idx="251" formatCode="#,##0">
                        <c:v>28273057.160187297</c:v>
                      </c:pt>
                      <c:pt idx="252" formatCode="#,##0">
                        <c:v>30926930.932457611</c:v>
                      </c:pt>
                      <c:pt idx="253" formatCode="#,##0">
                        <c:v>28632135.068064518</c:v>
                      </c:pt>
                      <c:pt idx="254" formatCode="#,##0">
                        <c:v>27815185.443511195</c:v>
                      </c:pt>
                      <c:pt idx="255" formatCode="#,##0">
                        <c:v>25858479.813864142</c:v>
                      </c:pt>
                      <c:pt idx="256" formatCode="#,##0">
                        <c:v>25581153.892073464</c:v>
                      </c:pt>
                      <c:pt idx="257" formatCode="#,##0">
                        <c:v>30385686.871121421</c:v>
                      </c:pt>
                      <c:pt idx="258" formatCode="#,##0">
                        <c:v>34543337.940458141</c:v>
                      </c:pt>
                      <c:pt idx="259" formatCode="#,##0">
                        <c:v>34714684.232367098</c:v>
                      </c:pt>
                      <c:pt idx="260" formatCode="#,##0">
                        <c:v>33338596.34712356</c:v>
                      </c:pt>
                      <c:pt idx="261" formatCode="#,##0">
                        <c:v>27711219.028105851</c:v>
                      </c:pt>
                      <c:pt idx="262" formatCode="#,##0">
                        <c:v>25712784.13779638</c:v>
                      </c:pt>
                      <c:pt idx="263" formatCode="#,##0">
                        <c:v>28150291.15506617</c:v>
                      </c:pt>
                      <c:pt idx="264" formatCode="#,##0">
                        <c:v>30800695.328756053</c:v>
                      </c:pt>
                      <c:pt idx="265" formatCode="#,##0">
                        <c:v>28517457.266679488</c:v>
                      </c:pt>
                      <c:pt idx="266" formatCode="#,##0">
                        <c:v>28565015.670778286</c:v>
                      </c:pt>
                      <c:pt idx="267" formatCode="#,##0">
                        <c:v>25781052.74857844</c:v>
                      </c:pt>
                      <c:pt idx="268" formatCode="#,##0">
                        <c:v>25513534.641065829</c:v>
                      </c:pt>
                      <c:pt idx="269" formatCode="#,##0">
                        <c:v>30299369.808662914</c:v>
                      </c:pt>
                      <c:pt idx="270" formatCode="#,##0">
                        <c:v>34437395.379407391</c:v>
                      </c:pt>
                      <c:pt idx="271" formatCode="#,##0">
                        <c:v>34606472.409795403</c:v>
                      </c:pt>
                      <c:pt idx="272" formatCode="#,##0">
                        <c:v>33241468.217408027</c:v>
                      </c:pt>
                      <c:pt idx="273" formatCode="#,##0">
                        <c:v>27640095.651114982</c:v>
                      </c:pt>
                      <c:pt idx="274" formatCode="#,##0">
                        <c:v>25638110.628594231</c:v>
                      </c:pt>
                      <c:pt idx="275" formatCode="#,##0">
                        <c:v>28049419.339250542</c:v>
                      </c:pt>
                      <c:pt idx="276" formatCode="#,##0">
                        <c:v>30688416.355153352</c:v>
                      </c:pt>
                      <c:pt idx="277" formatCode="#,##0">
                        <c:v>28415196.038430125</c:v>
                      </c:pt>
                      <c:pt idx="278" formatCode="#,##0">
                        <c:v>27624604.016098514</c:v>
                      </c:pt>
                      <c:pt idx="279" formatCode="#,##0">
                        <c:v>25714481.928286992</c:v>
                      </c:pt>
                      <c:pt idx="280" formatCode="#,##0">
                        <c:v>25455589.203955986</c:v>
                      </c:pt>
                      <c:pt idx="281" formatCode="#,##0">
                        <c:v>30223371.350727167</c:v>
                      </c:pt>
                      <c:pt idx="282" formatCode="#,##0">
                        <c:v>34343590.650186636</c:v>
                      </c:pt>
                      <c:pt idx="283" formatCode="#,##0">
                        <c:v>34510278.642761476</c:v>
                      </c:pt>
                      <c:pt idx="284" formatCode="#,##0">
                        <c:v>33156031.420951646</c:v>
                      </c:pt>
                      <c:pt idx="285" formatCode="#,##0">
                        <c:v>27584352.944227856</c:v>
                      </c:pt>
                      <c:pt idx="286" formatCode="#,##0">
                        <c:v>25579796.354951873</c:v>
                      </c:pt>
                      <c:pt idx="287" formatCode="#,##0">
                        <c:v>27967896.533796262</c:v>
                      </c:pt>
                      <c:pt idx="288" formatCode="#,##0">
                        <c:v>30609354.424823351</c:v>
                      </c:pt>
                      <c:pt idx="289" formatCode="#,##0">
                        <c:v>28342438.913010877</c:v>
                      </c:pt>
                      <c:pt idx="290" formatCode="#,##0">
                        <c:v>27564390.940950956</c:v>
                      </c:pt>
                      <c:pt idx="291" formatCode="#,##0">
                        <c:v>25668705.499764819</c:v>
                      </c:pt>
                      <c:pt idx="292" formatCode="#,##0">
                        <c:v>25417252.522334322</c:v>
                      </c:pt>
                      <c:pt idx="293" formatCode="#,##0">
                        <c:v>30169239.175883945</c:v>
                      </c:pt>
                      <c:pt idx="294" formatCode="#,##0">
                        <c:v>34268069.046716757</c:v>
                      </c:pt>
                      <c:pt idx="295" formatCode="#,##0">
                        <c:v>34432199.662760444</c:v>
                      </c:pt>
                      <c:pt idx="296" formatCode="#,##0">
                        <c:v>33088157.174081251</c:v>
                      </c:pt>
                      <c:pt idx="297" formatCode="#,##0">
                        <c:v>27539606.311055653</c:v>
                      </c:pt>
                      <c:pt idx="298" formatCode="#,##0">
                        <c:v>25532720.435449973</c:v>
                      </c:pt>
                      <c:pt idx="299" formatCode="#,##0">
                        <c:v>27898921.87925851</c:v>
                      </c:pt>
                      <c:pt idx="300" formatCode="#,##0">
                        <c:v>30529929.261433829</c:v>
                      </c:pt>
                      <c:pt idx="301" formatCode="#,##0">
                        <c:v>28269365.221671335</c:v>
                      </c:pt>
                      <c:pt idx="302" formatCode="#,##0">
                        <c:v>27503797.991811499</c:v>
                      </c:pt>
                      <c:pt idx="303" formatCode="#,##0">
                        <c:v>25630651.013977397</c:v>
                      </c:pt>
                      <c:pt idx="304" formatCode="#,##0">
                        <c:v>25385951.512590483</c:v>
                      </c:pt>
                      <c:pt idx="305" formatCode="#,##0">
                        <c:v>30122571.892739352</c:v>
                      </c:pt>
                      <c:pt idx="306" formatCode="#,##0">
                        <c:v>34203945.581707254</c:v>
                      </c:pt>
                      <c:pt idx="307" formatCode="#,##0">
                        <c:v>34365396.656260602</c:v>
                      </c:pt>
                      <c:pt idx="308" formatCode="#,##0">
                        <c:v>33031274.592059962</c:v>
                      </c:pt>
                      <c:pt idx="309" formatCode="#,##0">
                        <c:v>27507862.638406087</c:v>
                      </c:pt>
                      <c:pt idx="310" formatCode="#,##0">
                        <c:v>25499199.184151184</c:v>
                      </c:pt>
                      <c:pt idx="311" formatCode="#,##0">
                        <c:v>27845578.73366867</c:v>
                      </c:pt>
                      <c:pt idx="312" formatCode="#,##0">
                        <c:v>30472891.092179578</c:v>
                      </c:pt>
                      <c:pt idx="313" formatCode="#,##0">
                        <c:v>28216195.351662382</c:v>
                      </c:pt>
                      <c:pt idx="314" formatCode="#,##0">
                        <c:v>28310786.896622825</c:v>
                      </c:pt>
                      <c:pt idx="315" formatCode="#,##0">
                        <c:v>25608545.224380951</c:v>
                      </c:pt>
                      <c:pt idx="316" formatCode="#,##0">
                        <c:v>25369125.32347472</c:v>
                      </c:pt>
                      <c:pt idx="317" formatCode="#,##0">
                        <c:v>30092048.262222279</c:v>
                      </c:pt>
                      <c:pt idx="318" formatCode="#,##0">
                        <c:v>34158961.042286441</c:v>
                      </c:pt>
                      <c:pt idx="319" formatCode="#,##0">
                        <c:v>34317643.012649477</c:v>
                      </c:pt>
                      <c:pt idx="320" formatCode="#,##0">
                        <c:v>32992599.934123062</c:v>
                      </c:pt>
                      <c:pt idx="321" formatCode="#,##0">
                        <c:v>27491521.006864287</c:v>
                      </c:pt>
                      <c:pt idx="322" formatCode="#,##0">
                        <c:v>25481970.528471086</c:v>
                      </c:pt>
                      <c:pt idx="323" formatCode="#,##0">
                        <c:v>27811691.87127354</c:v>
                      </c:pt>
                      <c:pt idx="324" formatCode="#,##0">
                        <c:v>30427824.373509377</c:v>
                      </c:pt>
                      <c:pt idx="325" formatCode="#,##0">
                        <c:v>28173637.267562494</c:v>
                      </c:pt>
                      <c:pt idx="326" formatCode="#,##0">
                        <c:v>27431782.280586235</c:v>
                      </c:pt>
                      <c:pt idx="327" formatCode="#,##0">
                        <c:v>25598771.639220763</c:v>
                      </c:pt>
                      <c:pt idx="328" formatCode="#,##0">
                        <c:v>25364611.745497908</c:v>
                      </c:pt>
                      <c:pt idx="329" formatCode="#,##0">
                        <c:v>30075928.02793245</c:v>
                      </c:pt>
                      <c:pt idx="330" formatCode="#,##0">
                        <c:v>34134235.37336532</c:v>
                      </c:pt>
                      <c:pt idx="331" formatCode="#,##0">
                        <c:v>34290051.569384784</c:v>
                      </c:pt>
                      <c:pt idx="332" formatCode="#,##0">
                        <c:v>32973171.468268201</c:v>
                      </c:pt>
                      <c:pt idx="333" formatCode="#,##0">
                        <c:v>27491700.042212728</c:v>
                      </c:pt>
                      <c:pt idx="334" formatCode="#,##0">
                        <c:v>25480541.477132898</c:v>
                      </c:pt>
                      <c:pt idx="335" formatCode="#,##0">
                        <c:v>27794728.314758588</c:v>
                      </c:pt>
                      <c:pt idx="336" formatCode="#,##0">
                        <c:v>30399348.182204269</c:v>
                      </c:pt>
                      <c:pt idx="337" formatCode="#,##0">
                        <c:v>28145820.378151655</c:v>
                      </c:pt>
                      <c:pt idx="338" formatCode="#,##0">
                        <c:v>27415582.698341455</c:v>
                      </c:pt>
                      <c:pt idx="339" formatCode="#,##0">
                        <c:v>25597516.584833164</c:v>
                      </c:pt>
                      <c:pt idx="340" formatCode="#,##0">
                        <c:v>25368088.073296841</c:v>
                      </c:pt>
                      <c:pt idx="341" formatCode="#,##0">
                        <c:v>30069375.719170649</c:v>
                      </c:pt>
                      <c:pt idx="342" formatCode="#,##0">
                        <c:v>34113245.213018633</c:v>
                      </c:pt>
                      <c:pt idx="343" formatCode="#,##0">
                        <c:v>34266263.906109497</c:v>
                      </c:pt>
                      <c:pt idx="344" formatCode="#,##0">
                        <c:v>32957108.4897695</c:v>
                      </c:pt>
                      <c:pt idx="345" formatCode="#,##0">
                        <c:v>27490570.718583681</c:v>
                      </c:pt>
                      <c:pt idx="346" formatCode="#,##0">
                        <c:v>25477730.236269075</c:v>
                      </c:pt>
                      <c:pt idx="347" formatCode="#,##0">
                        <c:v>27776520.9756818</c:v>
                      </c:pt>
                      <c:pt idx="348" formatCode="#,##0">
                        <c:v>30368793.204735558</c:v>
                      </c:pt>
                      <c:pt idx="349" formatCode="#,##0">
                        <c:v>28116160.287618808</c:v>
                      </c:pt>
                      <c:pt idx="350" formatCode="#,##0">
                        <c:v>27397477.195041034</c:v>
                      </c:pt>
                      <c:pt idx="351" formatCode="#,##0">
                        <c:v>25594461.310280655</c:v>
                      </c:pt>
                      <c:pt idx="352" formatCode="#,##0">
                        <c:v>25369774.846307911</c:v>
                      </c:pt>
                      <c:pt idx="353" formatCode="#,##0">
                        <c:v>30060772.982808899</c:v>
                      </c:pt>
                      <c:pt idx="354" formatCode="#,##0">
                        <c:v>34088867.003358282</c:v>
                      </c:pt>
                      <c:pt idx="355" formatCode="#,##0">
                        <c:v>34239110.850985207</c:v>
                      </c:pt>
                      <c:pt idx="356" formatCode="#,##0">
                        <c:v>32937811.386732291</c:v>
                      </c:pt>
                      <c:pt idx="357" formatCode="#,##0">
                        <c:v>27495268.636232331</c:v>
                      </c:pt>
                      <c:pt idx="358" formatCode="#,##0">
                        <c:v>25480900.997751445</c:v>
                      </c:pt>
                      <c:pt idx="359" formatCode="#,##0">
                        <c:v>27765286.922248177</c:v>
                      </c:pt>
                      <c:pt idx="360" formatCode="#,##0">
                        <c:v>30345002.553411584</c:v>
                      </c:pt>
                      <c:pt idx="361" formatCode="#,##0">
                        <c:v>28092502.972440869</c:v>
                      </c:pt>
                      <c:pt idx="362" formatCode="#,##0">
                        <c:v>28236470.126280598</c:v>
                      </c:pt>
                      <c:pt idx="363" formatCode="#,##0">
                        <c:v>25604991.017491318</c:v>
                      </c:pt>
                      <c:pt idx="364" formatCode="#,##0">
                        <c:v>25384528.73543248</c:v>
                      </c:pt>
                      <c:pt idx="365" formatCode="#,##0">
                        <c:v>30067564.901363131</c:v>
                      </c:pt>
                      <c:pt idx="366" formatCode="#,##0">
                        <c:v>34081083.184289686</c:v>
                      </c:pt>
                      <c:pt idx="367" formatCode="#,##0">
                        <c:v>34228539.48890388</c:v>
                      </c:pt>
                      <c:pt idx="368" formatCode="#,##0">
                        <c:v>32934140.38324431</c:v>
                      </c:pt>
                      <c:pt idx="369" formatCode="#,##0">
                        <c:v>27509515.805314515</c:v>
                      </c:pt>
                      <c:pt idx="370" formatCode="#,##0">
                        <c:v>25493295.867239747</c:v>
                      </c:pt>
                      <c:pt idx="371" formatCode="#,##0">
                        <c:v>27764364.106705412</c:v>
                      </c:pt>
                      <c:pt idx="372" formatCode="#,##0">
                        <c:v>30313473.099999741</c:v>
                      </c:pt>
                      <c:pt idx="373" formatCode="#,##0">
                        <c:v>28061993.694399331</c:v>
                      </c:pt>
                      <c:pt idx="374" formatCode="#,##0">
                        <c:v>27365861.200010847</c:v>
                      </c:pt>
                      <c:pt idx="375" formatCode="#,##0">
                        <c:v>25606029.201672647</c:v>
                      </c:pt>
                      <c:pt idx="376" formatCode="#,##0">
                        <c:v>25390015.730164308</c:v>
                      </c:pt>
                      <c:pt idx="377" formatCode="#,##0">
                        <c:v>30064644.733094823</c:v>
                      </c:pt>
                      <c:pt idx="378" formatCode="#,##0">
                        <c:v>34059764.309583813</c:v>
                      </c:pt>
                      <c:pt idx="379" formatCode="#,##0">
                        <c:v>34204678.268178754</c:v>
                      </c:pt>
                      <c:pt idx="380" formatCode="#,##0">
                        <c:v>32917216.38601822</c:v>
                      </c:pt>
                      <c:pt idx="381" formatCode="#,##0">
                        <c:v>27502113.512046497</c:v>
                      </c:pt>
                      <c:pt idx="382" formatCode="#,##0">
                        <c:v>25483986.493835144</c:v>
                      </c:pt>
                      <c:pt idx="383" formatCode="#,##0">
                        <c:v>27739767.185880225</c:v>
                      </c:pt>
                      <c:pt idx="384" formatCode="#,##0">
                        <c:v>30274236.003575131</c:v>
                      </c:pt>
                      <c:pt idx="385" formatCode="#,##0">
                        <c:v>28024650.30929587</c:v>
                      </c:pt>
                      <c:pt idx="386" formatCode="#,##0">
                        <c:v>27339285.333049633</c:v>
                      </c:pt>
                      <c:pt idx="387" formatCode="#,##0">
                        <c:v>25589399.944478586</c:v>
                      </c:pt>
                      <c:pt idx="388" formatCode="#,##0">
                        <c:v>25378787.662807789</c:v>
                      </c:pt>
                      <c:pt idx="389" formatCode="#,##0">
                        <c:v>30043539.712877724</c:v>
                      </c:pt>
                      <c:pt idx="390" formatCode="#,##0">
                        <c:v>34042905.916691817</c:v>
                      </c:pt>
                      <c:pt idx="391" formatCode="#,##0">
                        <c:v>34185410.550736077</c:v>
                      </c:pt>
                      <c:pt idx="392" formatCode="#,##0">
                        <c:v>32904198.295692734</c:v>
                      </c:pt>
                      <c:pt idx="393" formatCode="#,##0">
                        <c:v>27514054.011081759</c:v>
                      </c:pt>
                      <c:pt idx="394" formatCode="#,##0">
                        <c:v>25493971.142238807</c:v>
                      </c:pt>
                      <c:pt idx="395" formatCode="#,##0">
                        <c:v>27737606.870965175</c:v>
                      </c:pt>
                      <c:pt idx="396" formatCode="#,##0">
                        <c:v>30254303.284119342</c:v>
                      </c:pt>
                      <c:pt idx="397" formatCode="#,##0">
                        <c:v>28004466.59799036</c:v>
                      </c:pt>
                      <c:pt idx="398" formatCode="#,##0">
                        <c:v>27329049.185823418</c:v>
                      </c:pt>
                      <c:pt idx="399" formatCode="#,##0">
                        <c:v>25600840.44926995</c:v>
                      </c:pt>
                      <c:pt idx="400" formatCode="#,##0">
                        <c:v>25393555.739951208</c:v>
                      </c:pt>
                      <c:pt idx="401" formatCode="#,##0">
                        <c:v>30051959.714210588</c:v>
                      </c:pt>
                      <c:pt idx="402" formatCode="#,##0">
                        <c:v>34038101.103852637</c:v>
                      </c:pt>
                      <c:pt idx="403" formatCode="#,##0">
                        <c:v>34178176.846169904</c:v>
                      </c:pt>
                      <c:pt idx="404" formatCode="#,##0">
                        <c:v>32902567.51719876</c:v>
                      </c:pt>
                      <c:pt idx="405" formatCode="#,##0">
                        <c:v>27524409.523114614</c:v>
                      </c:pt>
                      <c:pt idx="406" formatCode="#,##0">
                        <c:v>25502982.399199992</c:v>
                      </c:pt>
                      <c:pt idx="407" formatCode="#,##0">
                        <c:v>27735277.338380884</c:v>
                      </c:pt>
                      <c:pt idx="408" formatCode="#,##0">
                        <c:v>30250637.042877425</c:v>
                      </c:pt>
                      <c:pt idx="409" formatCode="#,##0">
                        <c:v>27998760.069930248</c:v>
                      </c:pt>
                      <c:pt idx="410" formatCode="#,##0">
                        <c:v>28185702.458126791</c:v>
                      </c:pt>
                      <c:pt idx="411" formatCode="#,##0">
                        <c:v>25617136.044360757</c:v>
                      </c:pt>
                      <c:pt idx="412" formatCode="#,##0">
                        <c:v>25412012.76151666</c:v>
                      </c:pt>
                      <c:pt idx="413" formatCode="#,##0">
                        <c:v>30064720.979531799</c:v>
                      </c:pt>
                      <c:pt idx="414" formatCode="#,##0">
                        <c:v>34045702.245256923</c:v>
                      </c:pt>
                      <c:pt idx="415" formatCode="#,##0">
                        <c:v>34183406.603455462</c:v>
                      </c:pt>
                      <c:pt idx="416" formatCode="#,##0">
                        <c:v>32912496.344797675</c:v>
                      </c:pt>
                      <c:pt idx="417" formatCode="#,##0">
                        <c:v>27551746.643671699</c:v>
                      </c:pt>
                      <c:pt idx="418" formatCode="#,##0">
                        <c:v>25530095.370136894</c:v>
                      </c:pt>
                      <c:pt idx="419" formatCode="#,##0">
                        <c:v>27755286.348357812</c:v>
                      </c:pt>
                      <c:pt idx="420" formatCode="#,##0">
                        <c:v>30234569.67548275</c:v>
                      </c:pt>
                      <c:pt idx="421" formatCode="#,##0">
                        <c:v>27982033.934331216</c:v>
                      </c:pt>
                      <c:pt idx="422" formatCode="#,##0">
                        <c:v>27324303.817930728</c:v>
                      </c:pt>
                      <c:pt idx="423" formatCode="#,##0">
                        <c:v>25622857.215331677</c:v>
                      </c:pt>
                      <c:pt idx="424" formatCode="#,##0">
                        <c:v>25420870.864440508</c:v>
                      </c:pt>
                      <c:pt idx="425" formatCode="#,##0">
                        <c:v>30067245.832096655</c:v>
                      </c:pt>
                      <c:pt idx="426" formatCode="#,##0">
                        <c:v>34036843.699375227</c:v>
                      </c:pt>
                      <c:pt idx="427" formatCode="#,##0">
                        <c:v>34172338.773580797</c:v>
                      </c:pt>
                      <c:pt idx="428" formatCode="#,##0">
                        <c:v>32906586.682847384</c:v>
                      </c:pt>
                      <c:pt idx="429" formatCode="#,##0">
                        <c:v>27553030.896505371</c:v>
                      </c:pt>
                      <c:pt idx="430" formatCode="#,##0">
                        <c:v>25530321.786038257</c:v>
                      </c:pt>
                      <c:pt idx="431" formatCode="#,##0">
                        <c:v>27744368.592196714</c:v>
                      </c:pt>
                      <c:pt idx="432" formatCode="#,##0">
                        <c:v>30231051.874931328</c:v>
                      </c:pt>
                      <c:pt idx="433" formatCode="#,##0">
                        <c:v>27976446.087573968</c:v>
                      </c:pt>
                      <c:pt idx="434" formatCode="#,##0">
                        <c:v>27327571.627666008</c:v>
                      </c:pt>
                      <c:pt idx="435" formatCode="#,##0">
                        <c:v>25641565.749341514</c:v>
                      </c:pt>
                      <c:pt idx="436" formatCode="#,##0">
                        <c:v>25442420.115164161</c:v>
                      </c:pt>
                      <c:pt idx="437" formatCode="#,##0">
                        <c:v>30085526.926955719</c:v>
                      </c:pt>
                      <c:pt idx="438" formatCode="#,##0">
                        <c:v>34053295.381383352</c:v>
                      </c:pt>
                      <c:pt idx="439" formatCode="#,##0">
                        <c:v>34186645.115549907</c:v>
                      </c:pt>
                      <c:pt idx="440" formatCode="#,##0">
                        <c:v>32924324.678881265</c:v>
                      </c:pt>
                      <c:pt idx="441" formatCode="#,##0">
                        <c:v>27581805.825466692</c:v>
                      </c:pt>
                      <c:pt idx="442" formatCode="#,##0">
                        <c:v>25557426.593346149</c:v>
                      </c:pt>
                      <c:pt idx="443" formatCode="#,##0">
                        <c:v>27763889.383417625</c:v>
                      </c:pt>
                      <c:pt idx="444" formatCode="#,##0">
                        <c:v>30250957.315959182</c:v>
                      </c:pt>
                      <c:pt idx="445" formatCode="#,##0">
                        <c:v>27991661.109436087</c:v>
                      </c:pt>
                      <c:pt idx="446" formatCode="#,##0">
                        <c:v>27350990.457456265</c:v>
                      </c:pt>
                      <c:pt idx="447" formatCode="#,##0">
                        <c:v>25676424.338571656</c:v>
                      </c:pt>
                      <c:pt idx="448" formatCode="#,##0">
                        <c:v>25479177.497941289</c:v>
                      </c:pt>
                      <c:pt idx="449" formatCode="#,##0">
                        <c:v>30121923.10480411</c:v>
                      </c:pt>
                      <c:pt idx="450" formatCode="#,##0">
                        <c:v>34087286.841348581</c:v>
                      </c:pt>
                      <c:pt idx="451" formatCode="#,##0">
                        <c:v>34218552.31785389</c:v>
                      </c:pt>
                      <c:pt idx="452" formatCode="#,##0">
                        <c:v>32958419.983966332</c:v>
                      </c:pt>
                      <c:pt idx="453" formatCode="#,##0">
                        <c:v>27622009.380202681</c:v>
                      </c:pt>
                      <c:pt idx="454" formatCode="#,##0">
                        <c:v>25595902.497233156</c:v>
                      </c:pt>
                      <c:pt idx="455" formatCode="#,##0">
                        <c:v>27796862.410415679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B6B-4005-BF41-C363257B6A9A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GS_Sales!#REF!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GS_Sales!$A$2:$A$457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GS_Sales!#REF!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96" formatCode="#,##0">
                        <c:v>73780416.292840436</c:v>
                      </c:pt>
                      <c:pt idx="97" formatCode="#,##0">
                        <c:v>70416779.985963807</c:v>
                      </c:pt>
                      <c:pt idx="98" formatCode="#,##0">
                        <c:v>67554958.964551792</c:v>
                      </c:pt>
                      <c:pt idx="99" formatCode="#,##0">
                        <c:v>67957547.884365231</c:v>
                      </c:pt>
                      <c:pt idx="100" formatCode="#,##0">
                        <c:v>70816099.727791414</c:v>
                      </c:pt>
                      <c:pt idx="101" formatCode="#,##0">
                        <c:v>81651033.131363541</c:v>
                      </c:pt>
                      <c:pt idx="102" formatCode="#,##0">
                        <c:v>94013642.884814456</c:v>
                      </c:pt>
                      <c:pt idx="103" formatCode="#,##0">
                        <c:v>94407931.173818737</c:v>
                      </c:pt>
                      <c:pt idx="104" formatCode="#,##0">
                        <c:v>90861652.351504758</c:v>
                      </c:pt>
                      <c:pt idx="105" formatCode="#,##0">
                        <c:v>74910893.959911644</c:v>
                      </c:pt>
                      <c:pt idx="106" formatCode="#,##0">
                        <c:v>65100616.789480932</c:v>
                      </c:pt>
                      <c:pt idx="107" formatCode="#,##0">
                        <c:v>67721105.652564153</c:v>
                      </c:pt>
                      <c:pt idx="108" formatCode="#,##0">
                        <c:v>73066448.062324345</c:v>
                      </c:pt>
                      <c:pt idx="109" formatCode="#,##0">
                        <c:v>70367302.743661255</c:v>
                      </c:pt>
                      <c:pt idx="110" formatCode="#,##0">
                        <c:v>69717914.888970748</c:v>
                      </c:pt>
                      <c:pt idx="111" formatCode="#,##0">
                        <c:v>66575407.831178695</c:v>
                      </c:pt>
                      <c:pt idx="112" formatCode="#,##0">
                        <c:v>68787673.750424385</c:v>
                      </c:pt>
                      <c:pt idx="113" formatCode="#,##0">
                        <c:v>81899920.361956328</c:v>
                      </c:pt>
                      <c:pt idx="114" formatCode="#,##0">
                        <c:v>92327498.237998575</c:v>
                      </c:pt>
                      <c:pt idx="115" formatCode="#,##0">
                        <c:v>93293799.514196321</c:v>
                      </c:pt>
                      <c:pt idx="116" formatCode="#,##0">
                        <c:v>90067110.657028899</c:v>
                      </c:pt>
                      <c:pt idx="117" formatCode="#,##0">
                        <c:v>74116472.239372566</c:v>
                      </c:pt>
                      <c:pt idx="118" formatCode="#,##0">
                        <c:v>64924403.630115397</c:v>
                      </c:pt>
                      <c:pt idx="119" formatCode="#,##0">
                        <c:v>65821896.700435065</c:v>
                      </c:pt>
                      <c:pt idx="120" formatCode="#,##0">
                        <c:v>72297055.555798963</c:v>
                      </c:pt>
                      <c:pt idx="121" formatCode="#,##0">
                        <c:v>69708385.109446704</c:v>
                      </c:pt>
                      <c:pt idx="122" formatCode="#,##0">
                        <c:v>71222972.593827754</c:v>
                      </c:pt>
                      <c:pt idx="123" formatCode="#,##0">
                        <c:v>66076866.513353378</c:v>
                      </c:pt>
                      <c:pt idx="124" formatCode="#,##0">
                        <c:v>68370087.640370548</c:v>
                      </c:pt>
                      <c:pt idx="125" formatCode="#,##0">
                        <c:v>81452165.438014716</c:v>
                      </c:pt>
                      <c:pt idx="126" formatCode="#,##0">
                        <c:v>91779112.216382429</c:v>
                      </c:pt>
                      <c:pt idx="127" formatCode="#,##0">
                        <c:v>92800999.615189537</c:v>
                      </c:pt>
                      <c:pt idx="128" formatCode="#,##0">
                        <c:v>89677625.366746694</c:v>
                      </c:pt>
                      <c:pt idx="129" formatCode="#,##0">
                        <c:v>73816628.726435333</c:v>
                      </c:pt>
                      <c:pt idx="130" formatCode="#,##0">
                        <c:v>64668399.338546455</c:v>
                      </c:pt>
                      <c:pt idx="131" formatCode="#,##0">
                        <c:v>65552467.31581565</c:v>
                      </c:pt>
                      <c:pt idx="132" formatCode="#,##0">
                        <c:v>72056535.307038873</c:v>
                      </c:pt>
                      <c:pt idx="133" formatCode="#,##0">
                        <c:v>69498461.536925197</c:v>
                      </c:pt>
                      <c:pt idx="134" formatCode="#,##0">
                        <c:v>68978762.776330367</c:v>
                      </c:pt>
                      <c:pt idx="135" formatCode="#,##0">
                        <c:v>65906508.133678988</c:v>
                      </c:pt>
                      <c:pt idx="136" formatCode="#,##0">
                        <c:v>68238241.470960483</c:v>
                      </c:pt>
                      <c:pt idx="137" formatCode="#,##0">
                        <c:v>81288514.52346836</c:v>
                      </c:pt>
                      <c:pt idx="138" formatCode="#,##0">
                        <c:v>91617583.406678393</c:v>
                      </c:pt>
                      <c:pt idx="139" formatCode="#,##0">
                        <c:v>92648299.530836493</c:v>
                      </c:pt>
                      <c:pt idx="140" formatCode="#,##0">
                        <c:v>89569190.565331355</c:v>
                      </c:pt>
                      <c:pt idx="141" formatCode="#,##0">
                        <c:v>73850072.262389764</c:v>
                      </c:pt>
                      <c:pt idx="142" formatCode="#,##0">
                        <c:v>64693476.232092246</c:v>
                      </c:pt>
                      <c:pt idx="143" formatCode="#,##0">
                        <c:v>65541920.603163309</c:v>
                      </c:pt>
                      <c:pt idx="144" formatCode="#,##0">
                        <c:v>71879979.128277779</c:v>
                      </c:pt>
                      <c:pt idx="145" formatCode="#,##0">
                        <c:v>69329785.608286753</c:v>
                      </c:pt>
                      <c:pt idx="146" formatCode="#,##0">
                        <c:v>68865860.273519337</c:v>
                      </c:pt>
                      <c:pt idx="147" formatCode="#,##0">
                        <c:v>65983160.351560242</c:v>
                      </c:pt>
                      <c:pt idx="148" formatCode="#,##0">
                        <c:v>68350765.202050894</c:v>
                      </c:pt>
                      <c:pt idx="149" formatCode="#,##0">
                        <c:v>81353596.594565898</c:v>
                      </c:pt>
                      <c:pt idx="150" formatCode="#,##0">
                        <c:v>91588263.904280409</c:v>
                      </c:pt>
                      <c:pt idx="151" formatCode="#,##0">
                        <c:v>92599681.165636063</c:v>
                      </c:pt>
                      <c:pt idx="152" formatCode="#,##0">
                        <c:v>89563183.546628401</c:v>
                      </c:pt>
                      <c:pt idx="153" formatCode="#,##0">
                        <c:v>73901711.852205008</c:v>
                      </c:pt>
                      <c:pt idx="154" formatCode="#,##0">
                        <c:v>64709348.042945042</c:v>
                      </c:pt>
                      <c:pt idx="155" formatCode="#,##0">
                        <c:v>65461802.543669641</c:v>
                      </c:pt>
                      <c:pt idx="156" formatCode="#,##0">
                        <c:v>71849558.611283332</c:v>
                      </c:pt>
                      <c:pt idx="157" formatCode="#,##0">
                        <c:v>69285101.887322232</c:v>
                      </c:pt>
                      <c:pt idx="158" formatCode="#,##0">
                        <c:v>68814037.114023909</c:v>
                      </c:pt>
                      <c:pt idx="159" formatCode="#,##0">
                        <c:v>65846325.278315268</c:v>
                      </c:pt>
                      <c:pt idx="160" formatCode="#,##0">
                        <c:v>68195690.149488792</c:v>
                      </c:pt>
                      <c:pt idx="161" formatCode="#,##0">
                        <c:v>81112892.316743284</c:v>
                      </c:pt>
                      <c:pt idx="162" formatCode="#,##0">
                        <c:v>91258074.874855191</c:v>
                      </c:pt>
                      <c:pt idx="163" formatCode="#,##0">
                        <c:v>92240882.428341448</c:v>
                      </c:pt>
                      <c:pt idx="164" formatCode="#,##0">
                        <c:v>89222724.714900553</c:v>
                      </c:pt>
                      <c:pt idx="165" formatCode="#,##0">
                        <c:v>73642103.996060044</c:v>
                      </c:pt>
                      <c:pt idx="166" formatCode="#,##0">
                        <c:v>64460748.196981162</c:v>
                      </c:pt>
                      <c:pt idx="167" formatCode="#,##0">
                        <c:v>65168607.405245073</c:v>
                      </c:pt>
                      <c:pt idx="168" formatCode="#,##0">
                        <c:v>71635435.187422201</c:v>
                      </c:pt>
                      <c:pt idx="169" formatCode="#,##0">
                        <c:v>69087029.715110734</c:v>
                      </c:pt>
                      <c:pt idx="170" formatCode="#,##0">
                        <c:v>70713320.075480923</c:v>
                      </c:pt>
                      <c:pt idx="171" formatCode="#,##0">
                        <c:v>65701044.983839147</c:v>
                      </c:pt>
                      <c:pt idx="172" formatCode="#,##0">
                        <c:v>68061629.288450852</c:v>
                      </c:pt>
                      <c:pt idx="173" formatCode="#,##0">
                        <c:v>80928216.654818192</c:v>
                      </c:pt>
                      <c:pt idx="174" formatCode="#,##0">
                        <c:v>91004536.00602597</c:v>
                      </c:pt>
                      <c:pt idx="175" formatCode="#,##0">
                        <c:v>91980643.422836646</c:v>
                      </c:pt>
                      <c:pt idx="176" formatCode="#,##0">
                        <c:v>88993429.938939825</c:v>
                      </c:pt>
                      <c:pt idx="177" formatCode="#,##0">
                        <c:v>73465941.297696859</c:v>
                      </c:pt>
                      <c:pt idx="178" formatCode="#,##0">
                        <c:v>64290304.082041323</c:v>
                      </c:pt>
                      <c:pt idx="179" formatCode="#,##0">
                        <c:v>64959843.793464892</c:v>
                      </c:pt>
                      <c:pt idx="180" formatCode="#,##0">
                        <c:v>71385486.916295156</c:v>
                      </c:pt>
                      <c:pt idx="181" formatCode="#,##0">
                        <c:v>68855788.560386717</c:v>
                      </c:pt>
                      <c:pt idx="182" formatCode="#,##0">
                        <c:v>68421328.214873269</c:v>
                      </c:pt>
                      <c:pt idx="183" formatCode="#,##0">
                        <c:v>65514435.094794989</c:v>
                      </c:pt>
                      <c:pt idx="184" formatCode="#,##0">
                        <c:v>67886767.384226248</c:v>
                      </c:pt>
                      <c:pt idx="185" formatCode="#,##0">
                        <c:v>80696713.01664044</c:v>
                      </c:pt>
                      <c:pt idx="186" formatCode="#,##0">
                        <c:v>90697666.045080557</c:v>
                      </c:pt>
                      <c:pt idx="187" formatCode="#,##0">
                        <c:v>91666949.341877639</c:v>
                      </c:pt>
                      <c:pt idx="188" formatCode="#,##0">
                        <c:v>88712859.33854492</c:v>
                      </c:pt>
                      <c:pt idx="189" formatCode="#,##0">
                        <c:v>73287372.680778593</c:v>
                      </c:pt>
                      <c:pt idx="190" formatCode="#,##0">
                        <c:v>64117566.344024613</c:v>
                      </c:pt>
                      <c:pt idx="191" formatCode="#,##0">
                        <c:v>64748565.8174676</c:v>
                      </c:pt>
                      <c:pt idx="192" formatCode="#,##0">
                        <c:v>71093161.352802515</c:v>
                      </c:pt>
                      <c:pt idx="193" formatCode="#,##0">
                        <c:v>68584964.890018493</c:v>
                      </c:pt>
                      <c:pt idx="194" formatCode="#,##0">
                        <c:v>68179241.122099429</c:v>
                      </c:pt>
                      <c:pt idx="195" formatCode="#,##0">
                        <c:v>65331966.141240403</c:v>
                      </c:pt>
                      <c:pt idx="196" formatCode="#,##0">
                        <c:v>67725322.728353441</c:v>
                      </c:pt>
                      <c:pt idx="197" formatCode="#,##0">
                        <c:v>80477366.465635553</c:v>
                      </c:pt>
                      <c:pt idx="198" formatCode="#,##0">
                        <c:v>90444280.060681701</c:v>
                      </c:pt>
                      <c:pt idx="199" formatCode="#,##0">
                        <c:v>91405322.092157245</c:v>
                      </c:pt>
                      <c:pt idx="200" formatCode="#,##0">
                        <c:v>88486832.499444127</c:v>
                      </c:pt>
                      <c:pt idx="201" formatCode="#,##0">
                        <c:v>73150414.268965825</c:v>
                      </c:pt>
                      <c:pt idx="202" formatCode="#,##0">
                        <c:v>63975168.911397234</c:v>
                      </c:pt>
                      <c:pt idx="203" formatCode="#,##0">
                        <c:v>64552653.551383957</c:v>
                      </c:pt>
                      <c:pt idx="204" formatCode="#,##0">
                        <c:v>70915782.82669349</c:v>
                      </c:pt>
                      <c:pt idx="205" formatCode="#,##0">
                        <c:v>68420617.460206971</c:v>
                      </c:pt>
                      <c:pt idx="206" formatCode="#,##0">
                        <c:v>68044115.440766156</c:v>
                      </c:pt>
                      <c:pt idx="207" formatCode="#,##0">
                        <c:v>65257232.994380854</c:v>
                      </c:pt>
                      <c:pt idx="208" formatCode="#,##0">
                        <c:v>67670061.417018309</c:v>
                      </c:pt>
                      <c:pt idx="209" formatCode="#,##0">
                        <c:v>80378386.276120335</c:v>
                      </c:pt>
                      <c:pt idx="210" formatCode="#,##0">
                        <c:v>90274219.017695025</c:v>
                      </c:pt>
                      <c:pt idx="211" formatCode="#,##0">
                        <c:v>91227007.447161019</c:v>
                      </c:pt>
                      <c:pt idx="212" formatCode="#,##0">
                        <c:v>88341338.560837105</c:v>
                      </c:pt>
                      <c:pt idx="213" formatCode="#,##0">
                        <c:v>73070157.760301128</c:v>
                      </c:pt>
                      <c:pt idx="214" formatCode="#,##0">
                        <c:v>63887242.339462973</c:v>
                      </c:pt>
                      <c:pt idx="215" formatCode="#,##0">
                        <c:v>64414037.084297873</c:v>
                      </c:pt>
                      <c:pt idx="216" formatCode="#,##0">
                        <c:v>70770103.700404316</c:v>
                      </c:pt>
                      <c:pt idx="217" formatCode="#,##0">
                        <c:v>68285613.596413016</c:v>
                      </c:pt>
                      <c:pt idx="218" formatCode="#,##0">
                        <c:v>70011200.902543902</c:v>
                      </c:pt>
                      <c:pt idx="219" formatCode="#,##0">
                        <c:v>65199307.965733126</c:v>
                      </c:pt>
                      <c:pt idx="220" formatCode="#,##0">
                        <c:v>67631982.702272862</c:v>
                      </c:pt>
                      <c:pt idx="221" formatCode="#,##0">
                        <c:v>80298616.762833744</c:v>
                      </c:pt>
                      <c:pt idx="222" formatCode="#,##0">
                        <c:v>90154509.269054964</c:v>
                      </c:pt>
                      <c:pt idx="223" formatCode="#,##0">
                        <c:v>91098993.425554454</c:v>
                      </c:pt>
                      <c:pt idx="224" formatCode="#,##0">
                        <c:v>88244585.299967244</c:v>
                      </c:pt>
                      <c:pt idx="225" formatCode="#,##0">
                        <c:v>73042976.067115828</c:v>
                      </c:pt>
                      <c:pt idx="226" formatCode="#,##0">
                        <c:v>63849271.076589487</c:v>
                      </c:pt>
                      <c:pt idx="227" formatCode="#,##0">
                        <c:v>64326860.07035885</c:v>
                      </c:pt>
                      <c:pt idx="228" formatCode="#,##0">
                        <c:v>70658944.294425711</c:v>
                      </c:pt>
                      <c:pt idx="229" formatCode="#,##0">
                        <c:v>68182494.822513282</c:v>
                      </c:pt>
                      <c:pt idx="230" formatCode="#,##0">
                        <c:v>67868981.399319455</c:v>
                      </c:pt>
                      <c:pt idx="231" formatCode="#,##0">
                        <c:v>65192280.579247959</c:v>
                      </c:pt>
                      <c:pt idx="232" formatCode="#,##0">
                        <c:v>67647516.343372777</c:v>
                      </c:pt>
                      <c:pt idx="233" formatCode="#,##0">
                        <c:v>80282150.85608542</c:v>
                      </c:pt>
                      <c:pt idx="234" formatCode="#,##0">
                        <c:v>90102296.334509626</c:v>
                      </c:pt>
                      <c:pt idx="235" formatCode="#,##0">
                        <c:v>91038597.088240102</c:v>
                      </c:pt>
                      <c:pt idx="236" formatCode="#,##0">
                        <c:v>88212700.758144274</c:v>
                      </c:pt>
                      <c:pt idx="237" formatCode="#,##0">
                        <c:v>73084005.708989277</c:v>
                      </c:pt>
                      <c:pt idx="238" formatCode="#,##0">
                        <c:v>63872089.632912993</c:v>
                      </c:pt>
                      <c:pt idx="239" formatCode="#,##0">
                        <c:v>64299182.253876284</c:v>
                      </c:pt>
                      <c:pt idx="240" formatCode="#,##0">
                        <c:v>70431229.51157333</c:v>
                      </c:pt>
                      <c:pt idx="241" formatCode="#,##0">
                        <c:v>67971643.673956439</c:v>
                      </c:pt>
                      <c:pt idx="242" formatCode="#,##0">
                        <c:v>67683003.624708235</c:v>
                      </c:pt>
                      <c:pt idx="243" formatCode="#,##0">
                        <c:v>65051738.105906777</c:v>
                      </c:pt>
                      <c:pt idx="244" formatCode="#,##0">
                        <c:v>67529923.863082513</c:v>
                      </c:pt>
                      <c:pt idx="245" formatCode="#,##0">
                        <c:v>80132558.169963941</c:v>
                      </c:pt>
                      <c:pt idx="246" formatCode="#,##0">
                        <c:v>89896590.101589829</c:v>
                      </c:pt>
                      <c:pt idx="247" formatCode="#,##0">
                        <c:v>90827894.556408122</c:v>
                      </c:pt>
                      <c:pt idx="248" formatCode="#,##0">
                        <c:v>88025576.480765849</c:v>
                      </c:pt>
                      <c:pt idx="249" formatCode="#,##0">
                        <c:v>72946450.899213508</c:v>
                      </c:pt>
                      <c:pt idx="250" formatCode="#,##0">
                        <c:v>63721621.420623988</c:v>
                      </c:pt>
                      <c:pt idx="251" formatCode="#,##0">
                        <c:v>64099861.6578127</c:v>
                      </c:pt>
                      <c:pt idx="252" formatCode="#,##0">
                        <c:v>70246298.385542393</c:v>
                      </c:pt>
                      <c:pt idx="253" formatCode="#,##0">
                        <c:v>67800392.624935493</c:v>
                      </c:pt>
                      <c:pt idx="254" formatCode="#,##0">
                        <c:v>67537800.733488813</c:v>
                      </c:pt>
                      <c:pt idx="255" formatCode="#,##0">
                        <c:v>64933430.016135857</c:v>
                      </c:pt>
                      <c:pt idx="256" formatCode="#,##0">
                        <c:v>67434675.133926541</c:v>
                      </c:pt>
                      <c:pt idx="257" formatCode="#,##0">
                        <c:v>80006739.595878571</c:v>
                      </c:pt>
                      <c:pt idx="258" formatCode="#,##0">
                        <c:v>89716316.999541864</c:v>
                      </c:pt>
                      <c:pt idx="259" formatCode="#,##0">
                        <c:v>90642323.615632907</c:v>
                      </c:pt>
                      <c:pt idx="260" formatCode="#,##0">
                        <c:v>87863675.081876442</c:v>
                      </c:pt>
                      <c:pt idx="261" formatCode="#,##0">
                        <c:v>72830478.795894146</c:v>
                      </c:pt>
                      <c:pt idx="262" formatCode="#,##0">
                        <c:v>63591726.208203599</c:v>
                      </c:pt>
                      <c:pt idx="263" formatCode="#,##0">
                        <c:v>63920798.067933835</c:v>
                      </c:pt>
                      <c:pt idx="264" formatCode="#,##0">
                        <c:v>70068464.751243949</c:v>
                      </c:pt>
                      <c:pt idx="265" formatCode="#,##0">
                        <c:v>67635705.520320505</c:v>
                      </c:pt>
                      <c:pt idx="266" formatCode="#,##0">
                        <c:v>69469360.09122172</c:v>
                      </c:pt>
                      <c:pt idx="267" formatCode="#,##0">
                        <c:v>64844006.445421547</c:v>
                      </c:pt>
                      <c:pt idx="268" formatCode="#,##0">
                        <c:v>67367873.352934167</c:v>
                      </c:pt>
                      <c:pt idx="269" formatCode="#,##0">
                        <c:v>79911595.579337105</c:v>
                      </c:pt>
                      <c:pt idx="270" formatCode="#,##0">
                        <c:v>89588390.33659263</c:v>
                      </c:pt>
                      <c:pt idx="271" formatCode="#,##0">
                        <c:v>90508869.340204597</c:v>
                      </c:pt>
                      <c:pt idx="272" formatCode="#,##0">
                        <c:v>87752852.933591992</c:v>
                      </c:pt>
                      <c:pt idx="273" formatCode="#,##0">
                        <c:v>72763766.68488504</c:v>
                      </c:pt>
                      <c:pt idx="274" formatCode="#,##0">
                        <c:v>63509222.42740576</c:v>
                      </c:pt>
                      <c:pt idx="275" formatCode="#,##0">
                        <c:v>63790874.682749465</c:v>
                      </c:pt>
                      <c:pt idx="276" formatCode="#,##0">
                        <c:v>69921772.550846651</c:v>
                      </c:pt>
                      <c:pt idx="277" formatCode="#,##0">
                        <c:v>67499891.432569876</c:v>
                      </c:pt>
                      <c:pt idx="278" formatCode="#,##0">
                        <c:v>67289799.327901483</c:v>
                      </c:pt>
                      <c:pt idx="279" formatCode="#,##0">
                        <c:v>64781545.065712996</c:v>
                      </c:pt>
                      <c:pt idx="280" formatCode="#,##0">
                        <c:v>67326334.04004401</c:v>
                      </c:pt>
                      <c:pt idx="281" formatCode="#,##0">
                        <c:v>79843274.815272838</c:v>
                      </c:pt>
                      <c:pt idx="282" formatCode="#,##0">
                        <c:v>89491535.520813361</c:v>
                      </c:pt>
                      <c:pt idx="283" formatCode="#,##0">
                        <c:v>90406321.336238518</c:v>
                      </c:pt>
                      <c:pt idx="284" formatCode="#,##0">
                        <c:v>87672445.294048339</c:v>
                      </c:pt>
                      <c:pt idx="285" formatCode="#,##0">
                        <c:v>72737281.064772144</c:v>
                      </c:pt>
                      <c:pt idx="286" formatCode="#,##0">
                        <c:v>63466947.00804814</c:v>
                      </c:pt>
                      <c:pt idx="287" formatCode="#,##0">
                        <c:v>63704524.668203749</c:v>
                      </c:pt>
                      <c:pt idx="288" formatCode="#,##0">
                        <c:v>69850320.436176643</c:v>
                      </c:pt>
                      <c:pt idx="289" formatCode="#,##0">
                        <c:v>67433743.996989131</c:v>
                      </c:pt>
                      <c:pt idx="290" formatCode="#,##0">
                        <c:v>67250633.048049048</c:v>
                      </c:pt>
                      <c:pt idx="291" formatCode="#,##0">
                        <c:v>64771255.264235184</c:v>
                      </c:pt>
                      <c:pt idx="292" formatCode="#,##0">
                        <c:v>67336503.495665684</c:v>
                      </c:pt>
                      <c:pt idx="293" formatCode="#,##0">
                        <c:v>79832468.31611605</c:v>
                      </c:pt>
                      <c:pt idx="294" formatCode="#,##0">
                        <c:v>89441946.609283239</c:v>
                      </c:pt>
                      <c:pt idx="295" formatCode="#,##0">
                        <c:v>90350831.561239541</c:v>
                      </c:pt>
                      <c:pt idx="296" formatCode="#,##0">
                        <c:v>87638154.911918744</c:v>
                      </c:pt>
                      <c:pt idx="297" formatCode="#,##0">
                        <c:v>72739641.471944332</c:v>
                      </c:pt>
                      <c:pt idx="298" formatCode="#,##0">
                        <c:v>63452369.089550033</c:v>
                      </c:pt>
                      <c:pt idx="299" formatCode="#,##0">
                        <c:v>63646437.474741489</c:v>
                      </c:pt>
                      <c:pt idx="300" formatCode="#,##0">
                        <c:v>69777711.749566182</c:v>
                      </c:pt>
                      <c:pt idx="301" formatCode="#,##0">
                        <c:v>67366532.03232868</c:v>
                      </c:pt>
                      <c:pt idx="302" formatCode="#,##0">
                        <c:v>67210312.60818851</c:v>
                      </c:pt>
                      <c:pt idx="303" formatCode="#,##0">
                        <c:v>64780351.807022594</c:v>
                      </c:pt>
                      <c:pt idx="304" formatCode="#,##0">
                        <c:v>67365275.196409523</c:v>
                      </c:pt>
                      <c:pt idx="305" formatCode="#,##0">
                        <c:v>79841291.402260646</c:v>
                      </c:pt>
                      <c:pt idx="306" formatCode="#,##0">
                        <c:v>89421858.22929275</c:v>
                      </c:pt>
                      <c:pt idx="307" formatCode="#,##0">
                        <c:v>90324659.2527394</c:v>
                      </c:pt>
                      <c:pt idx="308" formatCode="#,##0">
                        <c:v>87632779.366940022</c:v>
                      </c:pt>
                      <c:pt idx="309" formatCode="#,##0">
                        <c:v>72776301.233593911</c:v>
                      </c:pt>
                      <c:pt idx="310" formatCode="#,##0">
                        <c:v>63471388.824848801</c:v>
                      </c:pt>
                      <c:pt idx="311" formatCode="#,##0">
                        <c:v>63623790.922331333</c:v>
                      </c:pt>
                      <c:pt idx="312" formatCode="#,##0">
                        <c:v>69756019.478820428</c:v>
                      </c:pt>
                      <c:pt idx="313" formatCode="#,##0">
                        <c:v>67346512.998337612</c:v>
                      </c:pt>
                      <c:pt idx="314" formatCode="#,##0">
                        <c:v>69293248.746377185</c:v>
                      </c:pt>
                      <c:pt idx="315" formatCode="#,##0">
                        <c:v>64829756.051619053</c:v>
                      </c:pt>
                      <c:pt idx="316" formatCode="#,##0">
                        <c:v>67432515.651525274</c:v>
                      </c:pt>
                      <c:pt idx="317" formatCode="#,##0">
                        <c:v>79892883.788777724</c:v>
                      </c:pt>
                      <c:pt idx="318" formatCode="#,##0">
                        <c:v>89451687.61271356</c:v>
                      </c:pt>
                      <c:pt idx="319" formatCode="#,##0">
                        <c:v>90348415.483350515</c:v>
                      </c:pt>
                      <c:pt idx="320" formatCode="#,##0">
                        <c:v>87675639.88387695</c:v>
                      </c:pt>
                      <c:pt idx="321" formatCode="#,##0">
                        <c:v>72853788.952135712</c:v>
                      </c:pt>
                      <c:pt idx="322" formatCode="#,##0">
                        <c:v>63530995.408528924</c:v>
                      </c:pt>
                      <c:pt idx="323" formatCode="#,##0">
                        <c:v>63645504.061726466</c:v>
                      </c:pt>
                      <c:pt idx="324" formatCode="#,##0">
                        <c:v>69761602.951490626</c:v>
                      </c:pt>
                      <c:pt idx="325" formatCode="#,##0">
                        <c:v>67351698.643437505</c:v>
                      </c:pt>
                      <c:pt idx="326" formatCode="#,##0">
                        <c:v>67249523.712413773</c:v>
                      </c:pt>
                      <c:pt idx="327" formatCode="#,##0">
                        <c:v>64910494.619779237</c:v>
                      </c:pt>
                      <c:pt idx="328" formatCode="#,##0">
                        <c:v>67532659.996502087</c:v>
                      </c:pt>
                      <c:pt idx="329" formatCode="#,##0">
                        <c:v>79982830.929067552</c:v>
                      </c:pt>
                      <c:pt idx="330" formatCode="#,##0">
                        <c:v>89534620.083634675</c:v>
                      </c:pt>
                      <c:pt idx="331" formatCode="#,##0">
                        <c:v>90425283.252615198</c:v>
                      </c:pt>
                      <c:pt idx="332" formatCode="#,##0">
                        <c:v>87769741.054731801</c:v>
                      </c:pt>
                      <c:pt idx="333" formatCode="#,##0">
                        <c:v>72975277.395787269</c:v>
                      </c:pt>
                      <c:pt idx="334" formatCode="#,##0">
                        <c:v>63630154.669867106</c:v>
                      </c:pt>
                      <c:pt idx="335" formatCode="#,##0">
                        <c:v>63705979.249241427</c:v>
                      </c:pt>
                      <c:pt idx="336" formatCode="#,##0">
                        <c:v>69805196.903795719</c:v>
                      </c:pt>
                      <c:pt idx="337" formatCode="#,##0">
                        <c:v>67392096.745848343</c:v>
                      </c:pt>
                      <c:pt idx="338" formatCode="#,##0">
                        <c:v>67317711.464658543</c:v>
                      </c:pt>
                      <c:pt idx="339" formatCode="#,##0">
                        <c:v>65013034.500166833</c:v>
                      </c:pt>
                      <c:pt idx="340" formatCode="#,##0">
                        <c:v>67654344.122703165</c:v>
                      </c:pt>
                      <c:pt idx="341" formatCode="#,##0">
                        <c:v>80098443.51582934</c:v>
                      </c:pt>
                      <c:pt idx="342" formatCode="#,##0">
                        <c:v>89627506.400981352</c:v>
                      </c:pt>
                      <c:pt idx="343" formatCode="#,##0">
                        <c:v>90512316.910890505</c:v>
                      </c:pt>
                      <c:pt idx="344" formatCode="#,##0">
                        <c:v>87872996.258230492</c:v>
                      </c:pt>
                      <c:pt idx="345" formatCode="#,##0">
                        <c:v>73093580.904416308</c:v>
                      </c:pt>
                      <c:pt idx="346" formatCode="#,##0">
                        <c:v>63726082.571730927</c:v>
                      </c:pt>
                      <c:pt idx="347" formatCode="#,##0">
                        <c:v>63763693.855318196</c:v>
                      </c:pt>
                      <c:pt idx="348" formatCode="#,##0">
                        <c:v>69844042.859264448</c:v>
                      </c:pt>
                      <c:pt idx="349" formatCode="#,##0">
                        <c:v>67428102.7053812</c:v>
                      </c:pt>
                      <c:pt idx="350" formatCode="#,##0">
                        <c:v>67381330.495958969</c:v>
                      </c:pt>
                      <c:pt idx="351" formatCode="#,##0">
                        <c:v>65111231.602719329</c:v>
                      </c:pt>
                      <c:pt idx="352" formatCode="#,##0">
                        <c:v>67771550.996692091</c:v>
                      </c:pt>
                      <c:pt idx="353" formatCode="#,##0">
                        <c:v>80208849.142191097</c:v>
                      </c:pt>
                      <c:pt idx="354" formatCode="#,##0">
                        <c:v>89711648.720641717</c:v>
                      </c:pt>
                      <c:pt idx="355" formatCode="#,##0">
                        <c:v>90590598.526014805</c:v>
                      </c:pt>
                      <c:pt idx="356" formatCode="#,##0">
                        <c:v>87967825.244267702</c:v>
                      </c:pt>
                      <c:pt idx="357" formatCode="#,##0">
                        <c:v>73227687.306767672</c:v>
                      </c:pt>
                      <c:pt idx="358" formatCode="#,##0">
                        <c:v>63837212.588248543</c:v>
                      </c:pt>
                      <c:pt idx="359" formatCode="#,##0">
                        <c:v>63837527.359751828</c:v>
                      </c:pt>
                      <c:pt idx="360" formatCode="#,##0">
                        <c:v>69898488.243588433</c:v>
                      </c:pt>
                      <c:pt idx="361" formatCode="#,##0">
                        <c:v>67478541.654559135</c:v>
                      </c:pt>
                      <c:pt idx="362" formatCode="#,##0">
                        <c:v>69556389.4427194</c:v>
                      </c:pt>
                      <c:pt idx="363" formatCode="#,##0">
                        <c:v>65244267.496508673</c:v>
                      </c:pt>
                      <c:pt idx="364" formatCode="#,##0">
                        <c:v>67924011.345567524</c:v>
                      </c:pt>
                      <c:pt idx="365" formatCode="#,##0">
                        <c:v>80360646.350636885</c:v>
                      </c:pt>
                      <c:pt idx="366" formatCode="#,##0">
                        <c:v>89839678.221710324</c:v>
                      </c:pt>
                      <c:pt idx="367" formatCode="#,##0">
                        <c:v>90712948.349096119</c:v>
                      </c:pt>
                      <c:pt idx="368" formatCode="#,##0">
                        <c:v>88104640.016755685</c:v>
                      </c:pt>
                      <c:pt idx="369" formatCode="#,##0">
                        <c:v>73387604.412685499</c:v>
                      </c:pt>
                      <c:pt idx="370" formatCode="#,##0">
                        <c:v>63971753.915760249</c:v>
                      </c:pt>
                      <c:pt idx="371" formatCode="#,##0">
                        <c:v>63935241.840294592</c:v>
                      </c:pt>
                      <c:pt idx="372" formatCode="#,##0">
                        <c:v>69935146.619000256</c:v>
                      </c:pt>
                      <c:pt idx="373" formatCode="#,##0">
                        <c:v>67512556.105600655</c:v>
                      </c:pt>
                      <c:pt idx="374" formatCode="#,##0">
                        <c:v>67520218.365989149</c:v>
                      </c:pt>
                      <c:pt idx="375" formatCode="#,##0">
                        <c:v>65353415.081327341</c:v>
                      </c:pt>
                      <c:pt idx="376" formatCode="#,##0">
                        <c:v>68052040.095835701</c:v>
                      </c:pt>
                      <c:pt idx="377" formatCode="#,##0">
                        <c:v>80486827.963905171</c:v>
                      </c:pt>
                      <c:pt idx="378" formatCode="#,##0">
                        <c:v>89932258.333416179</c:v>
                      </c:pt>
                      <c:pt idx="379" formatCode="#,##0">
                        <c:v>90800288.314821243</c:v>
                      </c:pt>
                      <c:pt idx="380" formatCode="#,##0">
                        <c:v>88206264.894981787</c:v>
                      </c:pt>
                      <c:pt idx="381" formatCode="#,##0">
                        <c:v>73490092.764953509</c:v>
                      </c:pt>
                      <c:pt idx="382" formatCode="#,##0">
                        <c:v>64052083.985164866</c:v>
                      </c:pt>
                      <c:pt idx="383" formatCode="#,##0">
                        <c:v>63978565.954119772</c:v>
                      </c:pt>
                      <c:pt idx="384" formatCode="#,##0">
                        <c:v>69954006.321424857</c:v>
                      </c:pt>
                      <c:pt idx="385" formatCode="#,##0">
                        <c:v>67530110.513704121</c:v>
                      </c:pt>
                      <c:pt idx="386" formatCode="#,##0">
                        <c:v>67563236.12295036</c:v>
                      </c:pt>
                      <c:pt idx="387" formatCode="#,##0">
                        <c:v>65417655.621521413</c:v>
                      </c:pt>
                      <c:pt idx="388" formatCode="#,##0">
                        <c:v>68135517.904192209</c:v>
                      </c:pt>
                      <c:pt idx="389" formatCode="#,##0">
                        <c:v>80564544.713122264</c:v>
                      </c:pt>
                      <c:pt idx="390" formatCode="#,##0">
                        <c:v>90036806.968308166</c:v>
                      </c:pt>
                      <c:pt idx="391" formatCode="#,##0">
                        <c:v>90899995.837263912</c:v>
                      </c:pt>
                      <c:pt idx="392" formatCode="#,##0">
                        <c:v>88318579.61930725</c:v>
                      </c:pt>
                      <c:pt idx="393" formatCode="#,##0">
                        <c:v>73644585.09691824</c:v>
                      </c:pt>
                      <c:pt idx="394" formatCode="#,##0">
                        <c:v>64181151.692761183</c:v>
                      </c:pt>
                      <c:pt idx="395" formatCode="#,##0">
                        <c:v>64073759.448034808</c:v>
                      </c:pt>
                      <c:pt idx="396" formatCode="#,##0">
                        <c:v>70017497.54588066</c:v>
                      </c:pt>
                      <c:pt idx="397" formatCode="#,##0">
                        <c:v>67589035.368009657</c:v>
                      </c:pt>
                      <c:pt idx="398" formatCode="#,##0">
                        <c:v>67646736.787176594</c:v>
                      </c:pt>
                      <c:pt idx="399" formatCode="#,##0">
                        <c:v>65553883.888730049</c:v>
                      </c:pt>
                      <c:pt idx="400" formatCode="#,##0">
                        <c:v>68289081.213048801</c:v>
                      </c:pt>
                      <c:pt idx="401" formatCode="#,##0">
                        <c:v>80721705.499789417</c:v>
                      </c:pt>
                      <c:pt idx="402" formatCode="#,##0">
                        <c:v>90173499.062147349</c:v>
                      </c:pt>
                      <c:pt idx="403" formatCode="#,##0">
                        <c:v>91031949.874830112</c:v>
                      </c:pt>
                      <c:pt idx="404" formatCode="#,##0">
                        <c:v>88461751.97380124</c:v>
                      </c:pt>
                      <c:pt idx="405" formatCode="#,##0">
                        <c:v>73795232.297885388</c:v>
                      </c:pt>
                      <c:pt idx="406" formatCode="#,##0">
                        <c:v>64308088.097800009</c:v>
                      </c:pt>
                      <c:pt idx="407" formatCode="#,##0">
                        <c:v>64168764.899619117</c:v>
                      </c:pt>
                      <c:pt idx="408" formatCode="#,##0">
                        <c:v>70118788.676122576</c:v>
                      </c:pt>
                      <c:pt idx="409" formatCode="#,##0">
                        <c:v>67683044.145069748</c:v>
                      </c:pt>
                      <c:pt idx="410" formatCode="#,##0">
                        <c:v>69879648.849873215</c:v>
                      </c:pt>
                      <c:pt idx="411" formatCode="#,##0">
                        <c:v>65702911.937639229</c:v>
                      </c:pt>
                      <c:pt idx="412" formatCode="#,##0">
                        <c:v>68452991.894483343</c:v>
                      </c:pt>
                      <c:pt idx="413" formatCode="#,##0">
                        <c:v>80890950.036468208</c:v>
                      </c:pt>
                      <c:pt idx="414" formatCode="#,##0">
                        <c:v>90343429.535743088</c:v>
                      </c:pt>
                      <c:pt idx="415" formatCode="#,##0">
                        <c:v>91197456.940544531</c:v>
                      </c:pt>
                      <c:pt idx="416" formatCode="#,##0">
                        <c:v>88636400.417202339</c:v>
                      </c:pt>
                      <c:pt idx="417" formatCode="#,##0">
                        <c:v>73991876.266328305</c:v>
                      </c:pt>
                      <c:pt idx="418" formatCode="#,##0">
                        <c:v>64481060.131863095</c:v>
                      </c:pt>
                      <c:pt idx="419" formatCode="#,##0">
                        <c:v>64315737.080642186</c:v>
                      </c:pt>
                      <c:pt idx="420" formatCode="#,##0">
                        <c:v>70191503.808517247</c:v>
                      </c:pt>
                      <c:pt idx="421" formatCode="#,##0">
                        <c:v>67750571.44966878</c:v>
                      </c:pt>
                      <c:pt idx="422" formatCode="#,##0">
                        <c:v>67853297.427069277</c:v>
                      </c:pt>
                      <c:pt idx="423" formatCode="#,##0">
                        <c:v>65825163.699668333</c:v>
                      </c:pt>
                      <c:pt idx="424" formatCode="#,##0">
                        <c:v>68591447.580559507</c:v>
                      </c:pt>
                      <c:pt idx="425" formatCode="#,##0">
                        <c:v>81033050.684903339</c:v>
                      </c:pt>
                      <c:pt idx="426" formatCode="#,##0">
                        <c:v>90470038.719624773</c:v>
                      </c:pt>
                      <c:pt idx="427" formatCode="#,##0">
                        <c:v>91319825.268419191</c:v>
                      </c:pt>
                      <c:pt idx="428" formatCode="#,##0">
                        <c:v>88768773.41315262</c:v>
                      </c:pt>
                      <c:pt idx="429" formatCode="#,##0">
                        <c:v>74118982.254494637</c:v>
                      </c:pt>
                      <c:pt idx="430" formatCode="#,##0">
                        <c:v>64586480.823961742</c:v>
                      </c:pt>
                      <c:pt idx="431" formatCode="#,##0">
                        <c:v>64391297.992803276</c:v>
                      </c:pt>
                      <c:pt idx="432" formatCode="#,##0">
                        <c:v>70293523.632068664</c:v>
                      </c:pt>
                      <c:pt idx="433" formatCode="#,##0">
                        <c:v>67845224.876426026</c:v>
                      </c:pt>
                      <c:pt idx="434" formatCode="#,##0">
                        <c:v>67970955.531333983</c:v>
                      </c:pt>
                      <c:pt idx="435" formatCode="#,##0">
                        <c:v>65981136.476658486</c:v>
                      </c:pt>
                      <c:pt idx="436" formatCode="#,##0">
                        <c:v>68764564.305835843</c:v>
                      </c:pt>
                      <c:pt idx="437" formatCode="#,##0">
                        <c:v>81218039.575044274</c:v>
                      </c:pt>
                      <c:pt idx="438" formatCode="#,##0">
                        <c:v>90664319.094616652</c:v>
                      </c:pt>
                      <c:pt idx="439" formatCode="#,##0">
                        <c:v>91510384.953450099</c:v>
                      </c:pt>
                      <c:pt idx="440" formatCode="#,##0">
                        <c:v>88965354.13111873</c:v>
                      </c:pt>
                      <c:pt idx="441" formatCode="#,##0">
                        <c:v>74320476.232533321</c:v>
                      </c:pt>
                      <c:pt idx="442" formatCode="#,##0">
                        <c:v>64760255.388653859</c:v>
                      </c:pt>
                      <c:pt idx="443" formatCode="#,##0">
                        <c:v>64537755.79958237</c:v>
                      </c:pt>
                      <c:pt idx="444" formatCode="#,##0">
                        <c:v>70450309.370040804</c:v>
                      </c:pt>
                      <c:pt idx="445" formatCode="#,##0">
                        <c:v>67990609.192563906</c:v>
                      </c:pt>
                      <c:pt idx="446" formatCode="#,##0">
                        <c:v>68139094.199543744</c:v>
                      </c:pt>
                      <c:pt idx="447" formatCode="#,##0">
                        <c:v>66179147.306428336</c:v>
                      </c:pt>
                      <c:pt idx="448" formatCode="#,##0">
                        <c:v>68979330.050058708</c:v>
                      </c:pt>
                      <c:pt idx="449" formatCode="#,##0">
                        <c:v>81452510.286195889</c:v>
                      </c:pt>
                      <c:pt idx="450" formatCode="#,##0">
                        <c:v>90905885.529651403</c:v>
                      </c:pt>
                      <c:pt idx="451" formatCode="#,##0">
                        <c:v>91748634.766146123</c:v>
                      </c:pt>
                      <c:pt idx="452" formatCode="#,##0">
                        <c:v>89206732.579033658</c:v>
                      </c:pt>
                      <c:pt idx="453" formatCode="#,##0">
                        <c:v>74553378.896797314</c:v>
                      </c:pt>
                      <c:pt idx="454" formatCode="#,##0">
                        <c:v>64963359.29676684</c:v>
                      </c:pt>
                      <c:pt idx="455" formatCode="#,##0">
                        <c:v>64715897.322584316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B6B-4005-BF41-C363257B6A9A}"/>
                  </c:ext>
                </c:extLst>
              </c15:ser>
            </c15:filteredLineSeries>
          </c:ext>
        </c:extLst>
      </c:lineChart>
      <c:catAx>
        <c:axId val="112070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551512"/>
        <c:crosses val="autoZero"/>
        <c:auto val="1"/>
        <c:lblAlgn val="ctr"/>
        <c:lblOffset val="100"/>
        <c:noMultiLvlLbl val="0"/>
      </c:catAx>
      <c:valAx>
        <c:axId val="238551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70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GS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GS_Sales!$L$1</c:f>
              <c:strCache>
                <c:ptCount val="1"/>
                <c:pt idx="0">
                  <c:v>GS1_2023BP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GS_Sales!$K$2:$K$42</c:f>
              <c:numCache>
                <c:formatCode>General</c:formatCode>
                <c:ptCount val="41"/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GS_Sales!$L$2:$L$42</c:f>
              <c:numCache>
                <c:formatCode>#,##0</c:formatCode>
                <c:ptCount val="41"/>
                <c:pt idx="6">
                  <c:v>381301623.98308688</c:v>
                </c:pt>
                <c:pt idx="7">
                  <c:v>361585311.05233306</c:v>
                </c:pt>
                <c:pt idx="8">
                  <c:v>389420735.8513599</c:v>
                </c:pt>
                <c:pt idx="9">
                  <c:v>372062361.9892931</c:v>
                </c:pt>
                <c:pt idx="10">
                  <c:v>341021284.92685694</c:v>
                </c:pt>
                <c:pt idx="11">
                  <c:v>351520787.72347379</c:v>
                </c:pt>
                <c:pt idx="12">
                  <c:v>357788114.49498272</c:v>
                </c:pt>
                <c:pt idx="13">
                  <c:v>348920133.56325531</c:v>
                </c:pt>
                <c:pt idx="14">
                  <c:v>354637969.5629651</c:v>
                </c:pt>
                <c:pt idx="15">
                  <c:v>345393298.98309845</c:v>
                </c:pt>
                <c:pt idx="16">
                  <c:v>349621543.56047612</c:v>
                </c:pt>
                <c:pt idx="17">
                  <c:v>341656842.65412241</c:v>
                </c:pt>
                <c:pt idx="18">
                  <c:v>347110660.41406929</c:v>
                </c:pt>
                <c:pt idx="19">
                  <c:v>337874404.57235432</c:v>
                </c:pt>
                <c:pt idx="20">
                  <c:v>340946258.04246747</c:v>
                </c:pt>
                <c:pt idx="21">
                  <c:v>331998121.14460391</c:v>
                </c:pt>
                <c:pt idx="22">
                  <c:v>336843299.33602923</c:v>
                </c:pt>
                <c:pt idx="23">
                  <c:v>327327389.58332151</c:v>
                </c:pt>
                <c:pt idx="24">
                  <c:v>331668214.92381924</c:v>
                </c:pt>
                <c:pt idx="25">
                  <c:v>324164767.73750067</c:v>
                </c:pt>
                <c:pt idx="26">
                  <c:v>330108138.83416325</c:v>
                </c:pt>
                <c:pt idx="27">
                  <c:v>322001555.01500344</c:v>
                </c:pt>
                <c:pt idx="28">
                  <c:v>327354213.90422493</c:v>
                </c:pt>
                <c:pt idx="29">
                  <c:v>320787278.86437434</c:v>
                </c:pt>
                <c:pt idx="30">
                  <c:v>327198341.65247256</c:v>
                </c:pt>
                <c:pt idx="31">
                  <c:v>319286208.32995021</c:v>
                </c:pt>
                <c:pt idx="32">
                  <c:v>324521999.6415832</c:v>
                </c:pt>
                <c:pt idx="33">
                  <c:v>317962824.99324811</c:v>
                </c:pt>
                <c:pt idx="34">
                  <c:v>324477642.85475105</c:v>
                </c:pt>
                <c:pt idx="35">
                  <c:v>317024451.25578904</c:v>
                </c:pt>
                <c:pt idx="36">
                  <c:v>322762135.17689353</c:v>
                </c:pt>
                <c:pt idx="37">
                  <c:v>316802551.1301626</c:v>
                </c:pt>
                <c:pt idx="38">
                  <c:v>323815953.06602544</c:v>
                </c:pt>
                <c:pt idx="39">
                  <c:v>316775209.18958294</c:v>
                </c:pt>
                <c:pt idx="40">
                  <c:v>322883266.35305917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70-460E-8A43-F71DB788869C}"/>
            </c:ext>
          </c:extLst>
        </c:ser>
        <c:ser>
          <c:idx val="1"/>
          <c:order val="1"/>
          <c:tx>
            <c:strRef>
              <c:f>GS_Sales!$M$1</c:f>
              <c:strCache>
                <c:ptCount val="1"/>
                <c:pt idx="0">
                  <c:v>GS3_2023BP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GS_Sales!$K$2:$K$42</c:f>
              <c:numCache>
                <c:formatCode>General</c:formatCode>
                <c:ptCount val="41"/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GS_Sales!$M$2:$M$42</c:f>
              <c:numCache>
                <c:formatCode>#,##0</c:formatCode>
                <c:ptCount val="41"/>
                <c:pt idx="6">
                  <c:v>947860136.7449131</c:v>
                </c:pt>
                <c:pt idx="7">
                  <c:v>887025142.46266699</c:v>
                </c:pt>
                <c:pt idx="8">
                  <c:v>939965466.85163999</c:v>
                </c:pt>
                <c:pt idx="9">
                  <c:v>897307052.28070688</c:v>
                </c:pt>
                <c:pt idx="10">
                  <c:v>792851672.12114298</c:v>
                </c:pt>
                <c:pt idx="11">
                  <c:v>840442668.6945262</c:v>
                </c:pt>
                <c:pt idx="12">
                  <c:v>833836149.75701714</c:v>
                </c:pt>
                <c:pt idx="13">
                  <c:v>834354931.55774486</c:v>
                </c:pt>
                <c:pt idx="14">
                  <c:v>826471467.99703479</c:v>
                </c:pt>
                <c:pt idx="15">
                  <c:v>826097533.08090162</c:v>
                </c:pt>
                <c:pt idx="16">
                  <c:v>815042076.12052393</c:v>
                </c:pt>
                <c:pt idx="17">
                  <c:v>817382813.56287754</c:v>
                </c:pt>
                <c:pt idx="18">
                  <c:v>809203767.24693072</c:v>
                </c:pt>
                <c:pt idx="19">
                  <c:v>808545400.09564567</c:v>
                </c:pt>
                <c:pt idx="20">
                  <c:v>795071085.24953258</c:v>
                </c:pt>
                <c:pt idx="21">
                  <c:v>794711549.62639606</c:v>
                </c:pt>
                <c:pt idx="22">
                  <c:v>785547283.22597075</c:v>
                </c:pt>
                <c:pt idx="23">
                  <c:v>783754850.02867854</c:v>
                </c:pt>
                <c:pt idx="24">
                  <c:v>773719505.65818071</c:v>
                </c:pt>
                <c:pt idx="25">
                  <c:v>776382903.45649946</c:v>
                </c:pt>
                <c:pt idx="26">
                  <c:v>770107370.95283687</c:v>
                </c:pt>
                <c:pt idx="27">
                  <c:v>771391677.73899662</c:v>
                </c:pt>
                <c:pt idx="28">
                  <c:v>763898643.37077498</c:v>
                </c:pt>
                <c:pt idx="29">
                  <c:v>768661732.87562573</c:v>
                </c:pt>
                <c:pt idx="30">
                  <c:v>763565360.82352734</c:v>
                </c:pt>
                <c:pt idx="31">
                  <c:v>765233228.84204996</c:v>
                </c:pt>
                <c:pt idx="32">
                  <c:v>757504272.34541678</c:v>
                </c:pt>
                <c:pt idx="33">
                  <c:v>762234838.66175199</c:v>
                </c:pt>
                <c:pt idx="34">
                  <c:v>757418957.31324887</c:v>
                </c:pt>
                <c:pt idx="35">
                  <c:v>760158355.51521099</c:v>
                </c:pt>
                <c:pt idx="36">
                  <c:v>753616447.50310659</c:v>
                </c:pt>
                <c:pt idx="37">
                  <c:v>759780150.59583735</c:v>
                </c:pt>
                <c:pt idx="38">
                  <c:v>756076140.80997443</c:v>
                </c:pt>
                <c:pt idx="39">
                  <c:v>759866904.95141733</c:v>
                </c:pt>
                <c:pt idx="40">
                  <c:v>754102003.18994081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70-460E-8A43-F71DB7888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5008776"/>
        <c:axId val="675009168"/>
      </c:lineChart>
      <c:catAx>
        <c:axId val="675008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09168"/>
        <c:crosses val="autoZero"/>
        <c:auto val="1"/>
        <c:lblAlgn val="ctr"/>
        <c:lblOffset val="100"/>
        <c:noMultiLvlLbl val="0"/>
      </c:catAx>
      <c:valAx>
        <c:axId val="67500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GS1 GS3 Trends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8.4186351706036749E-4"/>
                  <c:y val="4.25652522601341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val>
            <c:numRef>
              <c:f>GS_Sales!$D$74:$D$109</c:f>
              <c:numCache>
                <c:formatCode>0%</c:formatCode>
                <c:ptCount val="36"/>
                <c:pt idx="0">
                  <c:v>0.305931794102202</c:v>
                </c:pt>
                <c:pt idx="1">
                  <c:v>0.30599293286342005</c:v>
                </c:pt>
                <c:pt idx="2">
                  <c:v>0.2986949191836889</c:v>
                </c:pt>
                <c:pt idx="3">
                  <c:v>0.29086184174796559</c:v>
                </c:pt>
                <c:pt idx="4">
                  <c:v>0.28125620226744164</c:v>
                </c:pt>
                <c:pt idx="5">
                  <c:v>0.27648799116307665</c:v>
                </c:pt>
                <c:pt idx="6">
                  <c:v>0.27917649671794481</c:v>
                </c:pt>
                <c:pt idx="7">
                  <c:v>0.27548600183734517</c:v>
                </c:pt>
                <c:pt idx="8">
                  <c:v>0.27542661235182164</c:v>
                </c:pt>
                <c:pt idx="9">
                  <c:v>0.27784537372451695</c:v>
                </c:pt>
                <c:pt idx="10">
                  <c:v>0.2845122709438796</c:v>
                </c:pt>
                <c:pt idx="11">
                  <c:v>0.30285305331470336</c:v>
                </c:pt>
                <c:pt idx="12">
                  <c:v>0.31030294736595221</c:v>
                </c:pt>
                <c:pt idx="13">
                  <c:v>0.30153366339807047</c:v>
                </c:pt>
                <c:pt idx="14">
                  <c:v>0.29632754434348763</c:v>
                </c:pt>
                <c:pt idx="15">
                  <c:v>0.28943039623774747</c:v>
                </c:pt>
                <c:pt idx="16">
                  <c:v>0.27963936132744627</c:v>
                </c:pt>
                <c:pt idx="17">
                  <c:v>0.27987155342250514</c:v>
                </c:pt>
                <c:pt idx="18">
                  <c:v>0.28261319060669954</c:v>
                </c:pt>
                <c:pt idx="19">
                  <c:v>0.28154655423348912</c:v>
                </c:pt>
                <c:pt idx="20">
                  <c:v>0.27968577190389721</c:v>
                </c:pt>
                <c:pt idx="21">
                  <c:v>0.28023916724954079</c:v>
                </c:pt>
                <c:pt idx="22">
                  <c:v>0.29254257007149104</c:v>
                </c:pt>
                <c:pt idx="23">
                  <c:v>0.30985364257055986</c:v>
                </c:pt>
                <c:pt idx="24">
                  <c:v>0.31413980125768332</c:v>
                </c:pt>
                <c:pt idx="25">
                  <c:v>0.31134255433629271</c:v>
                </c:pt>
                <c:pt idx="26">
                  <c:v>0.30146926764207349</c:v>
                </c:pt>
                <c:pt idx="27">
                  <c:v>0.30268718405934864</c:v>
                </c:pt>
                <c:pt idx="28">
                  <c:v>0.28223183266520246</c:v>
                </c:pt>
                <c:pt idx="29">
                  <c:v>0.28106625219899778</c:v>
                </c:pt>
                <c:pt idx="30">
                  <c:v>0.27987597197139513</c:v>
                </c:pt>
                <c:pt idx="31">
                  <c:v>0.2819658862301303</c:v>
                </c:pt>
                <c:pt idx="32">
                  <c:v>0.27982420956630122</c:v>
                </c:pt>
                <c:pt idx="33">
                  <c:v>0.28372154049657988</c:v>
                </c:pt>
                <c:pt idx="34">
                  <c:v>0.29989746606497231</c:v>
                </c:pt>
                <c:pt idx="35">
                  <c:v>0.31242635661364743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09-42B2-8005-30D667F799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GS_Sales!$E$74:$E$109</c:f>
              <c:numCache>
                <c:formatCode>0%</c:formatCode>
                <c:ptCount val="36"/>
                <c:pt idx="0">
                  <c:v>0.69406820589779805</c:v>
                </c:pt>
                <c:pt idx="1">
                  <c:v>0.69400706713658</c:v>
                </c:pt>
                <c:pt idx="2">
                  <c:v>0.70130508081631115</c:v>
                </c:pt>
                <c:pt idx="3">
                  <c:v>0.70913815825203441</c:v>
                </c:pt>
                <c:pt idx="4">
                  <c:v>0.71874379773255836</c:v>
                </c:pt>
                <c:pt idx="5">
                  <c:v>0.72351200883692335</c:v>
                </c:pt>
                <c:pt idx="6">
                  <c:v>0.72082350328205513</c:v>
                </c:pt>
                <c:pt idx="7">
                  <c:v>0.72451399816265483</c:v>
                </c:pt>
                <c:pt idx="8">
                  <c:v>0.72457338764817836</c:v>
                </c:pt>
                <c:pt idx="9">
                  <c:v>0.72215462627548299</c:v>
                </c:pt>
                <c:pt idx="10">
                  <c:v>0.71548772905612046</c:v>
                </c:pt>
                <c:pt idx="11">
                  <c:v>0.69714694668529664</c:v>
                </c:pt>
                <c:pt idx="12">
                  <c:v>0.68969705263404779</c:v>
                </c:pt>
                <c:pt idx="13">
                  <c:v>0.69846633660192947</c:v>
                </c:pt>
                <c:pt idx="14">
                  <c:v>0.70367245565651237</c:v>
                </c:pt>
                <c:pt idx="15">
                  <c:v>0.71056960376225253</c:v>
                </c:pt>
                <c:pt idx="16">
                  <c:v>0.72036063867255373</c:v>
                </c:pt>
                <c:pt idx="17">
                  <c:v>0.72012844657749486</c:v>
                </c:pt>
                <c:pt idx="18">
                  <c:v>0.71738680939330046</c:v>
                </c:pt>
                <c:pt idx="19">
                  <c:v>0.71845344576651093</c:v>
                </c:pt>
                <c:pt idx="20">
                  <c:v>0.72031422809610279</c:v>
                </c:pt>
                <c:pt idx="21">
                  <c:v>0.71976083275045921</c:v>
                </c:pt>
                <c:pt idx="22">
                  <c:v>0.70745742992850891</c:v>
                </c:pt>
                <c:pt idx="23">
                  <c:v>0.69014635742944019</c:v>
                </c:pt>
                <c:pt idx="24">
                  <c:v>0.68586019874231663</c:v>
                </c:pt>
                <c:pt idx="25">
                  <c:v>0.68865744566370724</c:v>
                </c:pt>
                <c:pt idx="26">
                  <c:v>0.69853073235792651</c:v>
                </c:pt>
                <c:pt idx="27">
                  <c:v>0.69731281594065131</c:v>
                </c:pt>
                <c:pt idx="28">
                  <c:v>0.71776816733479754</c:v>
                </c:pt>
                <c:pt idx="29">
                  <c:v>0.71893374780100217</c:v>
                </c:pt>
                <c:pt idx="30">
                  <c:v>0.72012402802860487</c:v>
                </c:pt>
                <c:pt idx="31">
                  <c:v>0.7180341137698697</c:v>
                </c:pt>
                <c:pt idx="32">
                  <c:v>0.72017579043369873</c:v>
                </c:pt>
                <c:pt idx="33">
                  <c:v>0.71627845950342006</c:v>
                </c:pt>
                <c:pt idx="34">
                  <c:v>0.70010253393502764</c:v>
                </c:pt>
                <c:pt idx="35">
                  <c:v>0.68757364338635252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09-42B2-8005-30D667F79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5009952"/>
        <c:axId val="675010344"/>
      </c:lineChart>
      <c:catAx>
        <c:axId val="67500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10344"/>
        <c:crosses val="autoZero"/>
        <c:auto val="1"/>
        <c:lblAlgn val="ctr"/>
        <c:lblOffset val="100"/>
        <c:noMultiLvlLbl val="0"/>
      </c:catAx>
      <c:valAx>
        <c:axId val="67501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00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GS1 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GS_Cust!$F$1</c:f>
              <c:strCache>
                <c:ptCount val="1"/>
                <c:pt idx="0">
                  <c:v>GS1_Actual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GS_Cust!$F$2:$F$493</c:f>
              <c:numCache>
                <c:formatCode>#,##0</c:formatCode>
                <c:ptCount val="492"/>
                <c:pt idx="0">
                  <c:v>28315</c:v>
                </c:pt>
                <c:pt idx="1">
                  <c:v>28323</c:v>
                </c:pt>
                <c:pt idx="2">
                  <c:v>28404</c:v>
                </c:pt>
                <c:pt idx="3">
                  <c:v>28398</c:v>
                </c:pt>
                <c:pt idx="4">
                  <c:v>28362</c:v>
                </c:pt>
                <c:pt idx="5">
                  <c:v>28424</c:v>
                </c:pt>
                <c:pt idx="6">
                  <c:v>28407</c:v>
                </c:pt>
                <c:pt idx="7">
                  <c:v>28504</c:v>
                </c:pt>
                <c:pt idx="8">
                  <c:v>28493</c:v>
                </c:pt>
                <c:pt idx="9">
                  <c:v>28517</c:v>
                </c:pt>
                <c:pt idx="10">
                  <c:v>28559</c:v>
                </c:pt>
                <c:pt idx="11">
                  <c:v>28592</c:v>
                </c:pt>
                <c:pt idx="12">
                  <c:v>28637</c:v>
                </c:pt>
                <c:pt idx="13">
                  <c:v>28627</c:v>
                </c:pt>
                <c:pt idx="14">
                  <c:v>28630</c:v>
                </c:pt>
                <c:pt idx="15">
                  <c:v>28594</c:v>
                </c:pt>
                <c:pt idx="16">
                  <c:v>28657</c:v>
                </c:pt>
                <c:pt idx="17">
                  <c:v>28615</c:v>
                </c:pt>
                <c:pt idx="18">
                  <c:v>28594</c:v>
                </c:pt>
                <c:pt idx="19">
                  <c:v>28610</c:v>
                </c:pt>
                <c:pt idx="20">
                  <c:v>28611</c:v>
                </c:pt>
                <c:pt idx="21">
                  <c:v>28563</c:v>
                </c:pt>
                <c:pt idx="22">
                  <c:v>28478</c:v>
                </c:pt>
                <c:pt idx="23">
                  <c:v>28510</c:v>
                </c:pt>
                <c:pt idx="24">
                  <c:v>28577</c:v>
                </c:pt>
                <c:pt idx="25">
                  <c:v>28611</c:v>
                </c:pt>
                <c:pt idx="26">
                  <c:v>28636</c:v>
                </c:pt>
                <c:pt idx="27">
                  <c:v>28663</c:v>
                </c:pt>
                <c:pt idx="28">
                  <c:v>28678</c:v>
                </c:pt>
                <c:pt idx="29">
                  <c:v>28703</c:v>
                </c:pt>
                <c:pt idx="30">
                  <c:v>28736</c:v>
                </c:pt>
                <c:pt idx="31">
                  <c:v>28736</c:v>
                </c:pt>
                <c:pt idx="32">
                  <c:v>28718</c:v>
                </c:pt>
                <c:pt idx="33">
                  <c:v>28789</c:v>
                </c:pt>
                <c:pt idx="34">
                  <c:v>28814</c:v>
                </c:pt>
                <c:pt idx="35">
                  <c:v>28832</c:v>
                </c:pt>
                <c:pt idx="36">
                  <c:v>28897</c:v>
                </c:pt>
                <c:pt idx="37">
                  <c:v>28912</c:v>
                </c:pt>
                <c:pt idx="38">
                  <c:v>28965</c:v>
                </c:pt>
                <c:pt idx="39">
                  <c:v>28995</c:v>
                </c:pt>
                <c:pt idx="40">
                  <c:v>28986</c:v>
                </c:pt>
                <c:pt idx="41">
                  <c:v>28978</c:v>
                </c:pt>
                <c:pt idx="42">
                  <c:v>28956</c:v>
                </c:pt>
                <c:pt idx="43">
                  <c:v>28926</c:v>
                </c:pt>
                <c:pt idx="44">
                  <c:v>28921</c:v>
                </c:pt>
                <c:pt idx="45">
                  <c:v>28877</c:v>
                </c:pt>
                <c:pt idx="46">
                  <c:v>28856</c:v>
                </c:pt>
                <c:pt idx="47">
                  <c:v>28895</c:v>
                </c:pt>
                <c:pt idx="48">
                  <c:v>28935</c:v>
                </c:pt>
                <c:pt idx="49">
                  <c:v>28967</c:v>
                </c:pt>
                <c:pt idx="50">
                  <c:v>29029</c:v>
                </c:pt>
                <c:pt idx="51">
                  <c:v>29017</c:v>
                </c:pt>
                <c:pt idx="52">
                  <c:v>29398</c:v>
                </c:pt>
                <c:pt idx="53">
                  <c:v>28128</c:v>
                </c:pt>
                <c:pt idx="54">
                  <c:v>28126</c:v>
                </c:pt>
                <c:pt idx="55">
                  <c:v>28075</c:v>
                </c:pt>
                <c:pt idx="56">
                  <c:v>28151</c:v>
                </c:pt>
                <c:pt idx="57">
                  <c:v>28146</c:v>
                </c:pt>
                <c:pt idx="58">
                  <c:v>28146</c:v>
                </c:pt>
                <c:pt idx="59">
                  <c:v>28237</c:v>
                </c:pt>
                <c:pt idx="60">
                  <c:v>28271</c:v>
                </c:pt>
                <c:pt idx="61">
                  <c:v>28327</c:v>
                </c:pt>
                <c:pt idx="62">
                  <c:v>28332</c:v>
                </c:pt>
                <c:pt idx="63">
                  <c:v>28299</c:v>
                </c:pt>
                <c:pt idx="64">
                  <c:v>28264</c:v>
                </c:pt>
                <c:pt idx="65">
                  <c:v>28319</c:v>
                </c:pt>
                <c:pt idx="66">
                  <c:v>28372</c:v>
                </c:pt>
                <c:pt idx="67">
                  <c:v>28307</c:v>
                </c:pt>
                <c:pt idx="68">
                  <c:v>28337</c:v>
                </c:pt>
                <c:pt idx="69">
                  <c:v>28278</c:v>
                </c:pt>
                <c:pt idx="70">
                  <c:v>28275</c:v>
                </c:pt>
                <c:pt idx="71">
                  <c:v>28312</c:v>
                </c:pt>
                <c:pt idx="72">
                  <c:v>28318</c:v>
                </c:pt>
                <c:pt idx="73">
                  <c:v>28338</c:v>
                </c:pt>
                <c:pt idx="74">
                  <c:v>28359</c:v>
                </c:pt>
                <c:pt idx="75">
                  <c:v>28363</c:v>
                </c:pt>
                <c:pt idx="76">
                  <c:v>28445</c:v>
                </c:pt>
                <c:pt idx="77">
                  <c:v>28447</c:v>
                </c:pt>
                <c:pt idx="78">
                  <c:v>28427</c:v>
                </c:pt>
                <c:pt idx="79">
                  <c:v>28439</c:v>
                </c:pt>
                <c:pt idx="80">
                  <c:v>28415</c:v>
                </c:pt>
                <c:pt idx="81">
                  <c:v>28415</c:v>
                </c:pt>
                <c:pt idx="82">
                  <c:v>28386</c:v>
                </c:pt>
                <c:pt idx="83">
                  <c:v>28494</c:v>
                </c:pt>
                <c:pt idx="84">
                  <c:v>28668</c:v>
                </c:pt>
                <c:pt idx="85">
                  <c:v>28667</c:v>
                </c:pt>
                <c:pt idx="86">
                  <c:v>28705</c:v>
                </c:pt>
                <c:pt idx="87">
                  <c:v>28790</c:v>
                </c:pt>
                <c:pt idx="88">
                  <c:v>28735</c:v>
                </c:pt>
                <c:pt idx="89">
                  <c:v>28920</c:v>
                </c:pt>
                <c:pt idx="90">
                  <c:v>28843</c:v>
                </c:pt>
                <c:pt idx="91">
                  <c:v>28830</c:v>
                </c:pt>
                <c:pt idx="92">
                  <c:v>28866</c:v>
                </c:pt>
                <c:pt idx="93">
                  <c:v>28912</c:v>
                </c:pt>
                <c:pt idx="94">
                  <c:v>28838</c:v>
                </c:pt>
                <c:pt idx="95">
                  <c:v>28879</c:v>
                </c:pt>
                <c:pt idx="96">
                  <c:v>29002</c:v>
                </c:pt>
                <c:pt idx="97">
                  <c:v>28913</c:v>
                </c:pt>
                <c:pt idx="98">
                  <c:v>28965</c:v>
                </c:pt>
                <c:pt idx="99">
                  <c:v>29030</c:v>
                </c:pt>
                <c:pt idx="100">
                  <c:v>29040</c:v>
                </c:pt>
                <c:pt idx="101">
                  <c:v>29142</c:v>
                </c:pt>
                <c:pt idx="102">
                  <c:v>29132</c:v>
                </c:pt>
                <c:pt idx="103">
                  <c:v>29146</c:v>
                </c:pt>
                <c:pt idx="104">
                  <c:v>29087</c:v>
                </c:pt>
                <c:pt idx="105">
                  <c:v>29224</c:v>
                </c:pt>
                <c:pt idx="106">
                  <c:v>29129</c:v>
                </c:pt>
                <c:pt idx="107">
                  <c:v>29215</c:v>
                </c:pt>
                <c:pt idx="108">
                  <c:v>29257</c:v>
                </c:pt>
                <c:pt idx="109">
                  <c:v>29206</c:v>
                </c:pt>
                <c:pt idx="110">
                  <c:v>29169</c:v>
                </c:pt>
                <c:pt idx="111">
                  <c:v>29142</c:v>
                </c:pt>
                <c:pt idx="112">
                  <c:v>29166</c:v>
                </c:pt>
                <c:pt idx="113">
                  <c:v>29202</c:v>
                </c:pt>
                <c:pt idx="114">
                  <c:v>29223</c:v>
                </c:pt>
                <c:pt idx="115">
                  <c:v>29253</c:v>
                </c:pt>
                <c:pt idx="116">
                  <c:v>29295</c:v>
                </c:pt>
                <c:pt idx="117">
                  <c:v>29293</c:v>
                </c:pt>
                <c:pt idx="118">
                  <c:v>29329</c:v>
                </c:pt>
                <c:pt idx="119">
                  <c:v>29332</c:v>
                </c:pt>
                <c:pt idx="120">
                  <c:v>29308</c:v>
                </c:pt>
                <c:pt idx="121">
                  <c:v>29279</c:v>
                </c:pt>
                <c:pt idx="122">
                  <c:v>29341</c:v>
                </c:pt>
                <c:pt idx="123">
                  <c:v>29364</c:v>
                </c:pt>
                <c:pt idx="124">
                  <c:v>29373</c:v>
                </c:pt>
                <c:pt idx="125">
                  <c:v>29467</c:v>
                </c:pt>
                <c:pt idx="126">
                  <c:v>29418</c:v>
                </c:pt>
                <c:pt idx="127">
                  <c:v>29384</c:v>
                </c:pt>
                <c:pt idx="128">
                  <c:v>29501</c:v>
                </c:pt>
                <c:pt idx="129">
                  <c:v>29546</c:v>
                </c:pt>
                <c:pt idx="130">
                  <c:v>29567</c:v>
                </c:pt>
                <c:pt idx="131">
                  <c:v>29767</c:v>
                </c:pt>
                <c:pt idx="132">
                  <c:v>29735</c:v>
                </c:pt>
                <c:pt idx="133">
                  <c:v>29892</c:v>
                </c:pt>
                <c:pt idx="134">
                  <c:v>30014</c:v>
                </c:pt>
                <c:pt idx="135">
                  <c:v>30031</c:v>
                </c:pt>
                <c:pt idx="136">
                  <c:v>30066</c:v>
                </c:pt>
                <c:pt idx="137">
                  <c:v>30264</c:v>
                </c:pt>
                <c:pt idx="138">
                  <c:v>30238</c:v>
                </c:pt>
                <c:pt idx="139">
                  <c:v>30157</c:v>
                </c:pt>
                <c:pt idx="140">
                  <c:v>30170</c:v>
                </c:pt>
                <c:pt idx="141">
                  <c:v>30116</c:v>
                </c:pt>
                <c:pt idx="142">
                  <c:v>30172</c:v>
                </c:pt>
                <c:pt idx="143">
                  <c:v>30288</c:v>
                </c:pt>
                <c:pt idx="144">
                  <c:v>30418</c:v>
                </c:pt>
                <c:pt idx="145">
                  <c:v>30384</c:v>
                </c:pt>
                <c:pt idx="146">
                  <c:v>30461</c:v>
                </c:pt>
                <c:pt idx="147">
                  <c:v>30502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81-4F54-A0CA-856098CDBC80}"/>
            </c:ext>
          </c:extLst>
        </c:ser>
        <c:ser>
          <c:idx val="2"/>
          <c:order val="2"/>
          <c:tx>
            <c:strRef>
              <c:f>GS_Cust!$H$1</c:f>
              <c:strCache>
                <c:ptCount val="1"/>
                <c:pt idx="0">
                  <c:v>GS1_Forecast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GS_Cust!$H$2:$H$493</c:f>
              <c:numCache>
                <c:formatCode>#,##0</c:formatCode>
                <c:ptCount val="492"/>
                <c:pt idx="144">
                  <c:v>30418</c:v>
                </c:pt>
                <c:pt idx="145">
                  <c:v>30384</c:v>
                </c:pt>
                <c:pt idx="146">
                  <c:v>30461</c:v>
                </c:pt>
                <c:pt idx="147">
                  <c:v>30502.000000000004</c:v>
                </c:pt>
                <c:pt idx="148">
                  <c:v>30429.781837534181</c:v>
                </c:pt>
                <c:pt idx="149">
                  <c:v>30506.080063821701</c:v>
                </c:pt>
                <c:pt idx="150">
                  <c:v>30515.669953234898</c:v>
                </c:pt>
                <c:pt idx="151">
                  <c:v>30472.864290486261</c:v>
                </c:pt>
                <c:pt idx="152">
                  <c:v>30515.480070443387</c:v>
                </c:pt>
                <c:pt idx="153">
                  <c:v>30475.91378902382</c:v>
                </c:pt>
                <c:pt idx="154">
                  <c:v>30501.899954449415</c:v>
                </c:pt>
                <c:pt idx="155">
                  <c:v>30561.798054765066</c:v>
                </c:pt>
                <c:pt idx="156">
                  <c:v>30580.971817265705</c:v>
                </c:pt>
                <c:pt idx="157">
                  <c:v>30594.030086510571</c:v>
                </c:pt>
                <c:pt idx="158">
                  <c:v>30612.212088345073</c:v>
                </c:pt>
                <c:pt idx="159">
                  <c:v>30641.340846020074</c:v>
                </c:pt>
                <c:pt idx="160">
                  <c:v>30570.722307252025</c:v>
                </c:pt>
                <c:pt idx="161">
                  <c:v>30649.650430796501</c:v>
                </c:pt>
                <c:pt idx="162">
                  <c:v>30661.477623724728</c:v>
                </c:pt>
                <c:pt idx="163">
                  <c:v>30620.566008202961</c:v>
                </c:pt>
                <c:pt idx="164">
                  <c:v>30665.402096589944</c:v>
                </c:pt>
                <c:pt idx="165">
                  <c:v>30627.416396564124</c:v>
                </c:pt>
                <c:pt idx="166">
                  <c:v>30655.066902560629</c:v>
                </c:pt>
                <c:pt idx="167">
                  <c:v>30716.567634225004</c:v>
                </c:pt>
                <c:pt idx="168">
                  <c:v>30736.963050932147</c:v>
                </c:pt>
                <c:pt idx="169">
                  <c:v>30751.037928118036</c:v>
                </c:pt>
                <c:pt idx="170">
                  <c:v>30770.556527092765</c:v>
                </c:pt>
                <c:pt idx="171">
                  <c:v>30800.464821296122</c:v>
                </c:pt>
                <c:pt idx="172">
                  <c:v>30729.962545735903</c:v>
                </c:pt>
                <c:pt idx="173">
                  <c:v>30809.637909585916</c:v>
                </c:pt>
                <c:pt idx="174">
                  <c:v>30821.843195783957</c:v>
                </c:pt>
                <c:pt idx="175">
                  <c:v>30781.008899027485</c:v>
                </c:pt>
                <c:pt idx="176">
                  <c:v>30826.349396683021</c:v>
                </c:pt>
                <c:pt idx="177">
                  <c:v>30788.446456141832</c:v>
                </c:pt>
                <c:pt idx="178">
                  <c:v>30816.533509253775</c:v>
                </c:pt>
                <c:pt idx="179">
                  <c:v>30878.662288496802</c:v>
                </c:pt>
                <c:pt idx="180">
                  <c:v>30899.457192181726</c:v>
                </c:pt>
                <c:pt idx="181">
                  <c:v>30913.887815040565</c:v>
                </c:pt>
                <c:pt idx="182">
                  <c:v>30933.325629214891</c:v>
                </c:pt>
                <c:pt idx="183">
                  <c:v>30963.61763995223</c:v>
                </c:pt>
                <c:pt idx="184">
                  <c:v>30892.922394505331</c:v>
                </c:pt>
                <c:pt idx="185">
                  <c:v>30973.151142459159</c:v>
                </c:pt>
                <c:pt idx="186">
                  <c:v>30985.531288089049</c:v>
                </c:pt>
                <c:pt idx="187">
                  <c:v>30944.565037864697</c:v>
                </c:pt>
                <c:pt idx="188">
                  <c:v>30990.208900829235</c:v>
                </c:pt>
                <c:pt idx="189">
                  <c:v>30952.151950154443</c:v>
                </c:pt>
                <c:pt idx="190">
                  <c:v>30980.417343699817</c:v>
                </c:pt>
                <c:pt idx="191">
                  <c:v>31042.8913213179</c:v>
                </c:pt>
                <c:pt idx="192">
                  <c:v>31063.771355685258</c:v>
                </c:pt>
                <c:pt idx="193">
                  <c:v>31078.216094497457</c:v>
                </c:pt>
                <c:pt idx="194">
                  <c:v>31097.663516272431</c:v>
                </c:pt>
                <c:pt idx="195">
                  <c:v>31127.996239319466</c:v>
                </c:pt>
                <c:pt idx="196">
                  <c:v>31056.789201026008</c:v>
                </c:pt>
                <c:pt idx="197">
                  <c:v>31137.285853362035</c:v>
                </c:pt>
                <c:pt idx="198">
                  <c:v>31149.550865978068</c:v>
                </c:pt>
                <c:pt idx="199">
                  <c:v>31108.158155687106</c:v>
                </c:pt>
                <c:pt idx="200">
                  <c:v>31153.807372440344</c:v>
                </c:pt>
                <c:pt idx="201">
                  <c:v>31115.308212330212</c:v>
                </c:pt>
                <c:pt idx="202">
                  <c:v>31143.469299923938</c:v>
                </c:pt>
                <c:pt idx="203">
                  <c:v>31206.01262252577</c:v>
                </c:pt>
                <c:pt idx="204">
                  <c:v>31226.745727368158</c:v>
                </c:pt>
                <c:pt idx="205">
                  <c:v>31241.014892261126</c:v>
                </c:pt>
                <c:pt idx="206">
                  <c:v>31260.326584885082</c:v>
                </c:pt>
                <c:pt idx="207">
                  <c:v>31290.59496419218</c:v>
                </c:pt>
                <c:pt idx="208">
                  <c:v>31218.818509867928</c:v>
                </c:pt>
                <c:pt idx="209">
                  <c:v>31299.55613017601</c:v>
                </c:pt>
                <c:pt idx="210">
                  <c:v>31311.72396058551</c:v>
                </c:pt>
                <c:pt idx="211">
                  <c:v>31269.969268964058</c:v>
                </c:pt>
                <c:pt idx="212">
                  <c:v>31315.724130775085</c:v>
                </c:pt>
                <c:pt idx="213">
                  <c:v>31276.880494985824</c:v>
                </c:pt>
                <c:pt idx="214">
                  <c:v>31305.025150257748</c:v>
                </c:pt>
                <c:pt idx="215">
                  <c:v>31367.715899576295</c:v>
                </c:pt>
                <c:pt idx="216">
                  <c:v>31388.365619331544</c:v>
                </c:pt>
                <c:pt idx="217">
                  <c:v>31402.5064461726</c:v>
                </c:pt>
                <c:pt idx="218">
                  <c:v>31422.170768201635</c:v>
                </c:pt>
                <c:pt idx="219">
                  <c:v>31452.37948435896</c:v>
                </c:pt>
                <c:pt idx="220">
                  <c:v>31380.017981048477</c:v>
                </c:pt>
                <c:pt idx="221">
                  <c:v>31460.954549322527</c:v>
                </c:pt>
                <c:pt idx="222">
                  <c:v>31472.954333185469</c:v>
                </c:pt>
                <c:pt idx="223">
                  <c:v>31430.736044693447</c:v>
                </c:pt>
                <c:pt idx="224">
                  <c:v>31476.462094262984</c:v>
                </c:pt>
                <c:pt idx="225">
                  <c:v>31437.19820979139</c:v>
                </c:pt>
                <c:pt idx="226">
                  <c:v>31465.304179075461</c:v>
                </c:pt>
                <c:pt idx="227">
                  <c:v>31528.176729526338</c:v>
                </c:pt>
                <c:pt idx="228">
                  <c:v>31548.803454736313</c:v>
                </c:pt>
                <c:pt idx="229">
                  <c:v>31562.902137626632</c:v>
                </c:pt>
                <c:pt idx="230">
                  <c:v>31582.110180884072</c:v>
                </c:pt>
                <c:pt idx="231">
                  <c:v>31612.374543633585</c:v>
                </c:pt>
                <c:pt idx="232">
                  <c:v>31539.549491276783</c:v>
                </c:pt>
                <c:pt idx="233">
                  <c:v>31620.802786374566</c:v>
                </c:pt>
                <c:pt idx="234">
                  <c:v>31632.787867688985</c:v>
                </c:pt>
                <c:pt idx="235">
                  <c:v>31590.295265285415</c:v>
                </c:pt>
                <c:pt idx="236">
                  <c:v>31636.211452868502</c:v>
                </c:pt>
                <c:pt idx="237">
                  <c:v>31596.702271400161</c:v>
                </c:pt>
                <c:pt idx="238">
                  <c:v>31624.897306769199</c:v>
                </c:pt>
                <c:pt idx="239">
                  <c:v>31688.03165901473</c:v>
                </c:pt>
                <c:pt idx="240">
                  <c:v>31708.729768097077</c:v>
                </c:pt>
                <c:pt idx="241">
                  <c:v>31722.892947496737</c:v>
                </c:pt>
                <c:pt idx="242">
                  <c:v>31742.22461273276</c:v>
                </c:pt>
                <c:pt idx="243">
                  <c:v>31772.643773880613</c:v>
                </c:pt>
                <c:pt idx="244">
                  <c:v>31699.436008860997</c:v>
                </c:pt>
                <c:pt idx="245">
                  <c:v>31781.066193744457</c:v>
                </c:pt>
                <c:pt idx="246">
                  <c:v>31793.094040597338</c:v>
                </c:pt>
                <c:pt idx="247">
                  <c:v>31750.378567357293</c:v>
                </c:pt>
                <c:pt idx="248">
                  <c:v>31796.533934252828</c:v>
                </c:pt>
                <c:pt idx="249">
                  <c:v>31756.83584699361</c:v>
                </c:pt>
                <c:pt idx="250">
                  <c:v>31785.184622496403</c:v>
                </c:pt>
                <c:pt idx="251">
                  <c:v>31848.654019857076</c:v>
                </c:pt>
                <c:pt idx="252">
                  <c:v>31869.462638688281</c:v>
                </c:pt>
                <c:pt idx="253">
                  <c:v>31883.69479776367</c:v>
                </c:pt>
                <c:pt idx="254">
                  <c:v>31903.120882024821</c:v>
                </c:pt>
                <c:pt idx="255">
                  <c:v>31933.743825256144</c:v>
                </c:pt>
                <c:pt idx="256">
                  <c:v>31860.276648548956</c:v>
                </c:pt>
                <c:pt idx="257">
                  <c:v>31942.492078004299</c:v>
                </c:pt>
                <c:pt idx="258">
                  <c:v>31954.727433242504</c:v>
                </c:pt>
                <c:pt idx="259">
                  <c:v>31911.913613382665</c:v>
                </c:pt>
                <c:pt idx="260">
                  <c:v>31958.397081993564</c:v>
                </c:pt>
                <c:pt idx="261">
                  <c:v>31918.57952566327</c:v>
                </c:pt>
                <c:pt idx="262">
                  <c:v>31947.140156849484</c:v>
                </c:pt>
                <c:pt idx="263">
                  <c:v>32010.990012774299</c:v>
                </c:pt>
                <c:pt idx="264">
                  <c:v>32031.957418542159</c:v>
                </c:pt>
                <c:pt idx="265">
                  <c:v>32046.312867627894</c:v>
                </c:pt>
                <c:pt idx="266">
                  <c:v>32066.354359817979</c:v>
                </c:pt>
                <c:pt idx="267">
                  <c:v>32097.149085716679</c:v>
                </c:pt>
                <c:pt idx="268">
                  <c:v>32023.290035232014</c:v>
                </c:pt>
                <c:pt idx="269">
                  <c:v>32105.874372546536</c:v>
                </c:pt>
                <c:pt idx="270">
                  <c:v>32118.158129227122</c:v>
                </c:pt>
                <c:pt idx="271">
                  <c:v>32075.141404334037</c:v>
                </c:pt>
                <c:pt idx="272">
                  <c:v>32121.913223049578</c:v>
                </c:pt>
                <c:pt idx="273">
                  <c:v>32081.949236406719</c:v>
                </c:pt>
                <c:pt idx="274">
                  <c:v>32110.714825826075</c:v>
                </c:pt>
                <c:pt idx="275">
                  <c:v>32174.957914627201</c:v>
                </c:pt>
                <c:pt idx="276">
                  <c:v>32196.080000755799</c:v>
                </c:pt>
                <c:pt idx="277">
                  <c:v>32210.540884610531</c:v>
                </c:pt>
                <c:pt idx="278">
                  <c:v>32230.245117618684</c:v>
                </c:pt>
                <c:pt idx="279">
                  <c:v>32261.197273912039</c:v>
                </c:pt>
                <c:pt idx="280">
                  <c:v>32186.947788947062</c:v>
                </c:pt>
                <c:pt idx="281">
                  <c:v>32269.922855768011</c:v>
                </c:pt>
                <c:pt idx="282">
                  <c:v>32282.211558245144</c:v>
                </c:pt>
                <c:pt idx="283">
                  <c:v>32238.886901078225</c:v>
                </c:pt>
                <c:pt idx="284">
                  <c:v>32285.780385852086</c:v>
                </c:pt>
                <c:pt idx="285">
                  <c:v>32245.487157364703</c:v>
                </c:pt>
                <c:pt idx="286">
                  <c:v>32274.261446801313</c:v>
                </c:pt>
                <c:pt idx="287">
                  <c:v>32338.685116296714</c:v>
                </c:pt>
                <c:pt idx="288">
                  <c:v>32359.756198563995</c:v>
                </c:pt>
                <c:pt idx="289">
                  <c:v>32374.123262348145</c:v>
                </c:pt>
                <c:pt idx="290">
                  <c:v>32393.757731819318</c:v>
                </c:pt>
                <c:pt idx="291">
                  <c:v>32424.701593814822</c:v>
                </c:pt>
                <c:pt idx="292">
                  <c:v>32349.923571619354</c:v>
                </c:pt>
                <c:pt idx="293">
                  <c:v>32433.174211979232</c:v>
                </c:pt>
                <c:pt idx="294">
                  <c:v>32445.389328813122</c:v>
                </c:pt>
                <c:pt idx="295">
                  <c:v>32401.714298879491</c:v>
                </c:pt>
                <c:pt idx="296">
                  <c:v>32448.719574801147</c:v>
                </c:pt>
                <c:pt idx="297">
                  <c:v>32408.100559302671</c:v>
                </c:pt>
                <c:pt idx="298">
                  <c:v>32436.89650773261</c:v>
                </c:pt>
                <c:pt idx="299">
                  <c:v>32501.523578827546</c:v>
                </c:pt>
                <c:pt idx="300">
                  <c:v>32522.616260077259</c:v>
                </c:pt>
                <c:pt idx="301">
                  <c:v>32537.007634452897</c:v>
                </c:pt>
                <c:pt idx="302">
                  <c:v>32556.738262204319</c:v>
                </c:pt>
                <c:pt idx="303">
                  <c:v>32587.828209650725</c:v>
                </c:pt>
                <c:pt idx="304">
                  <c:v>32512.666719309767</c:v>
                </c:pt>
                <c:pt idx="305">
                  <c:v>32596.327204761295</c:v>
                </c:pt>
                <c:pt idx="306">
                  <c:v>32608.602866611742</c:v>
                </c:pt>
                <c:pt idx="307">
                  <c:v>32564.711927526427</c:v>
                </c:pt>
                <c:pt idx="308">
                  <c:v>32611.963195337612</c:v>
                </c:pt>
                <c:pt idx="309">
                  <c:v>32571.168893411756</c:v>
                </c:pt>
                <c:pt idx="310">
                  <c:v>32600.154361784833</c:v>
                </c:pt>
                <c:pt idx="311">
                  <c:v>32665.17033428192</c:v>
                </c:pt>
                <c:pt idx="312">
                  <c:v>32686.406768055091</c:v>
                </c:pt>
                <c:pt idx="313">
                  <c:v>32700.884413468408</c:v>
                </c:pt>
                <c:pt idx="314">
                  <c:v>32721.172601430124</c:v>
                </c:pt>
                <c:pt idx="315">
                  <c:v>32752.416431579612</c:v>
                </c:pt>
                <c:pt idx="316">
                  <c:v>32676.882796981321</c:v>
                </c:pt>
                <c:pt idx="317">
                  <c:v>32760.978004305431</c:v>
                </c:pt>
                <c:pt idx="318">
                  <c:v>32773.314157193243</c:v>
                </c:pt>
                <c:pt idx="319">
                  <c:v>32729.181702325579</c:v>
                </c:pt>
                <c:pt idx="320">
                  <c:v>32776.635793492969</c:v>
                </c:pt>
                <c:pt idx="321">
                  <c:v>32735.582272077179</c:v>
                </c:pt>
                <c:pt idx="322">
                  <c:v>32764.638040987065</c:v>
                </c:pt>
                <c:pt idx="323">
                  <c:v>32829.8884290141</c:v>
                </c:pt>
                <c:pt idx="324">
                  <c:v>32851.132831331881</c:v>
                </c:pt>
                <c:pt idx="325">
                  <c:v>32865.581173483537</c:v>
                </c:pt>
                <c:pt idx="326">
                  <c:v>32885.408926270757</c:v>
                </c:pt>
                <c:pt idx="327">
                  <c:v>32916.701723343183</c:v>
                </c:pt>
                <c:pt idx="328">
                  <c:v>32840.68076904161</c:v>
                </c:pt>
                <c:pt idx="329">
                  <c:v>32925.0846113714</c:v>
                </c:pt>
                <c:pt idx="330">
                  <c:v>32937.382276323842</c:v>
                </c:pt>
                <c:pt idx="331">
                  <c:v>32892.936125031716</c:v>
                </c:pt>
                <c:pt idx="332">
                  <c:v>32940.543802462344</c:v>
                </c:pt>
                <c:pt idx="333">
                  <c:v>32899.222775779628</c:v>
                </c:pt>
                <c:pt idx="334">
                  <c:v>32928.377173244313</c:v>
                </c:pt>
                <c:pt idx="335">
                  <c:v>32993.927838613796</c:v>
                </c:pt>
                <c:pt idx="336">
                  <c:v>33015.240087042323</c:v>
                </c:pt>
                <c:pt idx="337">
                  <c:v>33029.711482449871</c:v>
                </c:pt>
                <c:pt idx="338">
                  <c:v>33049.587124307996</c:v>
                </c:pt>
                <c:pt idx="339">
                  <c:v>33080.962090472902</c:v>
                </c:pt>
                <c:pt idx="340">
                  <c:v>33004.475554321325</c:v>
                </c:pt>
                <c:pt idx="341">
                  <c:v>33089.196966949472</c:v>
                </c:pt>
                <c:pt idx="342">
                  <c:v>33101.443369748427</c:v>
                </c:pt>
                <c:pt idx="343">
                  <c:v>33056.651018477802</c:v>
                </c:pt>
                <c:pt idx="344">
                  <c:v>33104.360545777621</c:v>
                </c:pt>
                <c:pt idx="345">
                  <c:v>33062.693794947743</c:v>
                </c:pt>
                <c:pt idx="346">
                  <c:v>33091.842200033796</c:v>
                </c:pt>
                <c:pt idx="347">
                  <c:v>33157.561186365645</c:v>
                </c:pt>
                <c:pt idx="348">
                  <c:v>33178.853701629159</c:v>
                </c:pt>
                <c:pt idx="349">
                  <c:v>33193.305993862712</c:v>
                </c:pt>
                <c:pt idx="350">
                  <c:v>33213.228767237037</c:v>
                </c:pt>
                <c:pt idx="351">
                  <c:v>33244.713100341527</c:v>
                </c:pt>
                <c:pt idx="352">
                  <c:v>33167.815267335129</c:v>
                </c:pt>
                <c:pt idx="353">
                  <c:v>33252.931836900083</c:v>
                </c:pt>
                <c:pt idx="354">
                  <c:v>33265.229183237221</c:v>
                </c:pt>
                <c:pt idx="355">
                  <c:v>33220.214808139535</c:v>
                </c:pt>
                <c:pt idx="356">
                  <c:v>33268.172183322044</c:v>
                </c:pt>
                <c:pt idx="357">
                  <c:v>33226.303077814919</c:v>
                </c:pt>
                <c:pt idx="358">
                  <c:v>33255.588981745961</c:v>
                </c:pt>
                <c:pt idx="359">
                  <c:v>33321.620388288116</c:v>
                </c:pt>
                <c:pt idx="360">
                  <c:v>33342.964150361106</c:v>
                </c:pt>
                <c:pt idx="361">
                  <c:v>33357.396708730921</c:v>
                </c:pt>
                <c:pt idx="362">
                  <c:v>33377.756364850691</c:v>
                </c:pt>
                <c:pt idx="363">
                  <c:v>33409.269367611625</c:v>
                </c:pt>
                <c:pt idx="364">
                  <c:v>33331.868181841302</c:v>
                </c:pt>
                <c:pt idx="365">
                  <c:v>33417.282436368238</c:v>
                </c:pt>
                <c:pt idx="366">
                  <c:v>33429.455700103499</c:v>
                </c:pt>
                <c:pt idx="367">
                  <c:v>33383.967955708249</c:v>
                </c:pt>
                <c:pt idx="368">
                  <c:v>33431.845965053304</c:v>
                </c:pt>
                <c:pt idx="369">
                  <c:v>33389.519870181524</c:v>
                </c:pt>
                <c:pt idx="370">
                  <c:v>33418.757592157519</c:v>
                </c:pt>
                <c:pt idx="371">
                  <c:v>33484.984305065453</c:v>
                </c:pt>
                <c:pt idx="372">
                  <c:v>33506.342119961373</c:v>
                </c:pt>
                <c:pt idx="373">
                  <c:v>33520.793249653201</c:v>
                </c:pt>
                <c:pt idx="374">
                  <c:v>33540.783524429622</c:v>
                </c:pt>
                <c:pt idx="375">
                  <c:v>33572.420268988208</c:v>
                </c:pt>
                <c:pt idx="376">
                  <c:v>33494.597307697193</c:v>
                </c:pt>
                <c:pt idx="377">
                  <c:v>33580.364530834493</c:v>
                </c:pt>
                <c:pt idx="378">
                  <c:v>33592.668599201563</c:v>
                </c:pt>
                <c:pt idx="379">
                  <c:v>33547.160680380548</c:v>
                </c:pt>
                <c:pt idx="380">
                  <c:v>33595.607821331861</c:v>
                </c:pt>
                <c:pt idx="381">
                  <c:v>33553.310743621209</c:v>
                </c:pt>
                <c:pt idx="382">
                  <c:v>33582.826288430653</c:v>
                </c:pt>
                <c:pt idx="383">
                  <c:v>33649.414453424397</c:v>
                </c:pt>
                <c:pt idx="384">
                  <c:v>33670.881710782669</c:v>
                </c:pt>
                <c:pt idx="385">
                  <c:v>33685.378890747823</c:v>
                </c:pt>
                <c:pt idx="386">
                  <c:v>33705.420349333159</c:v>
                </c:pt>
                <c:pt idx="387">
                  <c:v>33737.184880633606</c:v>
                </c:pt>
                <c:pt idx="388">
                  <c:v>33658.981010026917</c:v>
                </c:pt>
                <c:pt idx="389">
                  <c:v>33745.195450424209</c:v>
                </c:pt>
                <c:pt idx="390">
                  <c:v>33757.517210400685</c:v>
                </c:pt>
                <c:pt idx="391">
                  <c:v>33711.67062200846</c:v>
                </c:pt>
                <c:pt idx="392">
                  <c:v>33760.169368971052</c:v>
                </c:pt>
                <c:pt idx="393">
                  <c:v>33717.533611475475</c:v>
                </c:pt>
                <c:pt idx="394">
                  <c:v>33747.111719259694</c:v>
                </c:pt>
                <c:pt idx="395">
                  <c:v>33813.997832669324</c:v>
                </c:pt>
                <c:pt idx="396">
                  <c:v>33835.55221548539</c:v>
                </c:pt>
                <c:pt idx="397">
                  <c:v>33850.115244861074</c:v>
                </c:pt>
                <c:pt idx="398">
                  <c:v>33870.267963743492</c:v>
                </c:pt>
                <c:pt idx="399">
                  <c:v>33902.174453076877</c:v>
                </c:pt>
                <c:pt idx="400">
                  <c:v>33823.554644478834</c:v>
                </c:pt>
                <c:pt idx="401">
                  <c:v>33910.134314296563</c:v>
                </c:pt>
                <c:pt idx="402">
                  <c:v>33922.462265382419</c:v>
                </c:pt>
                <c:pt idx="403">
                  <c:v>33876.336130401694</c:v>
                </c:pt>
                <c:pt idx="404">
                  <c:v>33925.016201556944</c:v>
                </c:pt>
                <c:pt idx="405">
                  <c:v>33882.11137739601</c:v>
                </c:pt>
                <c:pt idx="406">
                  <c:v>33911.761774106308</c:v>
                </c:pt>
                <c:pt idx="407">
                  <c:v>33978.895973692524</c:v>
                </c:pt>
                <c:pt idx="408">
                  <c:v>34000.471775864964</c:v>
                </c:pt>
                <c:pt idx="409">
                  <c:v>34015.018277355077</c:v>
                </c:pt>
                <c:pt idx="410">
                  <c:v>34035.646384457301</c:v>
                </c:pt>
                <c:pt idx="411">
                  <c:v>34067.626089886231</c:v>
                </c:pt>
                <c:pt idx="412">
                  <c:v>33988.551483390918</c:v>
                </c:pt>
                <c:pt idx="413">
                  <c:v>34075.487709763198</c:v>
                </c:pt>
                <c:pt idx="414">
                  <c:v>34087.813533912085</c:v>
                </c:pt>
                <c:pt idx="415">
                  <c:v>34041.396931395349</c:v>
                </c:pt>
                <c:pt idx="416">
                  <c:v>34090.249158063969</c:v>
                </c:pt>
                <c:pt idx="417">
                  <c:v>34047.073350738377</c:v>
                </c:pt>
                <c:pt idx="418">
                  <c:v>34076.805775881003</c:v>
                </c:pt>
                <c:pt idx="419">
                  <c:v>34144.207199645862</c:v>
                </c:pt>
                <c:pt idx="420">
                  <c:v>34165.817923916693</c:v>
                </c:pt>
                <c:pt idx="421">
                  <c:v>34180.356206313845</c:v>
                </c:pt>
                <c:pt idx="422">
                  <c:v>34200.540628061564</c:v>
                </c:pt>
                <c:pt idx="423">
                  <c:v>34232.574760366246</c:v>
                </c:pt>
                <c:pt idx="424">
                  <c:v>34153.008481673838</c:v>
                </c:pt>
                <c:pt idx="425">
                  <c:v>34240.241982525004</c:v>
                </c:pt>
                <c:pt idx="426">
                  <c:v>34252.494805567869</c:v>
                </c:pt>
                <c:pt idx="427">
                  <c:v>34205.709226723047</c:v>
                </c:pt>
                <c:pt idx="428">
                  <c:v>34254.640938822129</c:v>
                </c:pt>
                <c:pt idx="429">
                  <c:v>34211.096150382939</c:v>
                </c:pt>
                <c:pt idx="430">
                  <c:v>34240.801164877877</c:v>
                </c:pt>
                <c:pt idx="431">
                  <c:v>34308.351955479666</c:v>
                </c:pt>
                <c:pt idx="432">
                  <c:v>34329.897719642257</c:v>
                </c:pt>
                <c:pt idx="433">
                  <c:v>34344.347297322289</c:v>
                </c:pt>
                <c:pt idx="434">
                  <c:v>34364.485680129168</c:v>
                </c:pt>
                <c:pt idx="435">
                  <c:v>34396.531558237475</c:v>
                </c:pt>
                <c:pt idx="436">
                  <c:v>34316.451446378218</c:v>
                </c:pt>
                <c:pt idx="437">
                  <c:v>34403.973658857794</c:v>
                </c:pt>
                <c:pt idx="438">
                  <c:v>34416.16373685655</c:v>
                </c:pt>
                <c:pt idx="439">
                  <c:v>34369.035203255815</c:v>
                </c:pt>
                <c:pt idx="440">
                  <c:v>34418.086875528847</c:v>
                </c:pt>
                <c:pt idx="441">
                  <c:v>34374.224377522951</c:v>
                </c:pt>
                <c:pt idx="442">
                  <c:v>34403.961488379951</c:v>
                </c:pt>
                <c:pt idx="443">
                  <c:v>34471.729279959523</c:v>
                </c:pt>
                <c:pt idx="444">
                  <c:v>34493.257808322138</c:v>
                </c:pt>
                <c:pt idx="445">
                  <c:v>34507.643575770315</c:v>
                </c:pt>
                <c:pt idx="446">
                  <c:v>34527.739598116925</c:v>
                </c:pt>
                <c:pt idx="447">
                  <c:v>34559.794300919813</c:v>
                </c:pt>
                <c:pt idx="448">
                  <c:v>34479.194594068635</c:v>
                </c:pt>
                <c:pt idx="449">
                  <c:v>34566.991242243887</c:v>
                </c:pt>
                <c:pt idx="450">
                  <c:v>34579.105188222115</c:v>
                </c:pt>
                <c:pt idx="451">
                  <c:v>34531.62287522199</c:v>
                </c:pt>
                <c:pt idx="452">
                  <c:v>34580.780349255372</c:v>
                </c:pt>
                <c:pt idx="453">
                  <c:v>34536.595658697581</c:v>
                </c:pt>
                <c:pt idx="454">
                  <c:v>34566.365790754659</c:v>
                </c:pt>
                <c:pt idx="455">
                  <c:v>34634.356411560104</c:v>
                </c:pt>
                <c:pt idx="456">
                  <c:v>34655.903298790734</c:v>
                </c:pt>
                <c:pt idx="457">
                  <c:v>34670.290383286389</c:v>
                </c:pt>
                <c:pt idx="458">
                  <c:v>34690.897702692491</c:v>
                </c:pt>
                <c:pt idx="459">
                  <c:v>34723.055765415804</c:v>
                </c:pt>
                <c:pt idx="460">
                  <c:v>34642.032707820144</c:v>
                </c:pt>
                <c:pt idx="461">
                  <c:v>34730.202358870454</c:v>
                </c:pt>
                <c:pt idx="462">
                  <c:v>34742.332777432777</c:v>
                </c:pt>
                <c:pt idx="463">
                  <c:v>34694.581612177593</c:v>
                </c:pt>
                <c:pt idx="464">
                  <c:v>34743.924407260107</c:v>
                </c:pt>
                <c:pt idx="465">
                  <c:v>34699.486225193585</c:v>
                </c:pt>
                <c:pt idx="466">
                  <c:v>34729.34826442998</c:v>
                </c:pt>
                <c:pt idx="467">
                  <c:v>34797.611789793205</c:v>
                </c:pt>
                <c:pt idx="468">
                  <c:v>34819.202720062145</c:v>
                </c:pt>
                <c:pt idx="469">
                  <c:v>34833.593047879272</c:v>
                </c:pt>
                <c:pt idx="470">
                  <c:v>34853.768367031531</c:v>
                </c:pt>
                <c:pt idx="471">
                  <c:v>34886.003435162485</c:v>
                </c:pt>
                <c:pt idx="472">
                  <c:v>34804.527286625816</c:v>
                </c:pt>
                <c:pt idx="473">
                  <c:v>34893.033434975303</c:v>
                </c:pt>
                <c:pt idx="474">
                  <c:v>34905.145211287832</c:v>
                </c:pt>
                <c:pt idx="475">
                  <c:v>34857.09277589852</c:v>
                </c:pt>
                <c:pt idx="476">
                  <c:v>34906.588522804195</c:v>
                </c:pt>
                <c:pt idx="477">
                  <c:v>34861.864515127156</c:v>
                </c:pt>
                <c:pt idx="478">
                  <c:v>34891.784439533505</c:v>
                </c:pt>
                <c:pt idx="479">
                  <c:v>34960.286167583632</c:v>
                </c:pt>
                <c:pt idx="480">
                  <c:v>34981.894190040315</c:v>
                </c:pt>
                <c:pt idx="481">
                  <c:v>34996.264761360289</c:v>
                </c:pt>
                <c:pt idx="482">
                  <c:v>35016.453153350943</c:v>
                </c:pt>
                <c:pt idx="483">
                  <c:v>35048.758098770093</c:v>
                </c:pt>
                <c:pt idx="484">
                  <c:v>34966.830021240959</c:v>
                </c:pt>
                <c:pt idx="485">
                  <c:v>35055.683113587438</c:v>
                </c:pt>
                <c:pt idx="486">
                  <c:v>35067.739848256337</c:v>
                </c:pt>
                <c:pt idx="487">
                  <c:v>35019.30236961945</c:v>
                </c:pt>
                <c:pt idx="488">
                  <c:v>35068.819924268064</c:v>
                </c:pt>
                <c:pt idx="489">
                  <c:v>35023.720971099734</c:v>
                </c:pt>
                <c:pt idx="490">
                  <c:v>35053.648180427612</c:v>
                </c:pt>
                <c:pt idx="491">
                  <c:v>35122.376352621264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81-4F54-A0CA-856098CD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2037504"/>
        <c:axId val="732037896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GS_Cust!$G$1</c15:sqref>
                        </c15:formulaRef>
                      </c:ext>
                    </c:extLst>
                    <c:strCache>
                      <c:ptCount val="1"/>
                      <c:pt idx="0">
                        <c:v>GS3_Actual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GS_Cust!$G$2:$G$493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0">
                        <c:v>15331</c:v>
                      </c:pt>
                      <c:pt idx="1">
                        <c:v>15343</c:v>
                      </c:pt>
                      <c:pt idx="2">
                        <c:v>15324</c:v>
                      </c:pt>
                      <c:pt idx="3">
                        <c:v>15251</c:v>
                      </c:pt>
                      <c:pt idx="4">
                        <c:v>15242</c:v>
                      </c:pt>
                      <c:pt idx="5">
                        <c:v>15259</c:v>
                      </c:pt>
                      <c:pt idx="6">
                        <c:v>15231</c:v>
                      </c:pt>
                      <c:pt idx="7">
                        <c:v>15274</c:v>
                      </c:pt>
                      <c:pt idx="8">
                        <c:v>15252</c:v>
                      </c:pt>
                      <c:pt idx="9">
                        <c:v>15228</c:v>
                      </c:pt>
                      <c:pt idx="10">
                        <c:v>15298</c:v>
                      </c:pt>
                      <c:pt idx="11">
                        <c:v>15319</c:v>
                      </c:pt>
                      <c:pt idx="12">
                        <c:v>15360</c:v>
                      </c:pt>
                      <c:pt idx="13">
                        <c:v>15356</c:v>
                      </c:pt>
                      <c:pt idx="14">
                        <c:v>15394</c:v>
                      </c:pt>
                      <c:pt idx="15">
                        <c:v>15347</c:v>
                      </c:pt>
                      <c:pt idx="16">
                        <c:v>15356</c:v>
                      </c:pt>
                      <c:pt idx="17">
                        <c:v>15348</c:v>
                      </c:pt>
                      <c:pt idx="18">
                        <c:v>15344</c:v>
                      </c:pt>
                      <c:pt idx="19">
                        <c:v>15360</c:v>
                      </c:pt>
                      <c:pt idx="20">
                        <c:v>15373</c:v>
                      </c:pt>
                      <c:pt idx="21">
                        <c:v>15374</c:v>
                      </c:pt>
                      <c:pt idx="22">
                        <c:v>15380</c:v>
                      </c:pt>
                      <c:pt idx="23">
                        <c:v>15441</c:v>
                      </c:pt>
                      <c:pt idx="24">
                        <c:v>15446</c:v>
                      </c:pt>
                      <c:pt idx="25">
                        <c:v>15405</c:v>
                      </c:pt>
                      <c:pt idx="26">
                        <c:v>15392</c:v>
                      </c:pt>
                      <c:pt idx="27">
                        <c:v>15361</c:v>
                      </c:pt>
                      <c:pt idx="28">
                        <c:v>15356</c:v>
                      </c:pt>
                      <c:pt idx="29">
                        <c:v>15346</c:v>
                      </c:pt>
                      <c:pt idx="30">
                        <c:v>15353</c:v>
                      </c:pt>
                      <c:pt idx="31">
                        <c:v>15354</c:v>
                      </c:pt>
                      <c:pt idx="32">
                        <c:v>15328</c:v>
                      </c:pt>
                      <c:pt idx="33">
                        <c:v>15342</c:v>
                      </c:pt>
                      <c:pt idx="34">
                        <c:v>15314</c:v>
                      </c:pt>
                      <c:pt idx="35">
                        <c:v>15341</c:v>
                      </c:pt>
                      <c:pt idx="36">
                        <c:v>15361</c:v>
                      </c:pt>
                      <c:pt idx="37">
                        <c:v>15344</c:v>
                      </c:pt>
                      <c:pt idx="38">
                        <c:v>15327</c:v>
                      </c:pt>
                      <c:pt idx="39">
                        <c:v>15328</c:v>
                      </c:pt>
                      <c:pt idx="40">
                        <c:v>15287</c:v>
                      </c:pt>
                      <c:pt idx="41">
                        <c:v>15289</c:v>
                      </c:pt>
                      <c:pt idx="42">
                        <c:v>15276</c:v>
                      </c:pt>
                      <c:pt idx="43">
                        <c:v>15273</c:v>
                      </c:pt>
                      <c:pt idx="44">
                        <c:v>15288</c:v>
                      </c:pt>
                      <c:pt idx="45">
                        <c:v>15306</c:v>
                      </c:pt>
                      <c:pt idx="46">
                        <c:v>15299</c:v>
                      </c:pt>
                      <c:pt idx="47">
                        <c:v>15327</c:v>
                      </c:pt>
                      <c:pt idx="48">
                        <c:v>15387</c:v>
                      </c:pt>
                      <c:pt idx="49">
                        <c:v>15364</c:v>
                      </c:pt>
                      <c:pt idx="50">
                        <c:v>15420</c:v>
                      </c:pt>
                      <c:pt idx="51">
                        <c:v>15387</c:v>
                      </c:pt>
                      <c:pt idx="52">
                        <c:v>15026</c:v>
                      </c:pt>
                      <c:pt idx="53">
                        <c:v>16262</c:v>
                      </c:pt>
                      <c:pt idx="54">
                        <c:v>16353</c:v>
                      </c:pt>
                      <c:pt idx="55">
                        <c:v>16324</c:v>
                      </c:pt>
                      <c:pt idx="56">
                        <c:v>16381</c:v>
                      </c:pt>
                      <c:pt idx="57">
                        <c:v>16394</c:v>
                      </c:pt>
                      <c:pt idx="58">
                        <c:v>16444</c:v>
                      </c:pt>
                      <c:pt idx="59">
                        <c:v>16479</c:v>
                      </c:pt>
                      <c:pt idx="60">
                        <c:v>16522</c:v>
                      </c:pt>
                      <c:pt idx="61">
                        <c:v>16548</c:v>
                      </c:pt>
                      <c:pt idx="62">
                        <c:v>16597</c:v>
                      </c:pt>
                      <c:pt idx="63">
                        <c:v>16568</c:v>
                      </c:pt>
                      <c:pt idx="64">
                        <c:v>16541</c:v>
                      </c:pt>
                      <c:pt idx="65">
                        <c:v>16531</c:v>
                      </c:pt>
                      <c:pt idx="66">
                        <c:v>16566</c:v>
                      </c:pt>
                      <c:pt idx="67">
                        <c:v>16528</c:v>
                      </c:pt>
                      <c:pt idx="68">
                        <c:v>16568</c:v>
                      </c:pt>
                      <c:pt idx="69">
                        <c:v>16554</c:v>
                      </c:pt>
                      <c:pt idx="70">
                        <c:v>16542</c:v>
                      </c:pt>
                      <c:pt idx="71">
                        <c:v>16569</c:v>
                      </c:pt>
                      <c:pt idx="72">
                        <c:v>16608</c:v>
                      </c:pt>
                      <c:pt idx="73">
                        <c:v>16591</c:v>
                      </c:pt>
                      <c:pt idx="74">
                        <c:v>16622</c:v>
                      </c:pt>
                      <c:pt idx="75">
                        <c:v>16581</c:v>
                      </c:pt>
                      <c:pt idx="76">
                        <c:v>16605</c:v>
                      </c:pt>
                      <c:pt idx="77">
                        <c:v>16582</c:v>
                      </c:pt>
                      <c:pt idx="78">
                        <c:v>16575</c:v>
                      </c:pt>
                      <c:pt idx="79">
                        <c:v>16591</c:v>
                      </c:pt>
                      <c:pt idx="80">
                        <c:v>16600</c:v>
                      </c:pt>
                      <c:pt idx="81">
                        <c:v>16628</c:v>
                      </c:pt>
                      <c:pt idx="82">
                        <c:v>16600</c:v>
                      </c:pt>
                      <c:pt idx="83">
                        <c:v>16611</c:v>
                      </c:pt>
                      <c:pt idx="84">
                        <c:v>16683</c:v>
                      </c:pt>
                      <c:pt idx="85">
                        <c:v>16667</c:v>
                      </c:pt>
                      <c:pt idx="86">
                        <c:v>16691</c:v>
                      </c:pt>
                      <c:pt idx="87">
                        <c:v>16696</c:v>
                      </c:pt>
                      <c:pt idx="88">
                        <c:v>16677</c:v>
                      </c:pt>
                      <c:pt idx="89">
                        <c:v>16652</c:v>
                      </c:pt>
                      <c:pt idx="90">
                        <c:v>16666</c:v>
                      </c:pt>
                      <c:pt idx="91">
                        <c:v>16690</c:v>
                      </c:pt>
                      <c:pt idx="92">
                        <c:v>16697</c:v>
                      </c:pt>
                      <c:pt idx="93">
                        <c:v>16670</c:v>
                      </c:pt>
                      <c:pt idx="94">
                        <c:v>16709</c:v>
                      </c:pt>
                      <c:pt idx="95">
                        <c:v>16736</c:v>
                      </c:pt>
                      <c:pt idx="96">
                        <c:v>16800</c:v>
                      </c:pt>
                      <c:pt idx="97">
                        <c:v>16811</c:v>
                      </c:pt>
                      <c:pt idx="98">
                        <c:v>16828</c:v>
                      </c:pt>
                      <c:pt idx="99">
                        <c:v>16867</c:v>
                      </c:pt>
                      <c:pt idx="100">
                        <c:v>16820</c:v>
                      </c:pt>
                      <c:pt idx="101">
                        <c:v>16791</c:v>
                      </c:pt>
                      <c:pt idx="102">
                        <c:v>16826</c:v>
                      </c:pt>
                      <c:pt idx="103">
                        <c:v>16812</c:v>
                      </c:pt>
                      <c:pt idx="104">
                        <c:v>16783</c:v>
                      </c:pt>
                      <c:pt idx="105">
                        <c:v>16813</c:v>
                      </c:pt>
                      <c:pt idx="106">
                        <c:v>16774</c:v>
                      </c:pt>
                      <c:pt idx="107">
                        <c:v>16799</c:v>
                      </c:pt>
                      <c:pt idx="108">
                        <c:v>16828</c:v>
                      </c:pt>
                      <c:pt idx="109">
                        <c:v>16809</c:v>
                      </c:pt>
                      <c:pt idx="110">
                        <c:v>16820</c:v>
                      </c:pt>
                      <c:pt idx="111">
                        <c:v>16826</c:v>
                      </c:pt>
                      <c:pt idx="112">
                        <c:v>16825</c:v>
                      </c:pt>
                      <c:pt idx="113">
                        <c:v>16793</c:v>
                      </c:pt>
                      <c:pt idx="114">
                        <c:v>16801</c:v>
                      </c:pt>
                      <c:pt idx="115">
                        <c:v>16805</c:v>
                      </c:pt>
                      <c:pt idx="116">
                        <c:v>16782</c:v>
                      </c:pt>
                      <c:pt idx="117">
                        <c:v>16825</c:v>
                      </c:pt>
                      <c:pt idx="118">
                        <c:v>16906</c:v>
                      </c:pt>
                      <c:pt idx="119">
                        <c:v>16913</c:v>
                      </c:pt>
                      <c:pt idx="120">
                        <c:v>16927</c:v>
                      </c:pt>
                      <c:pt idx="121">
                        <c:v>16926</c:v>
                      </c:pt>
                      <c:pt idx="122">
                        <c:v>16961</c:v>
                      </c:pt>
                      <c:pt idx="123">
                        <c:v>16901</c:v>
                      </c:pt>
                      <c:pt idx="124">
                        <c:v>16874</c:v>
                      </c:pt>
                      <c:pt idx="125">
                        <c:v>16910</c:v>
                      </c:pt>
                      <c:pt idx="126">
                        <c:v>16923</c:v>
                      </c:pt>
                      <c:pt idx="127">
                        <c:v>16954</c:v>
                      </c:pt>
                      <c:pt idx="128">
                        <c:v>16978</c:v>
                      </c:pt>
                      <c:pt idx="129">
                        <c:v>16998</c:v>
                      </c:pt>
                      <c:pt idx="130">
                        <c:v>17033</c:v>
                      </c:pt>
                      <c:pt idx="131">
                        <c:v>17084</c:v>
                      </c:pt>
                      <c:pt idx="132">
                        <c:v>17087</c:v>
                      </c:pt>
                      <c:pt idx="133">
                        <c:v>17129</c:v>
                      </c:pt>
                      <c:pt idx="134">
                        <c:v>17115</c:v>
                      </c:pt>
                      <c:pt idx="135">
                        <c:v>17136</c:v>
                      </c:pt>
                      <c:pt idx="136">
                        <c:v>17107</c:v>
                      </c:pt>
                      <c:pt idx="137">
                        <c:v>17118</c:v>
                      </c:pt>
                      <c:pt idx="138">
                        <c:v>17105</c:v>
                      </c:pt>
                      <c:pt idx="139">
                        <c:v>17143</c:v>
                      </c:pt>
                      <c:pt idx="140">
                        <c:v>17102</c:v>
                      </c:pt>
                      <c:pt idx="141">
                        <c:v>17150</c:v>
                      </c:pt>
                      <c:pt idx="142">
                        <c:v>17160</c:v>
                      </c:pt>
                      <c:pt idx="143">
                        <c:v>17151</c:v>
                      </c:pt>
                      <c:pt idx="144">
                        <c:v>17214</c:v>
                      </c:pt>
                      <c:pt idx="145">
                        <c:v>17194</c:v>
                      </c:pt>
                      <c:pt idx="146">
                        <c:v>17227</c:v>
                      </c:pt>
                      <c:pt idx="147">
                        <c:v>17225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4D81-4F54-A0CA-856098CDBC80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GS_Cust!$I$1</c15:sqref>
                        </c15:formulaRef>
                      </c:ext>
                    </c:extLst>
                    <c:strCache>
                      <c:ptCount val="1"/>
                      <c:pt idx="0">
                        <c:v>GS3_Forecast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GS_Cust!$I$2:$I$493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144">
                        <c:v>17214</c:v>
                      </c:pt>
                      <c:pt idx="145">
                        <c:v>17194</c:v>
                      </c:pt>
                      <c:pt idx="146">
                        <c:v>17227</c:v>
                      </c:pt>
                      <c:pt idx="147">
                        <c:v>17225</c:v>
                      </c:pt>
                      <c:pt idx="148">
                        <c:v>17313.985162465815</c:v>
                      </c:pt>
                      <c:pt idx="149">
                        <c:v>17254.925936178293</c:v>
                      </c:pt>
                      <c:pt idx="150">
                        <c:v>17262.072046765097</c:v>
                      </c:pt>
                      <c:pt idx="151">
                        <c:v>17322.555709513741</c:v>
                      </c:pt>
                      <c:pt idx="152">
                        <c:v>17297.836929556608</c:v>
                      </c:pt>
                      <c:pt idx="153">
                        <c:v>17354.958210976176</c:v>
                      </c:pt>
                      <c:pt idx="154">
                        <c:v>17347.627045550576</c:v>
                      </c:pt>
                      <c:pt idx="155">
                        <c:v>17306.041945234931</c:v>
                      </c:pt>
                      <c:pt idx="156">
                        <c:v>17306.228182734296</c:v>
                      </c:pt>
                      <c:pt idx="157">
                        <c:v>17312.853913489427</c:v>
                      </c:pt>
                      <c:pt idx="158">
                        <c:v>17312.516911654926</c:v>
                      </c:pt>
                      <c:pt idx="159">
                        <c:v>17303.688153979925</c:v>
                      </c:pt>
                      <c:pt idx="160">
                        <c:v>17394.177692747966</c:v>
                      </c:pt>
                      <c:pt idx="161">
                        <c:v>17336.132569203495</c:v>
                      </c:pt>
                      <c:pt idx="162">
                        <c:v>17344.552376275267</c:v>
                      </c:pt>
                      <c:pt idx="163">
                        <c:v>17406.517991797038</c:v>
                      </c:pt>
                      <c:pt idx="164">
                        <c:v>17382.820903410051</c:v>
                      </c:pt>
                      <c:pt idx="165">
                        <c:v>17441.233603435874</c:v>
                      </c:pt>
                      <c:pt idx="166">
                        <c:v>17434.739097439364</c:v>
                      </c:pt>
                      <c:pt idx="167">
                        <c:v>17393.682365774996</c:v>
                      </c:pt>
                      <c:pt idx="168">
                        <c:v>17394.50594906785</c:v>
                      </c:pt>
                      <c:pt idx="169">
                        <c:v>17401.703071881959</c:v>
                      </c:pt>
                      <c:pt idx="170">
                        <c:v>17402.067472907231</c:v>
                      </c:pt>
                      <c:pt idx="171">
                        <c:v>17393.548178703877</c:v>
                      </c:pt>
                      <c:pt idx="172">
                        <c:v>17484.782454264088</c:v>
                      </c:pt>
                      <c:pt idx="173">
                        <c:v>17426.625090414083</c:v>
                      </c:pt>
                      <c:pt idx="174">
                        <c:v>17435.267804216041</c:v>
                      </c:pt>
                      <c:pt idx="175">
                        <c:v>17497.723100972515</c:v>
                      </c:pt>
                      <c:pt idx="176">
                        <c:v>17474.054603316974</c:v>
                      </c:pt>
                      <c:pt idx="177">
                        <c:v>17532.934543858162</c:v>
                      </c:pt>
                      <c:pt idx="178">
                        <c:v>17526.571490746217</c:v>
                      </c:pt>
                      <c:pt idx="179">
                        <c:v>17485.470711503192</c:v>
                      </c:pt>
                      <c:pt idx="180">
                        <c:v>17486.463807818269</c:v>
                      </c:pt>
                      <c:pt idx="181">
                        <c:v>17493.858184959434</c:v>
                      </c:pt>
                      <c:pt idx="182">
                        <c:v>17494.120370785102</c:v>
                      </c:pt>
                      <c:pt idx="183">
                        <c:v>17485.683360047773</c:v>
                      </c:pt>
                      <c:pt idx="184">
                        <c:v>17577.503605494669</c:v>
                      </c:pt>
                      <c:pt idx="185">
                        <c:v>17519.11185754084</c:v>
                      </c:pt>
                      <c:pt idx="186">
                        <c:v>17527.862711910948</c:v>
                      </c:pt>
                      <c:pt idx="187">
                        <c:v>17590.697962135306</c:v>
                      </c:pt>
                      <c:pt idx="188">
                        <c:v>17566.939099170755</c:v>
                      </c:pt>
                      <c:pt idx="189">
                        <c:v>17626.159049845555</c:v>
                      </c:pt>
                      <c:pt idx="190">
                        <c:v>17619.778656300175</c:v>
                      </c:pt>
                      <c:pt idx="191">
                        <c:v>17578.467678682096</c:v>
                      </c:pt>
                      <c:pt idx="192">
                        <c:v>17579.451644314744</c:v>
                      </c:pt>
                      <c:pt idx="193">
                        <c:v>17586.849905502542</c:v>
                      </c:pt>
                      <c:pt idx="194">
                        <c:v>17587.06048372756</c:v>
                      </c:pt>
                      <c:pt idx="195">
                        <c:v>17578.510760680536</c:v>
                      </c:pt>
                      <c:pt idx="196">
                        <c:v>17670.740798973988</c:v>
                      </c:pt>
                      <c:pt idx="197">
                        <c:v>17611.950146637962</c:v>
                      </c:pt>
                      <c:pt idx="198">
                        <c:v>17620.645134021925</c:v>
                      </c:pt>
                      <c:pt idx="199">
                        <c:v>17683.693844312897</c:v>
                      </c:pt>
                      <c:pt idx="200">
                        <c:v>17659.675627559656</c:v>
                      </c:pt>
                      <c:pt idx="201">
                        <c:v>17719.070787669782</c:v>
                      </c:pt>
                      <c:pt idx="202">
                        <c:v>17712.512700076059</c:v>
                      </c:pt>
                      <c:pt idx="203">
                        <c:v>17670.837377474229</c:v>
                      </c:pt>
                      <c:pt idx="204">
                        <c:v>17671.681272631842</c:v>
                      </c:pt>
                      <c:pt idx="205">
                        <c:v>17678.976107738868</c:v>
                      </c:pt>
                      <c:pt idx="206">
                        <c:v>17679.053415114915</c:v>
                      </c:pt>
                      <c:pt idx="207">
                        <c:v>17670.333035807824</c:v>
                      </c:pt>
                      <c:pt idx="208">
                        <c:v>17762.932490132065</c:v>
                      </c:pt>
                      <c:pt idx="209">
                        <c:v>17703.733869823984</c:v>
                      </c:pt>
                      <c:pt idx="210">
                        <c:v>17712.383039414486</c:v>
                      </c:pt>
                      <c:pt idx="211">
                        <c:v>17775.676731035939</c:v>
                      </c:pt>
                      <c:pt idx="212">
                        <c:v>17751.458869224909</c:v>
                      </c:pt>
                      <c:pt idx="213">
                        <c:v>17811.080505014175</c:v>
                      </c:pt>
                      <c:pt idx="214">
                        <c:v>17804.395849742246</c:v>
                      </c:pt>
                      <c:pt idx="215">
                        <c:v>17762.404100423701</c:v>
                      </c:pt>
                      <c:pt idx="216">
                        <c:v>17763.144380668455</c:v>
                      </c:pt>
                      <c:pt idx="217">
                        <c:v>17770.362553827399</c:v>
                      </c:pt>
                      <c:pt idx="218">
                        <c:v>17770.583231798355</c:v>
                      </c:pt>
                      <c:pt idx="219">
                        <c:v>17761.69551564104</c:v>
                      </c:pt>
                      <c:pt idx="220">
                        <c:v>17854.652018951518</c:v>
                      </c:pt>
                      <c:pt idx="221">
                        <c:v>17795.024450677472</c:v>
                      </c:pt>
                      <c:pt idx="222">
                        <c:v>17803.587666814521</c:v>
                      </c:pt>
                      <c:pt idx="223">
                        <c:v>17867.065955306552</c:v>
                      </c:pt>
                      <c:pt idx="224">
                        <c:v>17842.573905737012</c:v>
                      </c:pt>
                      <c:pt idx="225">
                        <c:v>17902.375790208607</c:v>
                      </c:pt>
                      <c:pt idx="226">
                        <c:v>17895.552820924531</c:v>
                      </c:pt>
                      <c:pt idx="227">
                        <c:v>17853.267270473658</c:v>
                      </c:pt>
                      <c:pt idx="228">
                        <c:v>17853.938545263685</c:v>
                      </c:pt>
                      <c:pt idx="229">
                        <c:v>17861.128862373364</c:v>
                      </c:pt>
                      <c:pt idx="230">
                        <c:v>17861.035819115918</c:v>
                      </c:pt>
                      <c:pt idx="231">
                        <c:v>17852.047456366417</c:v>
                      </c:pt>
                      <c:pt idx="232">
                        <c:v>17945.422508723208</c:v>
                      </c:pt>
                      <c:pt idx="233">
                        <c:v>17885.438213625428</c:v>
                      </c:pt>
                      <c:pt idx="234">
                        <c:v>17894.002132311005</c:v>
                      </c:pt>
                      <c:pt idx="235">
                        <c:v>17957.768734714587</c:v>
                      </c:pt>
                      <c:pt idx="236">
                        <c:v>17933.128547131491</c:v>
                      </c:pt>
                      <c:pt idx="237">
                        <c:v>17993.207728599838</c:v>
                      </c:pt>
                      <c:pt idx="238">
                        <c:v>17986.319693230795</c:v>
                      </c:pt>
                      <c:pt idx="239">
                        <c:v>17943.787340985265</c:v>
                      </c:pt>
                      <c:pt idx="240">
                        <c:v>17944.443231902918</c:v>
                      </c:pt>
                      <c:pt idx="241">
                        <c:v>17951.666052503257</c:v>
                      </c:pt>
                      <c:pt idx="242">
                        <c:v>17951.587387267238</c:v>
                      </c:pt>
                      <c:pt idx="243">
                        <c:v>17942.554226119388</c:v>
                      </c:pt>
                      <c:pt idx="244">
                        <c:v>18036.394991138997</c:v>
                      </c:pt>
                      <c:pt idx="245">
                        <c:v>17976.086806255542</c:v>
                      </c:pt>
                      <c:pt idx="246">
                        <c:v>17984.683959402657</c:v>
                      </c:pt>
                      <c:pt idx="247">
                        <c:v>18048.769432642704</c:v>
                      </c:pt>
                      <c:pt idx="248">
                        <c:v>18024.008065747163</c:v>
                      </c:pt>
                      <c:pt idx="249">
                        <c:v>18084.39815300639</c:v>
                      </c:pt>
                      <c:pt idx="250">
                        <c:v>18077.481377503591</c:v>
                      </c:pt>
                      <c:pt idx="251">
                        <c:v>18034.741980142917</c:v>
                      </c:pt>
                      <c:pt idx="252">
                        <c:v>18035.404361311721</c:v>
                      </c:pt>
                      <c:pt idx="253">
                        <c:v>18042.662202236326</c:v>
                      </c:pt>
                      <c:pt idx="254">
                        <c:v>18042.581117975173</c:v>
                      </c:pt>
                      <c:pt idx="255">
                        <c:v>18033.530174743853</c:v>
                      </c:pt>
                      <c:pt idx="256">
                        <c:v>18127.910351451039</c:v>
                      </c:pt>
                      <c:pt idx="257">
                        <c:v>18067.392921995695</c:v>
                      </c:pt>
                      <c:pt idx="258">
                        <c:v>18076.116566757493</c:v>
                      </c:pt>
                      <c:pt idx="259">
                        <c:v>18140.595386617337</c:v>
                      </c:pt>
                      <c:pt idx="260">
                        <c:v>18115.760918006428</c:v>
                      </c:pt>
                      <c:pt idx="261">
                        <c:v>18176.505474336733</c:v>
                      </c:pt>
                      <c:pt idx="262">
                        <c:v>18169.591843150509</c:v>
                      </c:pt>
                      <c:pt idx="263">
                        <c:v>18126.666987225701</c:v>
                      </c:pt>
                      <c:pt idx="264">
                        <c:v>18127.362581457841</c:v>
                      </c:pt>
                      <c:pt idx="265">
                        <c:v>18134.686132372102</c:v>
                      </c:pt>
                      <c:pt idx="266">
                        <c:v>18134.896640182014</c:v>
                      </c:pt>
                      <c:pt idx="267">
                        <c:v>18125.807914283319</c:v>
                      </c:pt>
                      <c:pt idx="268">
                        <c:v>18220.66196476798</c:v>
                      </c:pt>
                      <c:pt idx="269">
                        <c:v>18159.805627453465</c:v>
                      </c:pt>
                      <c:pt idx="270">
                        <c:v>18168.565870772869</c:v>
                      </c:pt>
                      <c:pt idx="271">
                        <c:v>18233.38359566596</c:v>
                      </c:pt>
                      <c:pt idx="272">
                        <c:v>18208.450776950413</c:v>
                      </c:pt>
                      <c:pt idx="273">
                        <c:v>18269.538763593282</c:v>
                      </c:pt>
                      <c:pt idx="274">
                        <c:v>18262.623174173918</c:v>
                      </c:pt>
                      <c:pt idx="275">
                        <c:v>18219.516085372794</c:v>
                      </c:pt>
                      <c:pt idx="276">
                        <c:v>18220.241999244205</c:v>
                      </c:pt>
                      <c:pt idx="277">
                        <c:v>18227.621115389466</c:v>
                      </c:pt>
                      <c:pt idx="278">
                        <c:v>18227.583882381314</c:v>
                      </c:pt>
                      <c:pt idx="279">
                        <c:v>18218.448726087958</c:v>
                      </c:pt>
                      <c:pt idx="280">
                        <c:v>18313.78021105293</c:v>
                      </c:pt>
                      <c:pt idx="281">
                        <c:v>18252.595144231986</c:v>
                      </c:pt>
                      <c:pt idx="282">
                        <c:v>18261.367441754854</c:v>
                      </c:pt>
                      <c:pt idx="283">
                        <c:v>18326.466098921774</c:v>
                      </c:pt>
                      <c:pt idx="284">
                        <c:v>18301.33961414791</c:v>
                      </c:pt>
                      <c:pt idx="285">
                        <c:v>18362.667842635299</c:v>
                      </c:pt>
                      <c:pt idx="286">
                        <c:v>18355.638553198682</c:v>
                      </c:pt>
                      <c:pt idx="287">
                        <c:v>18312.228883703283</c:v>
                      </c:pt>
                      <c:pt idx="288">
                        <c:v>18312.868801436009</c:v>
                      </c:pt>
                      <c:pt idx="289">
                        <c:v>18320.190737651854</c:v>
                      </c:pt>
                      <c:pt idx="290">
                        <c:v>18320.057268180673</c:v>
                      </c:pt>
                      <c:pt idx="291">
                        <c:v>18310.782406185179</c:v>
                      </c:pt>
                      <c:pt idx="292">
                        <c:v>18406.510428380639</c:v>
                      </c:pt>
                      <c:pt idx="293">
                        <c:v>18344.933788020768</c:v>
                      </c:pt>
                      <c:pt idx="294">
                        <c:v>18353.673671186869</c:v>
                      </c:pt>
                      <c:pt idx="295">
                        <c:v>18419.026701120503</c:v>
                      </c:pt>
                      <c:pt idx="296">
                        <c:v>18393.702425198848</c:v>
                      </c:pt>
                      <c:pt idx="297">
                        <c:v>18455.270440697332</c:v>
                      </c:pt>
                      <c:pt idx="298">
                        <c:v>18448.135492267389</c:v>
                      </c:pt>
                      <c:pt idx="299">
                        <c:v>18404.438421172454</c:v>
                      </c:pt>
                      <c:pt idx="300">
                        <c:v>18405.033739922739</c:v>
                      </c:pt>
                      <c:pt idx="301">
                        <c:v>18412.365365547103</c:v>
                      </c:pt>
                      <c:pt idx="302">
                        <c:v>18412.229737795671</c:v>
                      </c:pt>
                      <c:pt idx="303">
                        <c:v>18402.902790349279</c:v>
                      </c:pt>
                      <c:pt idx="304">
                        <c:v>18499.108280690223</c:v>
                      </c:pt>
                      <c:pt idx="305">
                        <c:v>18437.216795238699</c:v>
                      </c:pt>
                      <c:pt idx="306">
                        <c:v>18446.00013338825</c:v>
                      </c:pt>
                      <c:pt idx="307">
                        <c:v>18511.68407247357</c:v>
                      </c:pt>
                      <c:pt idx="308">
                        <c:v>18486.237804662378</c:v>
                      </c:pt>
                      <c:pt idx="309">
                        <c:v>18548.132106588248</c:v>
                      </c:pt>
                      <c:pt idx="310">
                        <c:v>18540.986638215159</c:v>
                      </c:pt>
                      <c:pt idx="311">
                        <c:v>18497.105665718078</c:v>
                      </c:pt>
                      <c:pt idx="312">
                        <c:v>18497.725231944911</c:v>
                      </c:pt>
                      <c:pt idx="313">
                        <c:v>18505.101586531589</c:v>
                      </c:pt>
                      <c:pt idx="314">
                        <c:v>18505.22439856987</c:v>
                      </c:pt>
                      <c:pt idx="315">
                        <c:v>18495.848568420392</c:v>
                      </c:pt>
                      <c:pt idx="316">
                        <c:v>18592.544203018675</c:v>
                      </c:pt>
                      <c:pt idx="317">
                        <c:v>18530.346995694566</c:v>
                      </c:pt>
                      <c:pt idx="318">
                        <c:v>18539.173842806751</c:v>
                      </c:pt>
                      <c:pt idx="319">
                        <c:v>18605.178297674414</c:v>
                      </c:pt>
                      <c:pt idx="320">
                        <c:v>18579.583206507021</c:v>
                      </c:pt>
                      <c:pt idx="321">
                        <c:v>18641.759727922821</c:v>
                      </c:pt>
                      <c:pt idx="322">
                        <c:v>18634.53495901293</c:v>
                      </c:pt>
                      <c:pt idx="323">
                        <c:v>18590.379570985897</c:v>
                      </c:pt>
                      <c:pt idx="324">
                        <c:v>18590.946168668121</c:v>
                      </c:pt>
                      <c:pt idx="325">
                        <c:v>18598.301826516454</c:v>
                      </c:pt>
                      <c:pt idx="326">
                        <c:v>18598.107073729239</c:v>
                      </c:pt>
                      <c:pt idx="327">
                        <c:v>18588.623276656817</c:v>
                      </c:pt>
                      <c:pt idx="328">
                        <c:v>18685.742230958385</c:v>
                      </c:pt>
                      <c:pt idx="329">
                        <c:v>18623.16938862859</c:v>
                      </c:pt>
                      <c:pt idx="330">
                        <c:v>18631.983723676149</c:v>
                      </c:pt>
                      <c:pt idx="331">
                        <c:v>18698.265874968285</c:v>
                      </c:pt>
                      <c:pt idx="332">
                        <c:v>18672.495197537653</c:v>
                      </c:pt>
                      <c:pt idx="333">
                        <c:v>18734.94722422037</c:v>
                      </c:pt>
                      <c:pt idx="334">
                        <c:v>18727.659826755684</c:v>
                      </c:pt>
                      <c:pt idx="335">
                        <c:v>18683.269161386201</c:v>
                      </c:pt>
                      <c:pt idx="336">
                        <c:v>18683.816912957671</c:v>
                      </c:pt>
                      <c:pt idx="337">
                        <c:v>18691.181517550125</c:v>
                      </c:pt>
                      <c:pt idx="338">
                        <c:v>18690.956875691998</c:v>
                      </c:pt>
                      <c:pt idx="339">
                        <c:v>18681.3839095271</c:v>
                      </c:pt>
                      <c:pt idx="340">
                        <c:v>18778.938445678668</c:v>
                      </c:pt>
                      <c:pt idx="341">
                        <c:v>18715.995033050523</c:v>
                      </c:pt>
                      <c:pt idx="342">
                        <c:v>18724.789630251569</c:v>
                      </c:pt>
                      <c:pt idx="343">
                        <c:v>18791.330981522198</c:v>
                      </c:pt>
                      <c:pt idx="344">
                        <c:v>18765.355454222372</c:v>
                      </c:pt>
                      <c:pt idx="345">
                        <c:v>18828.038205052257</c:v>
                      </c:pt>
                      <c:pt idx="346">
                        <c:v>18820.628799966194</c:v>
                      </c:pt>
                      <c:pt idx="347">
                        <c:v>18775.928813634349</c:v>
                      </c:pt>
                      <c:pt idx="348">
                        <c:v>18776.408298370839</c:v>
                      </c:pt>
                      <c:pt idx="349">
                        <c:v>18783.75800613729</c:v>
                      </c:pt>
                      <c:pt idx="350">
                        <c:v>18783.50323276296</c:v>
                      </c:pt>
                      <c:pt idx="351">
                        <c:v>18773.856899658473</c:v>
                      </c:pt>
                      <c:pt idx="352">
                        <c:v>18871.87573266487</c:v>
                      </c:pt>
                      <c:pt idx="353">
                        <c:v>18808.60716309991</c:v>
                      </c:pt>
                      <c:pt idx="354">
                        <c:v>18817.439816762773</c:v>
                      </c:pt>
                      <c:pt idx="355">
                        <c:v>18884.310191860463</c:v>
                      </c:pt>
                      <c:pt idx="356">
                        <c:v>18858.212816677948</c:v>
                      </c:pt>
                      <c:pt idx="357">
                        <c:v>18921.20792218508</c:v>
                      </c:pt>
                      <c:pt idx="358">
                        <c:v>18913.758018254033</c:v>
                      </c:pt>
                      <c:pt idx="359">
                        <c:v>18868.829611711881</c:v>
                      </c:pt>
                      <c:pt idx="360">
                        <c:v>18869.280849638897</c:v>
                      </c:pt>
                      <c:pt idx="361">
                        <c:v>18876.61529126907</c:v>
                      </c:pt>
                      <c:pt idx="362">
                        <c:v>18876.550635149302</c:v>
                      </c:pt>
                      <c:pt idx="363">
                        <c:v>18866.784632388375</c:v>
                      </c:pt>
                      <c:pt idx="364">
                        <c:v>18965.21881815869</c:v>
                      </c:pt>
                      <c:pt idx="365">
                        <c:v>18901.567563631761</c:v>
                      </c:pt>
                      <c:pt idx="366">
                        <c:v>18910.339299896499</c:v>
                      </c:pt>
                      <c:pt idx="367">
                        <c:v>18977.397044291753</c:v>
                      </c:pt>
                      <c:pt idx="368">
                        <c:v>18950.992034946692</c:v>
                      </c:pt>
                      <c:pt idx="369">
                        <c:v>19014.154129818475</c:v>
                      </c:pt>
                      <c:pt idx="370">
                        <c:v>19006.558407842473</c:v>
                      </c:pt>
                      <c:pt idx="371">
                        <c:v>18961.336694934547</c:v>
                      </c:pt>
                      <c:pt idx="372">
                        <c:v>18961.738880038629</c:v>
                      </c:pt>
                      <c:pt idx="373">
                        <c:v>18969.079750346798</c:v>
                      </c:pt>
                      <c:pt idx="374">
                        <c:v>18968.749475570374</c:v>
                      </c:pt>
                      <c:pt idx="375">
                        <c:v>18958.918731011796</c:v>
                      </c:pt>
                      <c:pt idx="376">
                        <c:v>19057.808692302799</c:v>
                      </c:pt>
                      <c:pt idx="377">
                        <c:v>18993.810469165506</c:v>
                      </c:pt>
                      <c:pt idx="378">
                        <c:v>19002.665400798425</c:v>
                      </c:pt>
                      <c:pt idx="379">
                        <c:v>19070.165319619449</c:v>
                      </c:pt>
                      <c:pt idx="380">
                        <c:v>19043.821178668131</c:v>
                      </c:pt>
                      <c:pt idx="381">
                        <c:v>19107.427256378793</c:v>
                      </c:pt>
                      <c:pt idx="382">
                        <c:v>19099.87071156934</c:v>
                      </c:pt>
                      <c:pt idx="383">
                        <c:v>19054.4475465756</c:v>
                      </c:pt>
                      <c:pt idx="384">
                        <c:v>19054.854289217332</c:v>
                      </c:pt>
                      <c:pt idx="385">
                        <c:v>19062.217109252175</c:v>
                      </c:pt>
                      <c:pt idx="386">
                        <c:v>19061.858650666833</c:v>
                      </c:pt>
                      <c:pt idx="387">
                        <c:v>19051.964119366396</c:v>
                      </c:pt>
                      <c:pt idx="388">
                        <c:v>19151.339989973076</c:v>
                      </c:pt>
                      <c:pt idx="389">
                        <c:v>19087.042549575788</c:v>
                      </c:pt>
                      <c:pt idx="390">
                        <c:v>19095.916789599305</c:v>
                      </c:pt>
                      <c:pt idx="391">
                        <c:v>19163.682377991543</c:v>
                      </c:pt>
                      <c:pt idx="392">
                        <c:v>19137.103631028938</c:v>
                      </c:pt>
                      <c:pt idx="393">
                        <c:v>19200.94638852452</c:v>
                      </c:pt>
                      <c:pt idx="394">
                        <c:v>19193.306280740304</c:v>
                      </c:pt>
                      <c:pt idx="395">
                        <c:v>19147.645167330676</c:v>
                      </c:pt>
                      <c:pt idx="396">
                        <c:v>19148.043784514612</c:v>
                      </c:pt>
                      <c:pt idx="397">
                        <c:v>19155.43975513893</c:v>
                      </c:pt>
                      <c:pt idx="398">
                        <c:v>19155.0870362565</c:v>
                      </c:pt>
                      <c:pt idx="399">
                        <c:v>19145.136546923124</c:v>
                      </c:pt>
                      <c:pt idx="400">
                        <c:v>19244.979355521165</c:v>
                      </c:pt>
                      <c:pt idx="401">
                        <c:v>19180.33568570343</c:v>
                      </c:pt>
                      <c:pt idx="402">
                        <c:v>19189.222734617579</c:v>
                      </c:pt>
                      <c:pt idx="403">
                        <c:v>19257.287869598305</c:v>
                      </c:pt>
                      <c:pt idx="404">
                        <c:v>19230.547798443051</c:v>
                      </c:pt>
                      <c:pt idx="405">
                        <c:v>19294.667622603985</c:v>
                      </c:pt>
                      <c:pt idx="406">
                        <c:v>19286.949225893684</c:v>
                      </c:pt>
                      <c:pt idx="407">
                        <c:v>19241.021026307466</c:v>
                      </c:pt>
                      <c:pt idx="408">
                        <c:v>19241.374224135034</c:v>
                      </c:pt>
                      <c:pt idx="409">
                        <c:v>19248.756722644917</c:v>
                      </c:pt>
                      <c:pt idx="410">
                        <c:v>19248.615615542694</c:v>
                      </c:pt>
                      <c:pt idx="411">
                        <c:v>19238.569910113772</c:v>
                      </c:pt>
                      <c:pt idx="412">
                        <c:v>19338.859516609078</c:v>
                      </c:pt>
                      <c:pt idx="413">
                        <c:v>19273.863290236797</c:v>
                      </c:pt>
                      <c:pt idx="414">
                        <c:v>19282.758466087911</c:v>
                      </c:pt>
                      <c:pt idx="415">
                        <c:v>19351.11806860465</c:v>
                      </c:pt>
                      <c:pt idx="416">
                        <c:v>19324.21084193603</c:v>
                      </c:pt>
                      <c:pt idx="417">
                        <c:v>19388.607649261627</c:v>
                      </c:pt>
                      <c:pt idx="418">
                        <c:v>19380.816224118989</c:v>
                      </c:pt>
                      <c:pt idx="419">
                        <c:v>19334.630800354138</c:v>
                      </c:pt>
                      <c:pt idx="420">
                        <c:v>19334.946076083303</c:v>
                      </c:pt>
                      <c:pt idx="421">
                        <c:v>19342.319793686158</c:v>
                      </c:pt>
                      <c:pt idx="422">
                        <c:v>19341.870371938436</c:v>
                      </c:pt>
                      <c:pt idx="423">
                        <c:v>19331.719239633749</c:v>
                      </c:pt>
                      <c:pt idx="424">
                        <c:v>19432.432518326161</c:v>
                      </c:pt>
                      <c:pt idx="425">
                        <c:v>19367.052017474991</c:v>
                      </c:pt>
                      <c:pt idx="426">
                        <c:v>19375.91519443212</c:v>
                      </c:pt>
                      <c:pt idx="427">
                        <c:v>19444.522773276953</c:v>
                      </c:pt>
                      <c:pt idx="428">
                        <c:v>19417.39706117786</c:v>
                      </c:pt>
                      <c:pt idx="429">
                        <c:v>19482.012849617062</c:v>
                      </c:pt>
                      <c:pt idx="430">
                        <c:v>19474.086835122118</c:v>
                      </c:pt>
                      <c:pt idx="431">
                        <c:v>19427.580044520328</c:v>
                      </c:pt>
                      <c:pt idx="432">
                        <c:v>19427.80128035774</c:v>
                      </c:pt>
                      <c:pt idx="433">
                        <c:v>19435.120702677705</c:v>
                      </c:pt>
                      <c:pt idx="434">
                        <c:v>19434.588319870825</c:v>
                      </c:pt>
                      <c:pt idx="435">
                        <c:v>19424.308441762525</c:v>
                      </c:pt>
                      <c:pt idx="436">
                        <c:v>19525.428553621772</c:v>
                      </c:pt>
                      <c:pt idx="437">
                        <c:v>19459.662341142208</c:v>
                      </c:pt>
                      <c:pt idx="438">
                        <c:v>19468.49926314344</c:v>
                      </c:pt>
                      <c:pt idx="439">
                        <c:v>19537.366796744183</c:v>
                      </c:pt>
                      <c:pt idx="440">
                        <c:v>19510.047124471144</c:v>
                      </c:pt>
                      <c:pt idx="441">
                        <c:v>19574.908622477044</c:v>
                      </c:pt>
                      <c:pt idx="442">
                        <c:v>19566.882511620046</c:v>
                      </c:pt>
                      <c:pt idx="443">
                        <c:v>19520.09472004047</c:v>
                      </c:pt>
                      <c:pt idx="444">
                        <c:v>19520.24919167786</c:v>
                      </c:pt>
                      <c:pt idx="445">
                        <c:v>19527.528424229684</c:v>
                      </c:pt>
                      <c:pt idx="446">
                        <c:v>19526.915401883074</c:v>
                      </c:pt>
                      <c:pt idx="447">
                        <c:v>19516.505699080182</c:v>
                      </c:pt>
                      <c:pt idx="448">
                        <c:v>19618.026405931356</c:v>
                      </c:pt>
                      <c:pt idx="449">
                        <c:v>19551.86875775611</c:v>
                      </c:pt>
                      <c:pt idx="450">
                        <c:v>19560.671811777873</c:v>
                      </c:pt>
                      <c:pt idx="451">
                        <c:v>19629.79112477801</c:v>
                      </c:pt>
                      <c:pt idx="452">
                        <c:v>19602.270650744627</c:v>
                      </c:pt>
                      <c:pt idx="453">
                        <c:v>19667.373341302417</c:v>
                      </c:pt>
                      <c:pt idx="454">
                        <c:v>19659.248209245328</c:v>
                      </c:pt>
                      <c:pt idx="455">
                        <c:v>19612.18458843989</c:v>
                      </c:pt>
                      <c:pt idx="456">
                        <c:v>19612.29270120927</c:v>
                      </c:pt>
                      <c:pt idx="457">
                        <c:v>19619.568616713605</c:v>
                      </c:pt>
                      <c:pt idx="458">
                        <c:v>19619.188297307497</c:v>
                      </c:pt>
                      <c:pt idx="459">
                        <c:v>19608.702234584194</c:v>
                      </c:pt>
                      <c:pt idx="460">
                        <c:v>19710.678292179848</c:v>
                      </c:pt>
                      <c:pt idx="461">
                        <c:v>19644.184641129541</c:v>
                      </c:pt>
                      <c:pt idx="462">
                        <c:v>19653.006222567223</c:v>
                      </c:pt>
                      <c:pt idx="463">
                        <c:v>19722.426387822408</c:v>
                      </c:pt>
                      <c:pt idx="464">
                        <c:v>19694.749592739889</c:v>
                      </c:pt>
                      <c:pt idx="465">
                        <c:v>19760.133774806414</c:v>
                      </c:pt>
                      <c:pt idx="466">
                        <c:v>19751.942735570017</c:v>
                      </c:pt>
                      <c:pt idx="467">
                        <c:v>19704.630210206793</c:v>
                      </c:pt>
                      <c:pt idx="468">
                        <c:v>19704.706279937855</c:v>
                      </c:pt>
                      <c:pt idx="469">
                        <c:v>19711.979952120728</c:v>
                      </c:pt>
                      <c:pt idx="470">
                        <c:v>19711.298632968461</c:v>
                      </c:pt>
                      <c:pt idx="471">
                        <c:v>19700.721564837513</c:v>
                      </c:pt>
                      <c:pt idx="472">
                        <c:v>19803.134713374173</c:v>
                      </c:pt>
                      <c:pt idx="473">
                        <c:v>19736.285565024693</c:v>
                      </c:pt>
                      <c:pt idx="474">
                        <c:v>19745.105788712164</c:v>
                      </c:pt>
                      <c:pt idx="475">
                        <c:v>19814.807224101478</c:v>
                      </c:pt>
                      <c:pt idx="476">
                        <c:v>19786.956477195803</c:v>
                      </c:pt>
                      <c:pt idx="477">
                        <c:v>19852.602484872848</c:v>
                      </c:pt>
                      <c:pt idx="478">
                        <c:v>19844.326560466492</c:v>
                      </c:pt>
                      <c:pt idx="479">
                        <c:v>19796.746832416364</c:v>
                      </c:pt>
                      <c:pt idx="480">
                        <c:v>19796.77580995969</c:v>
                      </c:pt>
                      <c:pt idx="481">
                        <c:v>19804.034238639706</c:v>
                      </c:pt>
                      <c:pt idx="482">
                        <c:v>19803.303846649051</c:v>
                      </c:pt>
                      <c:pt idx="483">
                        <c:v>19792.63190122991</c:v>
                      </c:pt>
                      <c:pt idx="484">
                        <c:v>19895.481978759035</c:v>
                      </c:pt>
                      <c:pt idx="485">
                        <c:v>19828.283886412562</c:v>
                      </c:pt>
                      <c:pt idx="486">
                        <c:v>19837.08215174366</c:v>
                      </c:pt>
                      <c:pt idx="487">
                        <c:v>19907.016630380549</c:v>
                      </c:pt>
                      <c:pt idx="488">
                        <c:v>19878.918075731934</c:v>
                      </c:pt>
                      <c:pt idx="489">
                        <c:v>19944.774028900265</c:v>
                      </c:pt>
                      <c:pt idx="490">
                        <c:v>19936.38481957238</c:v>
                      </c:pt>
                      <c:pt idx="491">
                        <c:v>19888.532647378739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D81-4F54-A0CA-856098CDBC80}"/>
                  </c:ext>
                </c:extLst>
              </c15:ser>
            </c15:filteredLineSeries>
          </c:ext>
        </c:extLst>
      </c:lineChart>
      <c:catAx>
        <c:axId val="7320375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037896"/>
        <c:crosses val="autoZero"/>
        <c:auto val="1"/>
        <c:lblAlgn val="ctr"/>
        <c:lblOffset val="100"/>
        <c:noMultiLvlLbl val="0"/>
      </c:catAx>
      <c:valAx>
        <c:axId val="732037896"/>
        <c:scaling>
          <c:orientation val="minMax"/>
          <c:min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03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GS3 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GS_Cust!$G$1</c:f>
              <c:strCache>
                <c:ptCount val="1"/>
                <c:pt idx="0">
                  <c:v>GS3_Actual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GS_Cust!$G$2:$G$493</c:f>
              <c:numCache>
                <c:formatCode>#,##0</c:formatCode>
                <c:ptCount val="492"/>
                <c:pt idx="0">
                  <c:v>15331</c:v>
                </c:pt>
                <c:pt idx="1">
                  <c:v>15343</c:v>
                </c:pt>
                <c:pt idx="2">
                  <c:v>15324</c:v>
                </c:pt>
                <c:pt idx="3">
                  <c:v>15251</c:v>
                </c:pt>
                <c:pt idx="4">
                  <c:v>15242</c:v>
                </c:pt>
                <c:pt idx="5">
                  <c:v>15259</c:v>
                </c:pt>
                <c:pt idx="6">
                  <c:v>15231</c:v>
                </c:pt>
                <c:pt idx="7">
                  <c:v>15274</c:v>
                </c:pt>
                <c:pt idx="8">
                  <c:v>15252</c:v>
                </c:pt>
                <c:pt idx="9">
                  <c:v>15228</c:v>
                </c:pt>
                <c:pt idx="10">
                  <c:v>15298</c:v>
                </c:pt>
                <c:pt idx="11">
                  <c:v>15319</c:v>
                </c:pt>
                <c:pt idx="12">
                  <c:v>15360</c:v>
                </c:pt>
                <c:pt idx="13">
                  <c:v>15356</c:v>
                </c:pt>
                <c:pt idx="14">
                  <c:v>15394</c:v>
                </c:pt>
                <c:pt idx="15">
                  <c:v>15347</c:v>
                </c:pt>
                <c:pt idx="16">
                  <c:v>15356</c:v>
                </c:pt>
                <c:pt idx="17">
                  <c:v>15348</c:v>
                </c:pt>
                <c:pt idx="18">
                  <c:v>15344</c:v>
                </c:pt>
                <c:pt idx="19">
                  <c:v>15360</c:v>
                </c:pt>
                <c:pt idx="20">
                  <c:v>15373</c:v>
                </c:pt>
                <c:pt idx="21">
                  <c:v>15374</c:v>
                </c:pt>
                <c:pt idx="22">
                  <c:v>15380</c:v>
                </c:pt>
                <c:pt idx="23">
                  <c:v>15441</c:v>
                </c:pt>
                <c:pt idx="24">
                  <c:v>15446</c:v>
                </c:pt>
                <c:pt idx="25">
                  <c:v>15405</c:v>
                </c:pt>
                <c:pt idx="26">
                  <c:v>15392</c:v>
                </c:pt>
                <c:pt idx="27">
                  <c:v>15361</c:v>
                </c:pt>
                <c:pt idx="28">
                  <c:v>15356</c:v>
                </c:pt>
                <c:pt idx="29">
                  <c:v>15346</c:v>
                </c:pt>
                <c:pt idx="30">
                  <c:v>15353</c:v>
                </c:pt>
                <c:pt idx="31">
                  <c:v>15354</c:v>
                </c:pt>
                <c:pt idx="32">
                  <c:v>15328</c:v>
                </c:pt>
                <c:pt idx="33">
                  <c:v>15342</c:v>
                </c:pt>
                <c:pt idx="34">
                  <c:v>15314</c:v>
                </c:pt>
                <c:pt idx="35">
                  <c:v>15341</c:v>
                </c:pt>
                <c:pt idx="36">
                  <c:v>15361</c:v>
                </c:pt>
                <c:pt idx="37">
                  <c:v>15344</c:v>
                </c:pt>
                <c:pt idx="38">
                  <c:v>15327</c:v>
                </c:pt>
                <c:pt idx="39">
                  <c:v>15328</c:v>
                </c:pt>
                <c:pt idx="40">
                  <c:v>15287</c:v>
                </c:pt>
                <c:pt idx="41">
                  <c:v>15289</c:v>
                </c:pt>
                <c:pt idx="42">
                  <c:v>15276</c:v>
                </c:pt>
                <c:pt idx="43">
                  <c:v>15273</c:v>
                </c:pt>
                <c:pt idx="44">
                  <c:v>15288</c:v>
                </c:pt>
                <c:pt idx="45">
                  <c:v>15306</c:v>
                </c:pt>
                <c:pt idx="46">
                  <c:v>15299</c:v>
                </c:pt>
                <c:pt idx="47">
                  <c:v>15327</c:v>
                </c:pt>
                <c:pt idx="48">
                  <c:v>15387</c:v>
                </c:pt>
                <c:pt idx="49">
                  <c:v>15364</c:v>
                </c:pt>
                <c:pt idx="50">
                  <c:v>15420</c:v>
                </c:pt>
                <c:pt idx="51">
                  <c:v>15387</c:v>
                </c:pt>
                <c:pt idx="52">
                  <c:v>15026</c:v>
                </c:pt>
                <c:pt idx="53">
                  <c:v>16262</c:v>
                </c:pt>
                <c:pt idx="54">
                  <c:v>16353</c:v>
                </c:pt>
                <c:pt idx="55">
                  <c:v>16324</c:v>
                </c:pt>
                <c:pt idx="56">
                  <c:v>16381</c:v>
                </c:pt>
                <c:pt idx="57">
                  <c:v>16394</c:v>
                </c:pt>
                <c:pt idx="58">
                  <c:v>16444</c:v>
                </c:pt>
                <c:pt idx="59">
                  <c:v>16479</c:v>
                </c:pt>
                <c:pt idx="60">
                  <c:v>16522</c:v>
                </c:pt>
                <c:pt idx="61">
                  <c:v>16548</c:v>
                </c:pt>
                <c:pt idx="62">
                  <c:v>16597</c:v>
                </c:pt>
                <c:pt idx="63">
                  <c:v>16568</c:v>
                </c:pt>
                <c:pt idx="64">
                  <c:v>16541</c:v>
                </c:pt>
                <c:pt idx="65">
                  <c:v>16531</c:v>
                </c:pt>
                <c:pt idx="66">
                  <c:v>16566</c:v>
                </c:pt>
                <c:pt idx="67">
                  <c:v>16528</c:v>
                </c:pt>
                <c:pt idx="68">
                  <c:v>16568</c:v>
                </c:pt>
                <c:pt idx="69">
                  <c:v>16554</c:v>
                </c:pt>
                <c:pt idx="70">
                  <c:v>16542</c:v>
                </c:pt>
                <c:pt idx="71">
                  <c:v>16569</c:v>
                </c:pt>
                <c:pt idx="72">
                  <c:v>16608</c:v>
                </c:pt>
                <c:pt idx="73">
                  <c:v>16591</c:v>
                </c:pt>
                <c:pt idx="74">
                  <c:v>16622</c:v>
                </c:pt>
                <c:pt idx="75">
                  <c:v>16581</c:v>
                </c:pt>
                <c:pt idx="76">
                  <c:v>16605</c:v>
                </c:pt>
                <c:pt idx="77">
                  <c:v>16582</c:v>
                </c:pt>
                <c:pt idx="78">
                  <c:v>16575</c:v>
                </c:pt>
                <c:pt idx="79">
                  <c:v>16591</c:v>
                </c:pt>
                <c:pt idx="80">
                  <c:v>16600</c:v>
                </c:pt>
                <c:pt idx="81">
                  <c:v>16628</c:v>
                </c:pt>
                <c:pt idx="82">
                  <c:v>16600</c:v>
                </c:pt>
                <c:pt idx="83">
                  <c:v>16611</c:v>
                </c:pt>
                <c:pt idx="84">
                  <c:v>16683</c:v>
                </c:pt>
                <c:pt idx="85">
                  <c:v>16667</c:v>
                </c:pt>
                <c:pt idx="86">
                  <c:v>16691</c:v>
                </c:pt>
                <c:pt idx="87">
                  <c:v>16696</c:v>
                </c:pt>
                <c:pt idx="88">
                  <c:v>16677</c:v>
                </c:pt>
                <c:pt idx="89">
                  <c:v>16652</c:v>
                </c:pt>
                <c:pt idx="90">
                  <c:v>16666</c:v>
                </c:pt>
                <c:pt idx="91">
                  <c:v>16690</c:v>
                </c:pt>
                <c:pt idx="92">
                  <c:v>16697</c:v>
                </c:pt>
                <c:pt idx="93">
                  <c:v>16670</c:v>
                </c:pt>
                <c:pt idx="94">
                  <c:v>16709</c:v>
                </c:pt>
                <c:pt idx="95">
                  <c:v>16736</c:v>
                </c:pt>
                <c:pt idx="96">
                  <c:v>16800</c:v>
                </c:pt>
                <c:pt idx="97">
                  <c:v>16811</c:v>
                </c:pt>
                <c:pt idx="98">
                  <c:v>16828</c:v>
                </c:pt>
                <c:pt idx="99">
                  <c:v>16867</c:v>
                </c:pt>
                <c:pt idx="100">
                  <c:v>16820</c:v>
                </c:pt>
                <c:pt idx="101">
                  <c:v>16791</c:v>
                </c:pt>
                <c:pt idx="102">
                  <c:v>16826</c:v>
                </c:pt>
                <c:pt idx="103">
                  <c:v>16812</c:v>
                </c:pt>
                <c:pt idx="104">
                  <c:v>16783</c:v>
                </c:pt>
                <c:pt idx="105">
                  <c:v>16813</c:v>
                </c:pt>
                <c:pt idx="106">
                  <c:v>16774</c:v>
                </c:pt>
                <c:pt idx="107">
                  <c:v>16799</c:v>
                </c:pt>
                <c:pt idx="108">
                  <c:v>16828</c:v>
                </c:pt>
                <c:pt idx="109">
                  <c:v>16809</c:v>
                </c:pt>
                <c:pt idx="110">
                  <c:v>16820</c:v>
                </c:pt>
                <c:pt idx="111">
                  <c:v>16826</c:v>
                </c:pt>
                <c:pt idx="112">
                  <c:v>16825</c:v>
                </c:pt>
                <c:pt idx="113">
                  <c:v>16793</c:v>
                </c:pt>
                <c:pt idx="114">
                  <c:v>16801</c:v>
                </c:pt>
                <c:pt idx="115">
                  <c:v>16805</c:v>
                </c:pt>
                <c:pt idx="116">
                  <c:v>16782</c:v>
                </c:pt>
                <c:pt idx="117">
                  <c:v>16825</c:v>
                </c:pt>
                <c:pt idx="118">
                  <c:v>16906</c:v>
                </c:pt>
                <c:pt idx="119">
                  <c:v>16913</c:v>
                </c:pt>
                <c:pt idx="120">
                  <c:v>16927</c:v>
                </c:pt>
                <c:pt idx="121">
                  <c:v>16926</c:v>
                </c:pt>
                <c:pt idx="122">
                  <c:v>16961</c:v>
                </c:pt>
                <c:pt idx="123">
                  <c:v>16901</c:v>
                </c:pt>
                <c:pt idx="124">
                  <c:v>16874</c:v>
                </c:pt>
                <c:pt idx="125">
                  <c:v>16910</c:v>
                </c:pt>
                <c:pt idx="126">
                  <c:v>16923</c:v>
                </c:pt>
                <c:pt idx="127">
                  <c:v>16954</c:v>
                </c:pt>
                <c:pt idx="128">
                  <c:v>16978</c:v>
                </c:pt>
                <c:pt idx="129">
                  <c:v>16998</c:v>
                </c:pt>
                <c:pt idx="130">
                  <c:v>17033</c:v>
                </c:pt>
                <c:pt idx="131">
                  <c:v>17084</c:v>
                </c:pt>
                <c:pt idx="132">
                  <c:v>17087</c:v>
                </c:pt>
                <c:pt idx="133">
                  <c:v>17129</c:v>
                </c:pt>
                <c:pt idx="134">
                  <c:v>17115</c:v>
                </c:pt>
                <c:pt idx="135">
                  <c:v>17136</c:v>
                </c:pt>
                <c:pt idx="136">
                  <c:v>17107</c:v>
                </c:pt>
                <c:pt idx="137">
                  <c:v>17118</c:v>
                </c:pt>
                <c:pt idx="138">
                  <c:v>17105</c:v>
                </c:pt>
                <c:pt idx="139">
                  <c:v>17143</c:v>
                </c:pt>
                <c:pt idx="140">
                  <c:v>17102</c:v>
                </c:pt>
                <c:pt idx="141">
                  <c:v>17150</c:v>
                </c:pt>
                <c:pt idx="142">
                  <c:v>17160</c:v>
                </c:pt>
                <c:pt idx="143">
                  <c:v>17151</c:v>
                </c:pt>
                <c:pt idx="144">
                  <c:v>17214</c:v>
                </c:pt>
                <c:pt idx="145">
                  <c:v>17194</c:v>
                </c:pt>
                <c:pt idx="146">
                  <c:v>17227</c:v>
                </c:pt>
                <c:pt idx="147">
                  <c:v>17225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1E-49B6-AC6B-F2F65FAF010F}"/>
            </c:ext>
          </c:extLst>
        </c:ser>
        <c:ser>
          <c:idx val="3"/>
          <c:order val="3"/>
          <c:tx>
            <c:strRef>
              <c:f>GS_Cust!$I$1</c:f>
              <c:strCache>
                <c:ptCount val="1"/>
                <c:pt idx="0">
                  <c:v>GS3_Forecast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GS_Cust!$I$2:$I$493</c:f>
              <c:numCache>
                <c:formatCode>#,##0</c:formatCode>
                <c:ptCount val="492"/>
                <c:pt idx="144">
                  <c:v>17214</c:v>
                </c:pt>
                <c:pt idx="145">
                  <c:v>17194</c:v>
                </c:pt>
                <c:pt idx="146">
                  <c:v>17227</c:v>
                </c:pt>
                <c:pt idx="147">
                  <c:v>17225</c:v>
                </c:pt>
                <c:pt idx="148">
                  <c:v>17313.985162465815</c:v>
                </c:pt>
                <c:pt idx="149">
                  <c:v>17254.925936178293</c:v>
                </c:pt>
                <c:pt idx="150">
                  <c:v>17262.072046765097</c:v>
                </c:pt>
                <c:pt idx="151">
                  <c:v>17322.555709513741</c:v>
                </c:pt>
                <c:pt idx="152">
                  <c:v>17297.836929556608</c:v>
                </c:pt>
                <c:pt idx="153">
                  <c:v>17354.958210976176</c:v>
                </c:pt>
                <c:pt idx="154">
                  <c:v>17347.627045550576</c:v>
                </c:pt>
                <c:pt idx="155">
                  <c:v>17306.041945234931</c:v>
                </c:pt>
                <c:pt idx="156">
                  <c:v>17306.228182734296</c:v>
                </c:pt>
                <c:pt idx="157">
                  <c:v>17312.853913489427</c:v>
                </c:pt>
                <c:pt idx="158">
                  <c:v>17312.516911654926</c:v>
                </c:pt>
                <c:pt idx="159">
                  <c:v>17303.688153979925</c:v>
                </c:pt>
                <c:pt idx="160">
                  <c:v>17394.177692747966</c:v>
                </c:pt>
                <c:pt idx="161">
                  <c:v>17336.132569203495</c:v>
                </c:pt>
                <c:pt idx="162">
                  <c:v>17344.552376275267</c:v>
                </c:pt>
                <c:pt idx="163">
                  <c:v>17406.517991797038</c:v>
                </c:pt>
                <c:pt idx="164">
                  <c:v>17382.820903410051</c:v>
                </c:pt>
                <c:pt idx="165">
                  <c:v>17441.233603435874</c:v>
                </c:pt>
                <c:pt idx="166">
                  <c:v>17434.739097439364</c:v>
                </c:pt>
                <c:pt idx="167">
                  <c:v>17393.682365774996</c:v>
                </c:pt>
                <c:pt idx="168">
                  <c:v>17394.50594906785</c:v>
                </c:pt>
                <c:pt idx="169">
                  <c:v>17401.703071881959</c:v>
                </c:pt>
                <c:pt idx="170">
                  <c:v>17402.067472907231</c:v>
                </c:pt>
                <c:pt idx="171">
                  <c:v>17393.548178703877</c:v>
                </c:pt>
                <c:pt idx="172">
                  <c:v>17484.782454264088</c:v>
                </c:pt>
                <c:pt idx="173">
                  <c:v>17426.625090414083</c:v>
                </c:pt>
                <c:pt idx="174">
                  <c:v>17435.267804216041</c:v>
                </c:pt>
                <c:pt idx="175">
                  <c:v>17497.723100972515</c:v>
                </c:pt>
                <c:pt idx="176">
                  <c:v>17474.054603316974</c:v>
                </c:pt>
                <c:pt idx="177">
                  <c:v>17532.934543858162</c:v>
                </c:pt>
                <c:pt idx="178">
                  <c:v>17526.571490746217</c:v>
                </c:pt>
                <c:pt idx="179">
                  <c:v>17485.470711503192</c:v>
                </c:pt>
                <c:pt idx="180">
                  <c:v>17486.463807818269</c:v>
                </c:pt>
                <c:pt idx="181">
                  <c:v>17493.858184959434</c:v>
                </c:pt>
                <c:pt idx="182">
                  <c:v>17494.120370785102</c:v>
                </c:pt>
                <c:pt idx="183">
                  <c:v>17485.683360047773</c:v>
                </c:pt>
                <c:pt idx="184">
                  <c:v>17577.503605494669</c:v>
                </c:pt>
                <c:pt idx="185">
                  <c:v>17519.11185754084</c:v>
                </c:pt>
                <c:pt idx="186">
                  <c:v>17527.862711910948</c:v>
                </c:pt>
                <c:pt idx="187">
                  <c:v>17590.697962135306</c:v>
                </c:pt>
                <c:pt idx="188">
                  <c:v>17566.939099170755</c:v>
                </c:pt>
                <c:pt idx="189">
                  <c:v>17626.159049845555</c:v>
                </c:pt>
                <c:pt idx="190">
                  <c:v>17619.778656300175</c:v>
                </c:pt>
                <c:pt idx="191">
                  <c:v>17578.467678682096</c:v>
                </c:pt>
                <c:pt idx="192">
                  <c:v>17579.451644314744</c:v>
                </c:pt>
                <c:pt idx="193">
                  <c:v>17586.849905502542</c:v>
                </c:pt>
                <c:pt idx="194">
                  <c:v>17587.06048372756</c:v>
                </c:pt>
                <c:pt idx="195">
                  <c:v>17578.510760680536</c:v>
                </c:pt>
                <c:pt idx="196">
                  <c:v>17670.740798973988</c:v>
                </c:pt>
                <c:pt idx="197">
                  <c:v>17611.950146637962</c:v>
                </c:pt>
                <c:pt idx="198">
                  <c:v>17620.645134021925</c:v>
                </c:pt>
                <c:pt idx="199">
                  <c:v>17683.693844312897</c:v>
                </c:pt>
                <c:pt idx="200">
                  <c:v>17659.675627559656</c:v>
                </c:pt>
                <c:pt idx="201">
                  <c:v>17719.070787669782</c:v>
                </c:pt>
                <c:pt idx="202">
                  <c:v>17712.512700076059</c:v>
                </c:pt>
                <c:pt idx="203">
                  <c:v>17670.837377474229</c:v>
                </c:pt>
                <c:pt idx="204">
                  <c:v>17671.681272631842</c:v>
                </c:pt>
                <c:pt idx="205">
                  <c:v>17678.976107738868</c:v>
                </c:pt>
                <c:pt idx="206">
                  <c:v>17679.053415114915</c:v>
                </c:pt>
                <c:pt idx="207">
                  <c:v>17670.333035807824</c:v>
                </c:pt>
                <c:pt idx="208">
                  <c:v>17762.932490132065</c:v>
                </c:pt>
                <c:pt idx="209">
                  <c:v>17703.733869823984</c:v>
                </c:pt>
                <c:pt idx="210">
                  <c:v>17712.383039414486</c:v>
                </c:pt>
                <c:pt idx="211">
                  <c:v>17775.676731035939</c:v>
                </c:pt>
                <c:pt idx="212">
                  <c:v>17751.458869224909</c:v>
                </c:pt>
                <c:pt idx="213">
                  <c:v>17811.080505014175</c:v>
                </c:pt>
                <c:pt idx="214">
                  <c:v>17804.395849742246</c:v>
                </c:pt>
                <c:pt idx="215">
                  <c:v>17762.404100423701</c:v>
                </c:pt>
                <c:pt idx="216">
                  <c:v>17763.144380668455</c:v>
                </c:pt>
                <c:pt idx="217">
                  <c:v>17770.362553827399</c:v>
                </c:pt>
                <c:pt idx="218">
                  <c:v>17770.583231798355</c:v>
                </c:pt>
                <c:pt idx="219">
                  <c:v>17761.69551564104</c:v>
                </c:pt>
                <c:pt idx="220">
                  <c:v>17854.652018951518</c:v>
                </c:pt>
                <c:pt idx="221">
                  <c:v>17795.024450677472</c:v>
                </c:pt>
                <c:pt idx="222">
                  <c:v>17803.587666814521</c:v>
                </c:pt>
                <c:pt idx="223">
                  <c:v>17867.065955306552</c:v>
                </c:pt>
                <c:pt idx="224">
                  <c:v>17842.573905737012</c:v>
                </c:pt>
                <c:pt idx="225">
                  <c:v>17902.375790208607</c:v>
                </c:pt>
                <c:pt idx="226">
                  <c:v>17895.552820924531</c:v>
                </c:pt>
                <c:pt idx="227">
                  <c:v>17853.267270473658</c:v>
                </c:pt>
                <c:pt idx="228">
                  <c:v>17853.938545263685</c:v>
                </c:pt>
                <c:pt idx="229">
                  <c:v>17861.128862373364</c:v>
                </c:pt>
                <c:pt idx="230">
                  <c:v>17861.035819115918</c:v>
                </c:pt>
                <c:pt idx="231">
                  <c:v>17852.047456366417</c:v>
                </c:pt>
                <c:pt idx="232">
                  <c:v>17945.422508723208</c:v>
                </c:pt>
                <c:pt idx="233">
                  <c:v>17885.438213625428</c:v>
                </c:pt>
                <c:pt idx="234">
                  <c:v>17894.002132311005</c:v>
                </c:pt>
                <c:pt idx="235">
                  <c:v>17957.768734714587</c:v>
                </c:pt>
                <c:pt idx="236">
                  <c:v>17933.128547131491</c:v>
                </c:pt>
                <c:pt idx="237">
                  <c:v>17993.207728599838</c:v>
                </c:pt>
                <c:pt idx="238">
                  <c:v>17986.319693230795</c:v>
                </c:pt>
                <c:pt idx="239">
                  <c:v>17943.787340985265</c:v>
                </c:pt>
                <c:pt idx="240">
                  <c:v>17944.443231902918</c:v>
                </c:pt>
                <c:pt idx="241">
                  <c:v>17951.666052503257</c:v>
                </c:pt>
                <c:pt idx="242">
                  <c:v>17951.587387267238</c:v>
                </c:pt>
                <c:pt idx="243">
                  <c:v>17942.554226119388</c:v>
                </c:pt>
                <c:pt idx="244">
                  <c:v>18036.394991138997</c:v>
                </c:pt>
                <c:pt idx="245">
                  <c:v>17976.086806255542</c:v>
                </c:pt>
                <c:pt idx="246">
                  <c:v>17984.683959402657</c:v>
                </c:pt>
                <c:pt idx="247">
                  <c:v>18048.769432642704</c:v>
                </c:pt>
                <c:pt idx="248">
                  <c:v>18024.008065747163</c:v>
                </c:pt>
                <c:pt idx="249">
                  <c:v>18084.39815300639</c:v>
                </c:pt>
                <c:pt idx="250">
                  <c:v>18077.481377503591</c:v>
                </c:pt>
                <c:pt idx="251">
                  <c:v>18034.741980142917</c:v>
                </c:pt>
                <c:pt idx="252">
                  <c:v>18035.404361311721</c:v>
                </c:pt>
                <c:pt idx="253">
                  <c:v>18042.662202236326</c:v>
                </c:pt>
                <c:pt idx="254">
                  <c:v>18042.581117975173</c:v>
                </c:pt>
                <c:pt idx="255">
                  <c:v>18033.530174743853</c:v>
                </c:pt>
                <c:pt idx="256">
                  <c:v>18127.910351451039</c:v>
                </c:pt>
                <c:pt idx="257">
                  <c:v>18067.392921995695</c:v>
                </c:pt>
                <c:pt idx="258">
                  <c:v>18076.116566757493</c:v>
                </c:pt>
                <c:pt idx="259">
                  <c:v>18140.595386617337</c:v>
                </c:pt>
                <c:pt idx="260">
                  <c:v>18115.760918006428</c:v>
                </c:pt>
                <c:pt idx="261">
                  <c:v>18176.505474336733</c:v>
                </c:pt>
                <c:pt idx="262">
                  <c:v>18169.591843150509</c:v>
                </c:pt>
                <c:pt idx="263">
                  <c:v>18126.666987225701</c:v>
                </c:pt>
                <c:pt idx="264">
                  <c:v>18127.362581457841</c:v>
                </c:pt>
                <c:pt idx="265">
                  <c:v>18134.686132372102</c:v>
                </c:pt>
                <c:pt idx="266">
                  <c:v>18134.896640182014</c:v>
                </c:pt>
                <c:pt idx="267">
                  <c:v>18125.807914283319</c:v>
                </c:pt>
                <c:pt idx="268">
                  <c:v>18220.66196476798</c:v>
                </c:pt>
                <c:pt idx="269">
                  <c:v>18159.805627453465</c:v>
                </c:pt>
                <c:pt idx="270">
                  <c:v>18168.565870772869</c:v>
                </c:pt>
                <c:pt idx="271">
                  <c:v>18233.38359566596</c:v>
                </c:pt>
                <c:pt idx="272">
                  <c:v>18208.450776950413</c:v>
                </c:pt>
                <c:pt idx="273">
                  <c:v>18269.538763593282</c:v>
                </c:pt>
                <c:pt idx="274">
                  <c:v>18262.623174173918</c:v>
                </c:pt>
                <c:pt idx="275">
                  <c:v>18219.516085372794</c:v>
                </c:pt>
                <c:pt idx="276">
                  <c:v>18220.241999244205</c:v>
                </c:pt>
                <c:pt idx="277">
                  <c:v>18227.621115389466</c:v>
                </c:pt>
                <c:pt idx="278">
                  <c:v>18227.583882381314</c:v>
                </c:pt>
                <c:pt idx="279">
                  <c:v>18218.448726087958</c:v>
                </c:pt>
                <c:pt idx="280">
                  <c:v>18313.78021105293</c:v>
                </c:pt>
                <c:pt idx="281">
                  <c:v>18252.595144231986</c:v>
                </c:pt>
                <c:pt idx="282">
                  <c:v>18261.367441754854</c:v>
                </c:pt>
                <c:pt idx="283">
                  <c:v>18326.466098921774</c:v>
                </c:pt>
                <c:pt idx="284">
                  <c:v>18301.33961414791</c:v>
                </c:pt>
                <c:pt idx="285">
                  <c:v>18362.667842635299</c:v>
                </c:pt>
                <c:pt idx="286">
                  <c:v>18355.638553198682</c:v>
                </c:pt>
                <c:pt idx="287">
                  <c:v>18312.228883703283</c:v>
                </c:pt>
                <c:pt idx="288">
                  <c:v>18312.868801436009</c:v>
                </c:pt>
                <c:pt idx="289">
                  <c:v>18320.190737651854</c:v>
                </c:pt>
                <c:pt idx="290">
                  <c:v>18320.057268180673</c:v>
                </c:pt>
                <c:pt idx="291">
                  <c:v>18310.782406185179</c:v>
                </c:pt>
                <c:pt idx="292">
                  <c:v>18406.510428380639</c:v>
                </c:pt>
                <c:pt idx="293">
                  <c:v>18344.933788020768</c:v>
                </c:pt>
                <c:pt idx="294">
                  <c:v>18353.673671186869</c:v>
                </c:pt>
                <c:pt idx="295">
                  <c:v>18419.026701120503</c:v>
                </c:pt>
                <c:pt idx="296">
                  <c:v>18393.702425198848</c:v>
                </c:pt>
                <c:pt idx="297">
                  <c:v>18455.270440697332</c:v>
                </c:pt>
                <c:pt idx="298">
                  <c:v>18448.135492267389</c:v>
                </c:pt>
                <c:pt idx="299">
                  <c:v>18404.438421172454</c:v>
                </c:pt>
                <c:pt idx="300">
                  <c:v>18405.033739922739</c:v>
                </c:pt>
                <c:pt idx="301">
                  <c:v>18412.365365547103</c:v>
                </c:pt>
                <c:pt idx="302">
                  <c:v>18412.229737795671</c:v>
                </c:pt>
                <c:pt idx="303">
                  <c:v>18402.902790349279</c:v>
                </c:pt>
                <c:pt idx="304">
                  <c:v>18499.108280690223</c:v>
                </c:pt>
                <c:pt idx="305">
                  <c:v>18437.216795238699</c:v>
                </c:pt>
                <c:pt idx="306">
                  <c:v>18446.00013338825</c:v>
                </c:pt>
                <c:pt idx="307">
                  <c:v>18511.68407247357</c:v>
                </c:pt>
                <c:pt idx="308">
                  <c:v>18486.237804662378</c:v>
                </c:pt>
                <c:pt idx="309">
                  <c:v>18548.132106588248</c:v>
                </c:pt>
                <c:pt idx="310">
                  <c:v>18540.986638215159</c:v>
                </c:pt>
                <c:pt idx="311">
                  <c:v>18497.105665718078</c:v>
                </c:pt>
                <c:pt idx="312">
                  <c:v>18497.725231944911</c:v>
                </c:pt>
                <c:pt idx="313">
                  <c:v>18505.101586531589</c:v>
                </c:pt>
                <c:pt idx="314">
                  <c:v>18505.22439856987</c:v>
                </c:pt>
                <c:pt idx="315">
                  <c:v>18495.848568420392</c:v>
                </c:pt>
                <c:pt idx="316">
                  <c:v>18592.544203018675</c:v>
                </c:pt>
                <c:pt idx="317">
                  <c:v>18530.346995694566</c:v>
                </c:pt>
                <c:pt idx="318">
                  <c:v>18539.173842806751</c:v>
                </c:pt>
                <c:pt idx="319">
                  <c:v>18605.178297674414</c:v>
                </c:pt>
                <c:pt idx="320">
                  <c:v>18579.583206507021</c:v>
                </c:pt>
                <c:pt idx="321">
                  <c:v>18641.759727922821</c:v>
                </c:pt>
                <c:pt idx="322">
                  <c:v>18634.53495901293</c:v>
                </c:pt>
                <c:pt idx="323">
                  <c:v>18590.379570985897</c:v>
                </c:pt>
                <c:pt idx="324">
                  <c:v>18590.946168668121</c:v>
                </c:pt>
                <c:pt idx="325">
                  <c:v>18598.301826516454</c:v>
                </c:pt>
                <c:pt idx="326">
                  <c:v>18598.107073729239</c:v>
                </c:pt>
                <c:pt idx="327">
                  <c:v>18588.623276656817</c:v>
                </c:pt>
                <c:pt idx="328">
                  <c:v>18685.742230958385</c:v>
                </c:pt>
                <c:pt idx="329">
                  <c:v>18623.16938862859</c:v>
                </c:pt>
                <c:pt idx="330">
                  <c:v>18631.983723676149</c:v>
                </c:pt>
                <c:pt idx="331">
                  <c:v>18698.265874968285</c:v>
                </c:pt>
                <c:pt idx="332">
                  <c:v>18672.495197537653</c:v>
                </c:pt>
                <c:pt idx="333">
                  <c:v>18734.94722422037</c:v>
                </c:pt>
                <c:pt idx="334">
                  <c:v>18727.659826755684</c:v>
                </c:pt>
                <c:pt idx="335">
                  <c:v>18683.269161386201</c:v>
                </c:pt>
                <c:pt idx="336">
                  <c:v>18683.816912957671</c:v>
                </c:pt>
                <c:pt idx="337">
                  <c:v>18691.181517550125</c:v>
                </c:pt>
                <c:pt idx="338">
                  <c:v>18690.956875691998</c:v>
                </c:pt>
                <c:pt idx="339">
                  <c:v>18681.3839095271</c:v>
                </c:pt>
                <c:pt idx="340">
                  <c:v>18778.938445678668</c:v>
                </c:pt>
                <c:pt idx="341">
                  <c:v>18715.995033050523</c:v>
                </c:pt>
                <c:pt idx="342">
                  <c:v>18724.789630251569</c:v>
                </c:pt>
                <c:pt idx="343">
                  <c:v>18791.330981522198</c:v>
                </c:pt>
                <c:pt idx="344">
                  <c:v>18765.355454222372</c:v>
                </c:pt>
                <c:pt idx="345">
                  <c:v>18828.038205052257</c:v>
                </c:pt>
                <c:pt idx="346">
                  <c:v>18820.628799966194</c:v>
                </c:pt>
                <c:pt idx="347">
                  <c:v>18775.928813634349</c:v>
                </c:pt>
                <c:pt idx="348">
                  <c:v>18776.408298370839</c:v>
                </c:pt>
                <c:pt idx="349">
                  <c:v>18783.75800613729</c:v>
                </c:pt>
                <c:pt idx="350">
                  <c:v>18783.50323276296</c:v>
                </c:pt>
                <c:pt idx="351">
                  <c:v>18773.856899658473</c:v>
                </c:pt>
                <c:pt idx="352">
                  <c:v>18871.87573266487</c:v>
                </c:pt>
                <c:pt idx="353">
                  <c:v>18808.60716309991</c:v>
                </c:pt>
                <c:pt idx="354">
                  <c:v>18817.439816762773</c:v>
                </c:pt>
                <c:pt idx="355">
                  <c:v>18884.310191860463</c:v>
                </c:pt>
                <c:pt idx="356">
                  <c:v>18858.212816677948</c:v>
                </c:pt>
                <c:pt idx="357">
                  <c:v>18921.20792218508</c:v>
                </c:pt>
                <c:pt idx="358">
                  <c:v>18913.758018254033</c:v>
                </c:pt>
                <c:pt idx="359">
                  <c:v>18868.829611711881</c:v>
                </c:pt>
                <c:pt idx="360">
                  <c:v>18869.280849638897</c:v>
                </c:pt>
                <c:pt idx="361">
                  <c:v>18876.61529126907</c:v>
                </c:pt>
                <c:pt idx="362">
                  <c:v>18876.550635149302</c:v>
                </c:pt>
                <c:pt idx="363">
                  <c:v>18866.784632388375</c:v>
                </c:pt>
                <c:pt idx="364">
                  <c:v>18965.21881815869</c:v>
                </c:pt>
                <c:pt idx="365">
                  <c:v>18901.567563631761</c:v>
                </c:pt>
                <c:pt idx="366">
                  <c:v>18910.339299896499</c:v>
                </c:pt>
                <c:pt idx="367">
                  <c:v>18977.397044291753</c:v>
                </c:pt>
                <c:pt idx="368">
                  <c:v>18950.992034946692</c:v>
                </c:pt>
                <c:pt idx="369">
                  <c:v>19014.154129818475</c:v>
                </c:pt>
                <c:pt idx="370">
                  <c:v>19006.558407842473</c:v>
                </c:pt>
                <c:pt idx="371">
                  <c:v>18961.336694934547</c:v>
                </c:pt>
                <c:pt idx="372">
                  <c:v>18961.738880038629</c:v>
                </c:pt>
                <c:pt idx="373">
                  <c:v>18969.079750346798</c:v>
                </c:pt>
                <c:pt idx="374">
                  <c:v>18968.749475570374</c:v>
                </c:pt>
                <c:pt idx="375">
                  <c:v>18958.918731011796</c:v>
                </c:pt>
                <c:pt idx="376">
                  <c:v>19057.808692302799</c:v>
                </c:pt>
                <c:pt idx="377">
                  <c:v>18993.810469165506</c:v>
                </c:pt>
                <c:pt idx="378">
                  <c:v>19002.665400798425</c:v>
                </c:pt>
                <c:pt idx="379">
                  <c:v>19070.165319619449</c:v>
                </c:pt>
                <c:pt idx="380">
                  <c:v>19043.821178668131</c:v>
                </c:pt>
                <c:pt idx="381">
                  <c:v>19107.427256378793</c:v>
                </c:pt>
                <c:pt idx="382">
                  <c:v>19099.87071156934</c:v>
                </c:pt>
                <c:pt idx="383">
                  <c:v>19054.4475465756</c:v>
                </c:pt>
                <c:pt idx="384">
                  <c:v>19054.854289217332</c:v>
                </c:pt>
                <c:pt idx="385">
                  <c:v>19062.217109252175</c:v>
                </c:pt>
                <c:pt idx="386">
                  <c:v>19061.858650666833</c:v>
                </c:pt>
                <c:pt idx="387">
                  <c:v>19051.964119366396</c:v>
                </c:pt>
                <c:pt idx="388">
                  <c:v>19151.339989973076</c:v>
                </c:pt>
                <c:pt idx="389">
                  <c:v>19087.042549575788</c:v>
                </c:pt>
                <c:pt idx="390">
                  <c:v>19095.916789599305</c:v>
                </c:pt>
                <c:pt idx="391">
                  <c:v>19163.682377991543</c:v>
                </c:pt>
                <c:pt idx="392">
                  <c:v>19137.103631028938</c:v>
                </c:pt>
                <c:pt idx="393">
                  <c:v>19200.94638852452</c:v>
                </c:pt>
                <c:pt idx="394">
                  <c:v>19193.306280740304</c:v>
                </c:pt>
                <c:pt idx="395">
                  <c:v>19147.645167330676</c:v>
                </c:pt>
                <c:pt idx="396">
                  <c:v>19148.043784514612</c:v>
                </c:pt>
                <c:pt idx="397">
                  <c:v>19155.43975513893</c:v>
                </c:pt>
                <c:pt idx="398">
                  <c:v>19155.0870362565</c:v>
                </c:pt>
                <c:pt idx="399">
                  <c:v>19145.136546923124</c:v>
                </c:pt>
                <c:pt idx="400">
                  <c:v>19244.979355521165</c:v>
                </c:pt>
                <c:pt idx="401">
                  <c:v>19180.33568570343</c:v>
                </c:pt>
                <c:pt idx="402">
                  <c:v>19189.222734617579</c:v>
                </c:pt>
                <c:pt idx="403">
                  <c:v>19257.287869598305</c:v>
                </c:pt>
                <c:pt idx="404">
                  <c:v>19230.547798443051</c:v>
                </c:pt>
                <c:pt idx="405">
                  <c:v>19294.667622603985</c:v>
                </c:pt>
                <c:pt idx="406">
                  <c:v>19286.949225893684</c:v>
                </c:pt>
                <c:pt idx="407">
                  <c:v>19241.021026307466</c:v>
                </c:pt>
                <c:pt idx="408">
                  <c:v>19241.374224135034</c:v>
                </c:pt>
                <c:pt idx="409">
                  <c:v>19248.756722644917</c:v>
                </c:pt>
                <c:pt idx="410">
                  <c:v>19248.615615542694</c:v>
                </c:pt>
                <c:pt idx="411">
                  <c:v>19238.569910113772</c:v>
                </c:pt>
                <c:pt idx="412">
                  <c:v>19338.859516609078</c:v>
                </c:pt>
                <c:pt idx="413">
                  <c:v>19273.863290236797</c:v>
                </c:pt>
                <c:pt idx="414">
                  <c:v>19282.758466087911</c:v>
                </c:pt>
                <c:pt idx="415">
                  <c:v>19351.11806860465</c:v>
                </c:pt>
                <c:pt idx="416">
                  <c:v>19324.21084193603</c:v>
                </c:pt>
                <c:pt idx="417">
                  <c:v>19388.607649261627</c:v>
                </c:pt>
                <c:pt idx="418">
                  <c:v>19380.816224118989</c:v>
                </c:pt>
                <c:pt idx="419">
                  <c:v>19334.630800354138</c:v>
                </c:pt>
                <c:pt idx="420">
                  <c:v>19334.946076083303</c:v>
                </c:pt>
                <c:pt idx="421">
                  <c:v>19342.319793686158</c:v>
                </c:pt>
                <c:pt idx="422">
                  <c:v>19341.870371938436</c:v>
                </c:pt>
                <c:pt idx="423">
                  <c:v>19331.719239633749</c:v>
                </c:pt>
                <c:pt idx="424">
                  <c:v>19432.432518326161</c:v>
                </c:pt>
                <c:pt idx="425">
                  <c:v>19367.052017474991</c:v>
                </c:pt>
                <c:pt idx="426">
                  <c:v>19375.91519443212</c:v>
                </c:pt>
                <c:pt idx="427">
                  <c:v>19444.522773276953</c:v>
                </c:pt>
                <c:pt idx="428">
                  <c:v>19417.39706117786</c:v>
                </c:pt>
                <c:pt idx="429">
                  <c:v>19482.012849617062</c:v>
                </c:pt>
                <c:pt idx="430">
                  <c:v>19474.086835122118</c:v>
                </c:pt>
                <c:pt idx="431">
                  <c:v>19427.580044520328</c:v>
                </c:pt>
                <c:pt idx="432">
                  <c:v>19427.80128035774</c:v>
                </c:pt>
                <c:pt idx="433">
                  <c:v>19435.120702677705</c:v>
                </c:pt>
                <c:pt idx="434">
                  <c:v>19434.588319870825</c:v>
                </c:pt>
                <c:pt idx="435">
                  <c:v>19424.308441762525</c:v>
                </c:pt>
                <c:pt idx="436">
                  <c:v>19525.428553621772</c:v>
                </c:pt>
                <c:pt idx="437">
                  <c:v>19459.662341142208</c:v>
                </c:pt>
                <c:pt idx="438">
                  <c:v>19468.49926314344</c:v>
                </c:pt>
                <c:pt idx="439">
                  <c:v>19537.366796744183</c:v>
                </c:pt>
                <c:pt idx="440">
                  <c:v>19510.047124471144</c:v>
                </c:pt>
                <c:pt idx="441">
                  <c:v>19574.908622477044</c:v>
                </c:pt>
                <c:pt idx="442">
                  <c:v>19566.882511620046</c:v>
                </c:pt>
                <c:pt idx="443">
                  <c:v>19520.09472004047</c:v>
                </c:pt>
                <c:pt idx="444">
                  <c:v>19520.24919167786</c:v>
                </c:pt>
                <c:pt idx="445">
                  <c:v>19527.528424229684</c:v>
                </c:pt>
                <c:pt idx="446">
                  <c:v>19526.915401883074</c:v>
                </c:pt>
                <c:pt idx="447">
                  <c:v>19516.505699080182</c:v>
                </c:pt>
                <c:pt idx="448">
                  <c:v>19618.026405931356</c:v>
                </c:pt>
                <c:pt idx="449">
                  <c:v>19551.86875775611</c:v>
                </c:pt>
                <c:pt idx="450">
                  <c:v>19560.671811777873</c:v>
                </c:pt>
                <c:pt idx="451">
                  <c:v>19629.79112477801</c:v>
                </c:pt>
                <c:pt idx="452">
                  <c:v>19602.270650744627</c:v>
                </c:pt>
                <c:pt idx="453">
                  <c:v>19667.373341302417</c:v>
                </c:pt>
                <c:pt idx="454">
                  <c:v>19659.248209245328</c:v>
                </c:pt>
                <c:pt idx="455">
                  <c:v>19612.18458843989</c:v>
                </c:pt>
                <c:pt idx="456">
                  <c:v>19612.29270120927</c:v>
                </c:pt>
                <c:pt idx="457">
                  <c:v>19619.568616713605</c:v>
                </c:pt>
                <c:pt idx="458">
                  <c:v>19619.188297307497</c:v>
                </c:pt>
                <c:pt idx="459">
                  <c:v>19608.702234584194</c:v>
                </c:pt>
                <c:pt idx="460">
                  <c:v>19710.678292179848</c:v>
                </c:pt>
                <c:pt idx="461">
                  <c:v>19644.184641129541</c:v>
                </c:pt>
                <c:pt idx="462">
                  <c:v>19653.006222567223</c:v>
                </c:pt>
                <c:pt idx="463">
                  <c:v>19722.426387822408</c:v>
                </c:pt>
                <c:pt idx="464">
                  <c:v>19694.749592739889</c:v>
                </c:pt>
                <c:pt idx="465">
                  <c:v>19760.133774806414</c:v>
                </c:pt>
                <c:pt idx="466">
                  <c:v>19751.942735570017</c:v>
                </c:pt>
                <c:pt idx="467">
                  <c:v>19704.630210206793</c:v>
                </c:pt>
                <c:pt idx="468">
                  <c:v>19704.706279937855</c:v>
                </c:pt>
                <c:pt idx="469">
                  <c:v>19711.979952120728</c:v>
                </c:pt>
                <c:pt idx="470">
                  <c:v>19711.298632968461</c:v>
                </c:pt>
                <c:pt idx="471">
                  <c:v>19700.721564837513</c:v>
                </c:pt>
                <c:pt idx="472">
                  <c:v>19803.134713374173</c:v>
                </c:pt>
                <c:pt idx="473">
                  <c:v>19736.285565024693</c:v>
                </c:pt>
                <c:pt idx="474">
                  <c:v>19745.105788712164</c:v>
                </c:pt>
                <c:pt idx="475">
                  <c:v>19814.807224101478</c:v>
                </c:pt>
                <c:pt idx="476">
                  <c:v>19786.956477195803</c:v>
                </c:pt>
                <c:pt idx="477">
                  <c:v>19852.602484872848</c:v>
                </c:pt>
                <c:pt idx="478">
                  <c:v>19844.326560466492</c:v>
                </c:pt>
                <c:pt idx="479">
                  <c:v>19796.746832416364</c:v>
                </c:pt>
                <c:pt idx="480">
                  <c:v>19796.77580995969</c:v>
                </c:pt>
                <c:pt idx="481">
                  <c:v>19804.034238639706</c:v>
                </c:pt>
                <c:pt idx="482">
                  <c:v>19803.303846649051</c:v>
                </c:pt>
                <c:pt idx="483">
                  <c:v>19792.63190122991</c:v>
                </c:pt>
                <c:pt idx="484">
                  <c:v>19895.481978759035</c:v>
                </c:pt>
                <c:pt idx="485">
                  <c:v>19828.283886412562</c:v>
                </c:pt>
                <c:pt idx="486">
                  <c:v>19837.08215174366</c:v>
                </c:pt>
                <c:pt idx="487">
                  <c:v>19907.016630380549</c:v>
                </c:pt>
                <c:pt idx="488">
                  <c:v>19878.918075731934</c:v>
                </c:pt>
                <c:pt idx="489">
                  <c:v>19944.774028900265</c:v>
                </c:pt>
                <c:pt idx="490">
                  <c:v>19936.38481957238</c:v>
                </c:pt>
                <c:pt idx="491">
                  <c:v>19888.532647378739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1E-49B6-AC6B-F2F65FAF0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7457424"/>
        <c:axId val="69745781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GS_Cust!$F$1</c15:sqref>
                        </c15:formulaRef>
                      </c:ext>
                    </c:extLst>
                    <c:strCache>
                      <c:ptCount val="1"/>
                      <c:pt idx="0">
                        <c:v>GS1_Actual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GS_Cust!$F$2:$F$493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0">
                        <c:v>28315</c:v>
                      </c:pt>
                      <c:pt idx="1">
                        <c:v>28323</c:v>
                      </c:pt>
                      <c:pt idx="2">
                        <c:v>28404</c:v>
                      </c:pt>
                      <c:pt idx="3">
                        <c:v>28398</c:v>
                      </c:pt>
                      <c:pt idx="4">
                        <c:v>28362</c:v>
                      </c:pt>
                      <c:pt idx="5">
                        <c:v>28424</c:v>
                      </c:pt>
                      <c:pt idx="6">
                        <c:v>28407</c:v>
                      </c:pt>
                      <c:pt idx="7">
                        <c:v>28504</c:v>
                      </c:pt>
                      <c:pt idx="8">
                        <c:v>28493</c:v>
                      </c:pt>
                      <c:pt idx="9">
                        <c:v>28517</c:v>
                      </c:pt>
                      <c:pt idx="10">
                        <c:v>28559</c:v>
                      </c:pt>
                      <c:pt idx="11">
                        <c:v>28592</c:v>
                      </c:pt>
                      <c:pt idx="12">
                        <c:v>28637</c:v>
                      </c:pt>
                      <c:pt idx="13">
                        <c:v>28627</c:v>
                      </c:pt>
                      <c:pt idx="14">
                        <c:v>28630</c:v>
                      </c:pt>
                      <c:pt idx="15">
                        <c:v>28594</c:v>
                      </c:pt>
                      <c:pt idx="16">
                        <c:v>28657</c:v>
                      </c:pt>
                      <c:pt idx="17">
                        <c:v>28615</c:v>
                      </c:pt>
                      <c:pt idx="18">
                        <c:v>28594</c:v>
                      </c:pt>
                      <c:pt idx="19">
                        <c:v>28610</c:v>
                      </c:pt>
                      <c:pt idx="20">
                        <c:v>28611</c:v>
                      </c:pt>
                      <c:pt idx="21">
                        <c:v>28563</c:v>
                      </c:pt>
                      <c:pt idx="22">
                        <c:v>28478</c:v>
                      </c:pt>
                      <c:pt idx="23">
                        <c:v>28510</c:v>
                      </c:pt>
                      <c:pt idx="24">
                        <c:v>28577</c:v>
                      </c:pt>
                      <c:pt idx="25">
                        <c:v>28611</c:v>
                      </c:pt>
                      <c:pt idx="26">
                        <c:v>28636</c:v>
                      </c:pt>
                      <c:pt idx="27">
                        <c:v>28663</c:v>
                      </c:pt>
                      <c:pt idx="28">
                        <c:v>28678</c:v>
                      </c:pt>
                      <c:pt idx="29">
                        <c:v>28703</c:v>
                      </c:pt>
                      <c:pt idx="30">
                        <c:v>28736</c:v>
                      </c:pt>
                      <c:pt idx="31">
                        <c:v>28736</c:v>
                      </c:pt>
                      <c:pt idx="32">
                        <c:v>28718</c:v>
                      </c:pt>
                      <c:pt idx="33">
                        <c:v>28789</c:v>
                      </c:pt>
                      <c:pt idx="34">
                        <c:v>28814</c:v>
                      </c:pt>
                      <c:pt idx="35">
                        <c:v>28832</c:v>
                      </c:pt>
                      <c:pt idx="36">
                        <c:v>28897</c:v>
                      </c:pt>
                      <c:pt idx="37">
                        <c:v>28912</c:v>
                      </c:pt>
                      <c:pt idx="38">
                        <c:v>28965</c:v>
                      </c:pt>
                      <c:pt idx="39">
                        <c:v>28995</c:v>
                      </c:pt>
                      <c:pt idx="40">
                        <c:v>28986</c:v>
                      </c:pt>
                      <c:pt idx="41">
                        <c:v>28978</c:v>
                      </c:pt>
                      <c:pt idx="42">
                        <c:v>28956</c:v>
                      </c:pt>
                      <c:pt idx="43">
                        <c:v>28926</c:v>
                      </c:pt>
                      <c:pt idx="44">
                        <c:v>28921</c:v>
                      </c:pt>
                      <c:pt idx="45">
                        <c:v>28877</c:v>
                      </c:pt>
                      <c:pt idx="46">
                        <c:v>28856</c:v>
                      </c:pt>
                      <c:pt idx="47">
                        <c:v>28895</c:v>
                      </c:pt>
                      <c:pt idx="48">
                        <c:v>28935</c:v>
                      </c:pt>
                      <c:pt idx="49">
                        <c:v>28967</c:v>
                      </c:pt>
                      <c:pt idx="50">
                        <c:v>29029</c:v>
                      </c:pt>
                      <c:pt idx="51">
                        <c:v>29017</c:v>
                      </c:pt>
                      <c:pt idx="52">
                        <c:v>29398</c:v>
                      </c:pt>
                      <c:pt idx="53">
                        <c:v>28128</c:v>
                      </c:pt>
                      <c:pt idx="54">
                        <c:v>28126</c:v>
                      </c:pt>
                      <c:pt idx="55">
                        <c:v>28075</c:v>
                      </c:pt>
                      <c:pt idx="56">
                        <c:v>28151</c:v>
                      </c:pt>
                      <c:pt idx="57">
                        <c:v>28146</c:v>
                      </c:pt>
                      <c:pt idx="58">
                        <c:v>28146</c:v>
                      </c:pt>
                      <c:pt idx="59">
                        <c:v>28237</c:v>
                      </c:pt>
                      <c:pt idx="60">
                        <c:v>28271</c:v>
                      </c:pt>
                      <c:pt idx="61">
                        <c:v>28327</c:v>
                      </c:pt>
                      <c:pt idx="62">
                        <c:v>28332</c:v>
                      </c:pt>
                      <c:pt idx="63">
                        <c:v>28299</c:v>
                      </c:pt>
                      <c:pt idx="64">
                        <c:v>28264</c:v>
                      </c:pt>
                      <c:pt idx="65">
                        <c:v>28319</c:v>
                      </c:pt>
                      <c:pt idx="66">
                        <c:v>28372</c:v>
                      </c:pt>
                      <c:pt idx="67">
                        <c:v>28307</c:v>
                      </c:pt>
                      <c:pt idx="68">
                        <c:v>28337</c:v>
                      </c:pt>
                      <c:pt idx="69">
                        <c:v>28278</c:v>
                      </c:pt>
                      <c:pt idx="70">
                        <c:v>28275</c:v>
                      </c:pt>
                      <c:pt idx="71">
                        <c:v>28312</c:v>
                      </c:pt>
                      <c:pt idx="72">
                        <c:v>28318</c:v>
                      </c:pt>
                      <c:pt idx="73">
                        <c:v>28338</c:v>
                      </c:pt>
                      <c:pt idx="74">
                        <c:v>28359</c:v>
                      </c:pt>
                      <c:pt idx="75">
                        <c:v>28363</c:v>
                      </c:pt>
                      <c:pt idx="76">
                        <c:v>28445</c:v>
                      </c:pt>
                      <c:pt idx="77">
                        <c:v>28447</c:v>
                      </c:pt>
                      <c:pt idx="78">
                        <c:v>28427</c:v>
                      </c:pt>
                      <c:pt idx="79">
                        <c:v>28439</c:v>
                      </c:pt>
                      <c:pt idx="80">
                        <c:v>28415</c:v>
                      </c:pt>
                      <c:pt idx="81">
                        <c:v>28415</c:v>
                      </c:pt>
                      <c:pt idx="82">
                        <c:v>28386</c:v>
                      </c:pt>
                      <c:pt idx="83">
                        <c:v>28494</c:v>
                      </c:pt>
                      <c:pt idx="84">
                        <c:v>28668</c:v>
                      </c:pt>
                      <c:pt idx="85">
                        <c:v>28667</c:v>
                      </c:pt>
                      <c:pt idx="86">
                        <c:v>28705</c:v>
                      </c:pt>
                      <c:pt idx="87">
                        <c:v>28790</c:v>
                      </c:pt>
                      <c:pt idx="88">
                        <c:v>28735</c:v>
                      </c:pt>
                      <c:pt idx="89">
                        <c:v>28920</c:v>
                      </c:pt>
                      <c:pt idx="90">
                        <c:v>28843</c:v>
                      </c:pt>
                      <c:pt idx="91">
                        <c:v>28830</c:v>
                      </c:pt>
                      <c:pt idx="92">
                        <c:v>28866</c:v>
                      </c:pt>
                      <c:pt idx="93">
                        <c:v>28912</c:v>
                      </c:pt>
                      <c:pt idx="94">
                        <c:v>28838</c:v>
                      </c:pt>
                      <c:pt idx="95">
                        <c:v>28879</c:v>
                      </c:pt>
                      <c:pt idx="96">
                        <c:v>29002</c:v>
                      </c:pt>
                      <c:pt idx="97">
                        <c:v>28913</c:v>
                      </c:pt>
                      <c:pt idx="98">
                        <c:v>28965</c:v>
                      </c:pt>
                      <c:pt idx="99">
                        <c:v>29030</c:v>
                      </c:pt>
                      <c:pt idx="100">
                        <c:v>29040</c:v>
                      </c:pt>
                      <c:pt idx="101">
                        <c:v>29142</c:v>
                      </c:pt>
                      <c:pt idx="102">
                        <c:v>29132</c:v>
                      </c:pt>
                      <c:pt idx="103">
                        <c:v>29146</c:v>
                      </c:pt>
                      <c:pt idx="104">
                        <c:v>29087</c:v>
                      </c:pt>
                      <c:pt idx="105">
                        <c:v>29224</c:v>
                      </c:pt>
                      <c:pt idx="106">
                        <c:v>29129</c:v>
                      </c:pt>
                      <c:pt idx="107">
                        <c:v>29215</c:v>
                      </c:pt>
                      <c:pt idx="108">
                        <c:v>29257</c:v>
                      </c:pt>
                      <c:pt idx="109">
                        <c:v>29206</c:v>
                      </c:pt>
                      <c:pt idx="110">
                        <c:v>29169</c:v>
                      </c:pt>
                      <c:pt idx="111">
                        <c:v>29142</c:v>
                      </c:pt>
                      <c:pt idx="112">
                        <c:v>29166</c:v>
                      </c:pt>
                      <c:pt idx="113">
                        <c:v>29202</c:v>
                      </c:pt>
                      <c:pt idx="114">
                        <c:v>29223</c:v>
                      </c:pt>
                      <c:pt idx="115">
                        <c:v>29253</c:v>
                      </c:pt>
                      <c:pt idx="116">
                        <c:v>29295</c:v>
                      </c:pt>
                      <c:pt idx="117">
                        <c:v>29293</c:v>
                      </c:pt>
                      <c:pt idx="118">
                        <c:v>29329</c:v>
                      </c:pt>
                      <c:pt idx="119">
                        <c:v>29332</c:v>
                      </c:pt>
                      <c:pt idx="120">
                        <c:v>29308</c:v>
                      </c:pt>
                      <c:pt idx="121">
                        <c:v>29279</c:v>
                      </c:pt>
                      <c:pt idx="122">
                        <c:v>29341</c:v>
                      </c:pt>
                      <c:pt idx="123">
                        <c:v>29364</c:v>
                      </c:pt>
                      <c:pt idx="124">
                        <c:v>29373</c:v>
                      </c:pt>
                      <c:pt idx="125">
                        <c:v>29467</c:v>
                      </c:pt>
                      <c:pt idx="126">
                        <c:v>29418</c:v>
                      </c:pt>
                      <c:pt idx="127">
                        <c:v>29384</c:v>
                      </c:pt>
                      <c:pt idx="128">
                        <c:v>29501</c:v>
                      </c:pt>
                      <c:pt idx="129">
                        <c:v>29546</c:v>
                      </c:pt>
                      <c:pt idx="130">
                        <c:v>29567</c:v>
                      </c:pt>
                      <c:pt idx="131">
                        <c:v>29767</c:v>
                      </c:pt>
                      <c:pt idx="132">
                        <c:v>29735</c:v>
                      </c:pt>
                      <c:pt idx="133">
                        <c:v>29892</c:v>
                      </c:pt>
                      <c:pt idx="134">
                        <c:v>30014</c:v>
                      </c:pt>
                      <c:pt idx="135">
                        <c:v>30031</c:v>
                      </c:pt>
                      <c:pt idx="136">
                        <c:v>30066</c:v>
                      </c:pt>
                      <c:pt idx="137">
                        <c:v>30264</c:v>
                      </c:pt>
                      <c:pt idx="138">
                        <c:v>30238</c:v>
                      </c:pt>
                      <c:pt idx="139">
                        <c:v>30157</c:v>
                      </c:pt>
                      <c:pt idx="140">
                        <c:v>30170</c:v>
                      </c:pt>
                      <c:pt idx="141">
                        <c:v>30116</c:v>
                      </c:pt>
                      <c:pt idx="142">
                        <c:v>30172</c:v>
                      </c:pt>
                      <c:pt idx="143">
                        <c:v>30288</c:v>
                      </c:pt>
                      <c:pt idx="144">
                        <c:v>30418</c:v>
                      </c:pt>
                      <c:pt idx="145">
                        <c:v>30384</c:v>
                      </c:pt>
                      <c:pt idx="146">
                        <c:v>30461</c:v>
                      </c:pt>
                      <c:pt idx="147">
                        <c:v>30502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551E-49B6-AC6B-F2F65FAF010F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GS_Cust!$H$1</c15:sqref>
                        </c15:formulaRef>
                      </c:ext>
                    </c:extLst>
                    <c:strCache>
                      <c:ptCount val="1"/>
                      <c:pt idx="0">
                        <c:v>GS1_Forecast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GS_Cust!$H$2:$H$493</c15:sqref>
                        </c15:formulaRef>
                      </c:ext>
                    </c:extLst>
                    <c:numCache>
                      <c:formatCode>#,##0</c:formatCode>
                      <c:ptCount val="492"/>
                      <c:pt idx="144">
                        <c:v>30418</c:v>
                      </c:pt>
                      <c:pt idx="145">
                        <c:v>30384</c:v>
                      </c:pt>
                      <c:pt idx="146">
                        <c:v>30461</c:v>
                      </c:pt>
                      <c:pt idx="147">
                        <c:v>30502.000000000004</c:v>
                      </c:pt>
                      <c:pt idx="148">
                        <c:v>30429.781837534181</c:v>
                      </c:pt>
                      <c:pt idx="149">
                        <c:v>30506.080063821701</c:v>
                      </c:pt>
                      <c:pt idx="150">
                        <c:v>30515.669953234898</c:v>
                      </c:pt>
                      <c:pt idx="151">
                        <c:v>30472.864290486261</c:v>
                      </c:pt>
                      <c:pt idx="152">
                        <c:v>30515.480070443387</c:v>
                      </c:pt>
                      <c:pt idx="153">
                        <c:v>30475.91378902382</c:v>
                      </c:pt>
                      <c:pt idx="154">
                        <c:v>30501.899954449415</c:v>
                      </c:pt>
                      <c:pt idx="155">
                        <c:v>30561.798054765066</c:v>
                      </c:pt>
                      <c:pt idx="156">
                        <c:v>30580.971817265705</c:v>
                      </c:pt>
                      <c:pt idx="157">
                        <c:v>30594.030086510571</c:v>
                      </c:pt>
                      <c:pt idx="158">
                        <c:v>30612.212088345073</c:v>
                      </c:pt>
                      <c:pt idx="159">
                        <c:v>30641.340846020074</c:v>
                      </c:pt>
                      <c:pt idx="160">
                        <c:v>30570.722307252025</c:v>
                      </c:pt>
                      <c:pt idx="161">
                        <c:v>30649.650430796501</c:v>
                      </c:pt>
                      <c:pt idx="162">
                        <c:v>30661.477623724728</c:v>
                      </c:pt>
                      <c:pt idx="163">
                        <c:v>30620.566008202961</c:v>
                      </c:pt>
                      <c:pt idx="164">
                        <c:v>30665.402096589944</c:v>
                      </c:pt>
                      <c:pt idx="165">
                        <c:v>30627.416396564124</c:v>
                      </c:pt>
                      <c:pt idx="166">
                        <c:v>30655.066902560629</c:v>
                      </c:pt>
                      <c:pt idx="167">
                        <c:v>30716.567634225004</c:v>
                      </c:pt>
                      <c:pt idx="168">
                        <c:v>30736.963050932147</c:v>
                      </c:pt>
                      <c:pt idx="169">
                        <c:v>30751.037928118036</c:v>
                      </c:pt>
                      <c:pt idx="170">
                        <c:v>30770.556527092765</c:v>
                      </c:pt>
                      <c:pt idx="171">
                        <c:v>30800.464821296122</c:v>
                      </c:pt>
                      <c:pt idx="172">
                        <c:v>30729.962545735903</c:v>
                      </c:pt>
                      <c:pt idx="173">
                        <c:v>30809.637909585916</c:v>
                      </c:pt>
                      <c:pt idx="174">
                        <c:v>30821.843195783957</c:v>
                      </c:pt>
                      <c:pt idx="175">
                        <c:v>30781.008899027485</c:v>
                      </c:pt>
                      <c:pt idx="176">
                        <c:v>30826.349396683021</c:v>
                      </c:pt>
                      <c:pt idx="177">
                        <c:v>30788.446456141832</c:v>
                      </c:pt>
                      <c:pt idx="178">
                        <c:v>30816.533509253775</c:v>
                      </c:pt>
                      <c:pt idx="179">
                        <c:v>30878.662288496802</c:v>
                      </c:pt>
                      <c:pt idx="180">
                        <c:v>30899.457192181726</c:v>
                      </c:pt>
                      <c:pt idx="181">
                        <c:v>30913.887815040565</c:v>
                      </c:pt>
                      <c:pt idx="182">
                        <c:v>30933.325629214891</c:v>
                      </c:pt>
                      <c:pt idx="183">
                        <c:v>30963.61763995223</c:v>
                      </c:pt>
                      <c:pt idx="184">
                        <c:v>30892.922394505331</c:v>
                      </c:pt>
                      <c:pt idx="185">
                        <c:v>30973.151142459159</c:v>
                      </c:pt>
                      <c:pt idx="186">
                        <c:v>30985.531288089049</c:v>
                      </c:pt>
                      <c:pt idx="187">
                        <c:v>30944.565037864697</c:v>
                      </c:pt>
                      <c:pt idx="188">
                        <c:v>30990.208900829235</c:v>
                      </c:pt>
                      <c:pt idx="189">
                        <c:v>30952.151950154443</c:v>
                      </c:pt>
                      <c:pt idx="190">
                        <c:v>30980.417343699817</c:v>
                      </c:pt>
                      <c:pt idx="191">
                        <c:v>31042.8913213179</c:v>
                      </c:pt>
                      <c:pt idx="192">
                        <c:v>31063.771355685258</c:v>
                      </c:pt>
                      <c:pt idx="193">
                        <c:v>31078.216094497457</c:v>
                      </c:pt>
                      <c:pt idx="194">
                        <c:v>31097.663516272431</c:v>
                      </c:pt>
                      <c:pt idx="195">
                        <c:v>31127.996239319466</c:v>
                      </c:pt>
                      <c:pt idx="196">
                        <c:v>31056.789201026008</c:v>
                      </c:pt>
                      <c:pt idx="197">
                        <c:v>31137.285853362035</c:v>
                      </c:pt>
                      <c:pt idx="198">
                        <c:v>31149.550865978068</c:v>
                      </c:pt>
                      <c:pt idx="199">
                        <c:v>31108.158155687106</c:v>
                      </c:pt>
                      <c:pt idx="200">
                        <c:v>31153.807372440344</c:v>
                      </c:pt>
                      <c:pt idx="201">
                        <c:v>31115.308212330212</c:v>
                      </c:pt>
                      <c:pt idx="202">
                        <c:v>31143.469299923938</c:v>
                      </c:pt>
                      <c:pt idx="203">
                        <c:v>31206.01262252577</c:v>
                      </c:pt>
                      <c:pt idx="204">
                        <c:v>31226.745727368158</c:v>
                      </c:pt>
                      <c:pt idx="205">
                        <c:v>31241.014892261126</c:v>
                      </c:pt>
                      <c:pt idx="206">
                        <c:v>31260.326584885082</c:v>
                      </c:pt>
                      <c:pt idx="207">
                        <c:v>31290.59496419218</c:v>
                      </c:pt>
                      <c:pt idx="208">
                        <c:v>31218.818509867928</c:v>
                      </c:pt>
                      <c:pt idx="209">
                        <c:v>31299.55613017601</c:v>
                      </c:pt>
                      <c:pt idx="210">
                        <c:v>31311.72396058551</c:v>
                      </c:pt>
                      <c:pt idx="211">
                        <c:v>31269.969268964058</c:v>
                      </c:pt>
                      <c:pt idx="212">
                        <c:v>31315.724130775085</c:v>
                      </c:pt>
                      <c:pt idx="213">
                        <c:v>31276.880494985824</c:v>
                      </c:pt>
                      <c:pt idx="214">
                        <c:v>31305.025150257748</c:v>
                      </c:pt>
                      <c:pt idx="215">
                        <c:v>31367.715899576295</c:v>
                      </c:pt>
                      <c:pt idx="216">
                        <c:v>31388.365619331544</c:v>
                      </c:pt>
                      <c:pt idx="217">
                        <c:v>31402.5064461726</c:v>
                      </c:pt>
                      <c:pt idx="218">
                        <c:v>31422.170768201635</c:v>
                      </c:pt>
                      <c:pt idx="219">
                        <c:v>31452.37948435896</c:v>
                      </c:pt>
                      <c:pt idx="220">
                        <c:v>31380.017981048477</c:v>
                      </c:pt>
                      <c:pt idx="221">
                        <c:v>31460.954549322527</c:v>
                      </c:pt>
                      <c:pt idx="222">
                        <c:v>31472.954333185469</c:v>
                      </c:pt>
                      <c:pt idx="223">
                        <c:v>31430.736044693447</c:v>
                      </c:pt>
                      <c:pt idx="224">
                        <c:v>31476.462094262984</c:v>
                      </c:pt>
                      <c:pt idx="225">
                        <c:v>31437.19820979139</c:v>
                      </c:pt>
                      <c:pt idx="226">
                        <c:v>31465.304179075461</c:v>
                      </c:pt>
                      <c:pt idx="227">
                        <c:v>31528.176729526338</c:v>
                      </c:pt>
                      <c:pt idx="228">
                        <c:v>31548.803454736313</c:v>
                      </c:pt>
                      <c:pt idx="229">
                        <c:v>31562.902137626632</c:v>
                      </c:pt>
                      <c:pt idx="230">
                        <c:v>31582.110180884072</c:v>
                      </c:pt>
                      <c:pt idx="231">
                        <c:v>31612.374543633585</c:v>
                      </c:pt>
                      <c:pt idx="232">
                        <c:v>31539.549491276783</c:v>
                      </c:pt>
                      <c:pt idx="233">
                        <c:v>31620.802786374566</c:v>
                      </c:pt>
                      <c:pt idx="234">
                        <c:v>31632.787867688985</c:v>
                      </c:pt>
                      <c:pt idx="235">
                        <c:v>31590.295265285415</c:v>
                      </c:pt>
                      <c:pt idx="236">
                        <c:v>31636.211452868502</c:v>
                      </c:pt>
                      <c:pt idx="237">
                        <c:v>31596.702271400161</c:v>
                      </c:pt>
                      <c:pt idx="238">
                        <c:v>31624.897306769199</c:v>
                      </c:pt>
                      <c:pt idx="239">
                        <c:v>31688.03165901473</c:v>
                      </c:pt>
                      <c:pt idx="240">
                        <c:v>31708.729768097077</c:v>
                      </c:pt>
                      <c:pt idx="241">
                        <c:v>31722.892947496737</c:v>
                      </c:pt>
                      <c:pt idx="242">
                        <c:v>31742.22461273276</c:v>
                      </c:pt>
                      <c:pt idx="243">
                        <c:v>31772.643773880613</c:v>
                      </c:pt>
                      <c:pt idx="244">
                        <c:v>31699.436008860997</c:v>
                      </c:pt>
                      <c:pt idx="245">
                        <c:v>31781.066193744457</c:v>
                      </c:pt>
                      <c:pt idx="246">
                        <c:v>31793.094040597338</c:v>
                      </c:pt>
                      <c:pt idx="247">
                        <c:v>31750.378567357293</c:v>
                      </c:pt>
                      <c:pt idx="248">
                        <c:v>31796.533934252828</c:v>
                      </c:pt>
                      <c:pt idx="249">
                        <c:v>31756.83584699361</c:v>
                      </c:pt>
                      <c:pt idx="250">
                        <c:v>31785.184622496403</c:v>
                      </c:pt>
                      <c:pt idx="251">
                        <c:v>31848.654019857076</c:v>
                      </c:pt>
                      <c:pt idx="252">
                        <c:v>31869.462638688281</c:v>
                      </c:pt>
                      <c:pt idx="253">
                        <c:v>31883.69479776367</c:v>
                      </c:pt>
                      <c:pt idx="254">
                        <c:v>31903.120882024821</c:v>
                      </c:pt>
                      <c:pt idx="255">
                        <c:v>31933.743825256144</c:v>
                      </c:pt>
                      <c:pt idx="256">
                        <c:v>31860.276648548956</c:v>
                      </c:pt>
                      <c:pt idx="257">
                        <c:v>31942.492078004299</c:v>
                      </c:pt>
                      <c:pt idx="258">
                        <c:v>31954.727433242504</c:v>
                      </c:pt>
                      <c:pt idx="259">
                        <c:v>31911.913613382665</c:v>
                      </c:pt>
                      <c:pt idx="260">
                        <c:v>31958.397081993564</c:v>
                      </c:pt>
                      <c:pt idx="261">
                        <c:v>31918.57952566327</c:v>
                      </c:pt>
                      <c:pt idx="262">
                        <c:v>31947.140156849484</c:v>
                      </c:pt>
                      <c:pt idx="263">
                        <c:v>32010.990012774299</c:v>
                      </c:pt>
                      <c:pt idx="264">
                        <c:v>32031.957418542159</c:v>
                      </c:pt>
                      <c:pt idx="265">
                        <c:v>32046.312867627894</c:v>
                      </c:pt>
                      <c:pt idx="266">
                        <c:v>32066.354359817979</c:v>
                      </c:pt>
                      <c:pt idx="267">
                        <c:v>32097.149085716679</c:v>
                      </c:pt>
                      <c:pt idx="268">
                        <c:v>32023.290035232014</c:v>
                      </c:pt>
                      <c:pt idx="269">
                        <c:v>32105.874372546536</c:v>
                      </c:pt>
                      <c:pt idx="270">
                        <c:v>32118.158129227122</c:v>
                      </c:pt>
                      <c:pt idx="271">
                        <c:v>32075.141404334037</c:v>
                      </c:pt>
                      <c:pt idx="272">
                        <c:v>32121.913223049578</c:v>
                      </c:pt>
                      <c:pt idx="273">
                        <c:v>32081.949236406719</c:v>
                      </c:pt>
                      <c:pt idx="274">
                        <c:v>32110.714825826075</c:v>
                      </c:pt>
                      <c:pt idx="275">
                        <c:v>32174.957914627201</c:v>
                      </c:pt>
                      <c:pt idx="276">
                        <c:v>32196.080000755799</c:v>
                      </c:pt>
                      <c:pt idx="277">
                        <c:v>32210.540884610531</c:v>
                      </c:pt>
                      <c:pt idx="278">
                        <c:v>32230.245117618684</c:v>
                      </c:pt>
                      <c:pt idx="279">
                        <c:v>32261.197273912039</c:v>
                      </c:pt>
                      <c:pt idx="280">
                        <c:v>32186.947788947062</c:v>
                      </c:pt>
                      <c:pt idx="281">
                        <c:v>32269.922855768011</c:v>
                      </c:pt>
                      <c:pt idx="282">
                        <c:v>32282.211558245144</c:v>
                      </c:pt>
                      <c:pt idx="283">
                        <c:v>32238.886901078225</c:v>
                      </c:pt>
                      <c:pt idx="284">
                        <c:v>32285.780385852086</c:v>
                      </c:pt>
                      <c:pt idx="285">
                        <c:v>32245.487157364703</c:v>
                      </c:pt>
                      <c:pt idx="286">
                        <c:v>32274.261446801313</c:v>
                      </c:pt>
                      <c:pt idx="287">
                        <c:v>32338.685116296714</c:v>
                      </c:pt>
                      <c:pt idx="288">
                        <c:v>32359.756198563995</c:v>
                      </c:pt>
                      <c:pt idx="289">
                        <c:v>32374.123262348145</c:v>
                      </c:pt>
                      <c:pt idx="290">
                        <c:v>32393.757731819318</c:v>
                      </c:pt>
                      <c:pt idx="291">
                        <c:v>32424.701593814822</c:v>
                      </c:pt>
                      <c:pt idx="292">
                        <c:v>32349.923571619354</c:v>
                      </c:pt>
                      <c:pt idx="293">
                        <c:v>32433.174211979232</c:v>
                      </c:pt>
                      <c:pt idx="294">
                        <c:v>32445.389328813122</c:v>
                      </c:pt>
                      <c:pt idx="295">
                        <c:v>32401.714298879491</c:v>
                      </c:pt>
                      <c:pt idx="296">
                        <c:v>32448.719574801147</c:v>
                      </c:pt>
                      <c:pt idx="297">
                        <c:v>32408.100559302671</c:v>
                      </c:pt>
                      <c:pt idx="298">
                        <c:v>32436.89650773261</c:v>
                      </c:pt>
                      <c:pt idx="299">
                        <c:v>32501.523578827546</c:v>
                      </c:pt>
                      <c:pt idx="300">
                        <c:v>32522.616260077259</c:v>
                      </c:pt>
                      <c:pt idx="301">
                        <c:v>32537.007634452897</c:v>
                      </c:pt>
                      <c:pt idx="302">
                        <c:v>32556.738262204319</c:v>
                      </c:pt>
                      <c:pt idx="303">
                        <c:v>32587.828209650725</c:v>
                      </c:pt>
                      <c:pt idx="304">
                        <c:v>32512.666719309767</c:v>
                      </c:pt>
                      <c:pt idx="305">
                        <c:v>32596.327204761295</c:v>
                      </c:pt>
                      <c:pt idx="306">
                        <c:v>32608.602866611742</c:v>
                      </c:pt>
                      <c:pt idx="307">
                        <c:v>32564.711927526427</c:v>
                      </c:pt>
                      <c:pt idx="308">
                        <c:v>32611.963195337612</c:v>
                      </c:pt>
                      <c:pt idx="309">
                        <c:v>32571.168893411756</c:v>
                      </c:pt>
                      <c:pt idx="310">
                        <c:v>32600.154361784833</c:v>
                      </c:pt>
                      <c:pt idx="311">
                        <c:v>32665.17033428192</c:v>
                      </c:pt>
                      <c:pt idx="312">
                        <c:v>32686.406768055091</c:v>
                      </c:pt>
                      <c:pt idx="313">
                        <c:v>32700.884413468408</c:v>
                      </c:pt>
                      <c:pt idx="314">
                        <c:v>32721.172601430124</c:v>
                      </c:pt>
                      <c:pt idx="315">
                        <c:v>32752.416431579612</c:v>
                      </c:pt>
                      <c:pt idx="316">
                        <c:v>32676.882796981321</c:v>
                      </c:pt>
                      <c:pt idx="317">
                        <c:v>32760.978004305431</c:v>
                      </c:pt>
                      <c:pt idx="318">
                        <c:v>32773.314157193243</c:v>
                      </c:pt>
                      <c:pt idx="319">
                        <c:v>32729.181702325579</c:v>
                      </c:pt>
                      <c:pt idx="320">
                        <c:v>32776.635793492969</c:v>
                      </c:pt>
                      <c:pt idx="321">
                        <c:v>32735.582272077179</c:v>
                      </c:pt>
                      <c:pt idx="322">
                        <c:v>32764.638040987065</c:v>
                      </c:pt>
                      <c:pt idx="323">
                        <c:v>32829.8884290141</c:v>
                      </c:pt>
                      <c:pt idx="324">
                        <c:v>32851.132831331881</c:v>
                      </c:pt>
                      <c:pt idx="325">
                        <c:v>32865.581173483537</c:v>
                      </c:pt>
                      <c:pt idx="326">
                        <c:v>32885.408926270757</c:v>
                      </c:pt>
                      <c:pt idx="327">
                        <c:v>32916.701723343183</c:v>
                      </c:pt>
                      <c:pt idx="328">
                        <c:v>32840.68076904161</c:v>
                      </c:pt>
                      <c:pt idx="329">
                        <c:v>32925.0846113714</c:v>
                      </c:pt>
                      <c:pt idx="330">
                        <c:v>32937.382276323842</c:v>
                      </c:pt>
                      <c:pt idx="331">
                        <c:v>32892.936125031716</c:v>
                      </c:pt>
                      <c:pt idx="332">
                        <c:v>32940.543802462344</c:v>
                      </c:pt>
                      <c:pt idx="333">
                        <c:v>32899.222775779628</c:v>
                      </c:pt>
                      <c:pt idx="334">
                        <c:v>32928.377173244313</c:v>
                      </c:pt>
                      <c:pt idx="335">
                        <c:v>32993.927838613796</c:v>
                      </c:pt>
                      <c:pt idx="336">
                        <c:v>33015.240087042323</c:v>
                      </c:pt>
                      <c:pt idx="337">
                        <c:v>33029.711482449871</c:v>
                      </c:pt>
                      <c:pt idx="338">
                        <c:v>33049.587124307996</c:v>
                      </c:pt>
                      <c:pt idx="339">
                        <c:v>33080.962090472902</c:v>
                      </c:pt>
                      <c:pt idx="340">
                        <c:v>33004.475554321325</c:v>
                      </c:pt>
                      <c:pt idx="341">
                        <c:v>33089.196966949472</c:v>
                      </c:pt>
                      <c:pt idx="342">
                        <c:v>33101.443369748427</c:v>
                      </c:pt>
                      <c:pt idx="343">
                        <c:v>33056.651018477802</c:v>
                      </c:pt>
                      <c:pt idx="344">
                        <c:v>33104.360545777621</c:v>
                      </c:pt>
                      <c:pt idx="345">
                        <c:v>33062.693794947743</c:v>
                      </c:pt>
                      <c:pt idx="346">
                        <c:v>33091.842200033796</c:v>
                      </c:pt>
                      <c:pt idx="347">
                        <c:v>33157.561186365645</c:v>
                      </c:pt>
                      <c:pt idx="348">
                        <c:v>33178.853701629159</c:v>
                      </c:pt>
                      <c:pt idx="349">
                        <c:v>33193.305993862712</c:v>
                      </c:pt>
                      <c:pt idx="350">
                        <c:v>33213.228767237037</c:v>
                      </c:pt>
                      <c:pt idx="351">
                        <c:v>33244.713100341527</c:v>
                      </c:pt>
                      <c:pt idx="352">
                        <c:v>33167.815267335129</c:v>
                      </c:pt>
                      <c:pt idx="353">
                        <c:v>33252.931836900083</c:v>
                      </c:pt>
                      <c:pt idx="354">
                        <c:v>33265.229183237221</c:v>
                      </c:pt>
                      <c:pt idx="355">
                        <c:v>33220.214808139535</c:v>
                      </c:pt>
                      <c:pt idx="356">
                        <c:v>33268.172183322044</c:v>
                      </c:pt>
                      <c:pt idx="357">
                        <c:v>33226.303077814919</c:v>
                      </c:pt>
                      <c:pt idx="358">
                        <c:v>33255.588981745961</c:v>
                      </c:pt>
                      <c:pt idx="359">
                        <c:v>33321.620388288116</c:v>
                      </c:pt>
                      <c:pt idx="360">
                        <c:v>33342.964150361106</c:v>
                      </c:pt>
                      <c:pt idx="361">
                        <c:v>33357.396708730921</c:v>
                      </c:pt>
                      <c:pt idx="362">
                        <c:v>33377.756364850691</c:v>
                      </c:pt>
                      <c:pt idx="363">
                        <c:v>33409.269367611625</c:v>
                      </c:pt>
                      <c:pt idx="364">
                        <c:v>33331.868181841302</c:v>
                      </c:pt>
                      <c:pt idx="365">
                        <c:v>33417.282436368238</c:v>
                      </c:pt>
                      <c:pt idx="366">
                        <c:v>33429.455700103499</c:v>
                      </c:pt>
                      <c:pt idx="367">
                        <c:v>33383.967955708249</c:v>
                      </c:pt>
                      <c:pt idx="368">
                        <c:v>33431.845965053304</c:v>
                      </c:pt>
                      <c:pt idx="369">
                        <c:v>33389.519870181524</c:v>
                      </c:pt>
                      <c:pt idx="370">
                        <c:v>33418.757592157519</c:v>
                      </c:pt>
                      <c:pt idx="371">
                        <c:v>33484.984305065453</c:v>
                      </c:pt>
                      <c:pt idx="372">
                        <c:v>33506.342119961373</c:v>
                      </c:pt>
                      <c:pt idx="373">
                        <c:v>33520.793249653201</c:v>
                      </c:pt>
                      <c:pt idx="374">
                        <c:v>33540.783524429622</c:v>
                      </c:pt>
                      <c:pt idx="375">
                        <c:v>33572.420268988208</c:v>
                      </c:pt>
                      <c:pt idx="376">
                        <c:v>33494.597307697193</c:v>
                      </c:pt>
                      <c:pt idx="377">
                        <c:v>33580.364530834493</c:v>
                      </c:pt>
                      <c:pt idx="378">
                        <c:v>33592.668599201563</c:v>
                      </c:pt>
                      <c:pt idx="379">
                        <c:v>33547.160680380548</c:v>
                      </c:pt>
                      <c:pt idx="380">
                        <c:v>33595.607821331861</c:v>
                      </c:pt>
                      <c:pt idx="381">
                        <c:v>33553.310743621209</c:v>
                      </c:pt>
                      <c:pt idx="382">
                        <c:v>33582.826288430653</c:v>
                      </c:pt>
                      <c:pt idx="383">
                        <c:v>33649.414453424397</c:v>
                      </c:pt>
                      <c:pt idx="384">
                        <c:v>33670.881710782669</c:v>
                      </c:pt>
                      <c:pt idx="385">
                        <c:v>33685.378890747823</c:v>
                      </c:pt>
                      <c:pt idx="386">
                        <c:v>33705.420349333159</c:v>
                      </c:pt>
                      <c:pt idx="387">
                        <c:v>33737.184880633606</c:v>
                      </c:pt>
                      <c:pt idx="388">
                        <c:v>33658.981010026917</c:v>
                      </c:pt>
                      <c:pt idx="389">
                        <c:v>33745.195450424209</c:v>
                      </c:pt>
                      <c:pt idx="390">
                        <c:v>33757.517210400685</c:v>
                      </c:pt>
                      <c:pt idx="391">
                        <c:v>33711.67062200846</c:v>
                      </c:pt>
                      <c:pt idx="392">
                        <c:v>33760.169368971052</c:v>
                      </c:pt>
                      <c:pt idx="393">
                        <c:v>33717.533611475475</c:v>
                      </c:pt>
                      <c:pt idx="394">
                        <c:v>33747.111719259694</c:v>
                      </c:pt>
                      <c:pt idx="395">
                        <c:v>33813.997832669324</c:v>
                      </c:pt>
                      <c:pt idx="396">
                        <c:v>33835.55221548539</c:v>
                      </c:pt>
                      <c:pt idx="397">
                        <c:v>33850.115244861074</c:v>
                      </c:pt>
                      <c:pt idx="398">
                        <c:v>33870.267963743492</c:v>
                      </c:pt>
                      <c:pt idx="399">
                        <c:v>33902.174453076877</c:v>
                      </c:pt>
                      <c:pt idx="400">
                        <c:v>33823.554644478834</c:v>
                      </c:pt>
                      <c:pt idx="401">
                        <c:v>33910.134314296563</c:v>
                      </c:pt>
                      <c:pt idx="402">
                        <c:v>33922.462265382419</c:v>
                      </c:pt>
                      <c:pt idx="403">
                        <c:v>33876.336130401694</c:v>
                      </c:pt>
                      <c:pt idx="404">
                        <c:v>33925.016201556944</c:v>
                      </c:pt>
                      <c:pt idx="405">
                        <c:v>33882.11137739601</c:v>
                      </c:pt>
                      <c:pt idx="406">
                        <c:v>33911.761774106308</c:v>
                      </c:pt>
                      <c:pt idx="407">
                        <c:v>33978.895973692524</c:v>
                      </c:pt>
                      <c:pt idx="408">
                        <c:v>34000.471775864964</c:v>
                      </c:pt>
                      <c:pt idx="409">
                        <c:v>34015.018277355077</c:v>
                      </c:pt>
                      <c:pt idx="410">
                        <c:v>34035.646384457301</c:v>
                      </c:pt>
                      <c:pt idx="411">
                        <c:v>34067.626089886231</c:v>
                      </c:pt>
                      <c:pt idx="412">
                        <c:v>33988.551483390918</c:v>
                      </c:pt>
                      <c:pt idx="413">
                        <c:v>34075.487709763198</c:v>
                      </c:pt>
                      <c:pt idx="414">
                        <c:v>34087.813533912085</c:v>
                      </c:pt>
                      <c:pt idx="415">
                        <c:v>34041.396931395349</c:v>
                      </c:pt>
                      <c:pt idx="416">
                        <c:v>34090.249158063969</c:v>
                      </c:pt>
                      <c:pt idx="417">
                        <c:v>34047.073350738377</c:v>
                      </c:pt>
                      <c:pt idx="418">
                        <c:v>34076.805775881003</c:v>
                      </c:pt>
                      <c:pt idx="419">
                        <c:v>34144.207199645862</c:v>
                      </c:pt>
                      <c:pt idx="420">
                        <c:v>34165.817923916693</c:v>
                      </c:pt>
                      <c:pt idx="421">
                        <c:v>34180.356206313845</c:v>
                      </c:pt>
                      <c:pt idx="422">
                        <c:v>34200.540628061564</c:v>
                      </c:pt>
                      <c:pt idx="423">
                        <c:v>34232.574760366246</c:v>
                      </c:pt>
                      <c:pt idx="424">
                        <c:v>34153.008481673838</c:v>
                      </c:pt>
                      <c:pt idx="425">
                        <c:v>34240.241982525004</c:v>
                      </c:pt>
                      <c:pt idx="426">
                        <c:v>34252.494805567869</c:v>
                      </c:pt>
                      <c:pt idx="427">
                        <c:v>34205.709226723047</c:v>
                      </c:pt>
                      <c:pt idx="428">
                        <c:v>34254.640938822129</c:v>
                      </c:pt>
                      <c:pt idx="429">
                        <c:v>34211.096150382939</c:v>
                      </c:pt>
                      <c:pt idx="430">
                        <c:v>34240.801164877877</c:v>
                      </c:pt>
                      <c:pt idx="431">
                        <c:v>34308.351955479666</c:v>
                      </c:pt>
                      <c:pt idx="432">
                        <c:v>34329.897719642257</c:v>
                      </c:pt>
                      <c:pt idx="433">
                        <c:v>34344.347297322289</c:v>
                      </c:pt>
                      <c:pt idx="434">
                        <c:v>34364.485680129168</c:v>
                      </c:pt>
                      <c:pt idx="435">
                        <c:v>34396.531558237475</c:v>
                      </c:pt>
                      <c:pt idx="436">
                        <c:v>34316.451446378218</c:v>
                      </c:pt>
                      <c:pt idx="437">
                        <c:v>34403.973658857794</c:v>
                      </c:pt>
                      <c:pt idx="438">
                        <c:v>34416.16373685655</c:v>
                      </c:pt>
                      <c:pt idx="439">
                        <c:v>34369.035203255815</c:v>
                      </c:pt>
                      <c:pt idx="440">
                        <c:v>34418.086875528847</c:v>
                      </c:pt>
                      <c:pt idx="441">
                        <c:v>34374.224377522951</c:v>
                      </c:pt>
                      <c:pt idx="442">
                        <c:v>34403.961488379951</c:v>
                      </c:pt>
                      <c:pt idx="443">
                        <c:v>34471.729279959523</c:v>
                      </c:pt>
                      <c:pt idx="444">
                        <c:v>34493.257808322138</c:v>
                      </c:pt>
                      <c:pt idx="445">
                        <c:v>34507.643575770315</c:v>
                      </c:pt>
                      <c:pt idx="446">
                        <c:v>34527.739598116925</c:v>
                      </c:pt>
                      <c:pt idx="447">
                        <c:v>34559.794300919813</c:v>
                      </c:pt>
                      <c:pt idx="448">
                        <c:v>34479.194594068635</c:v>
                      </c:pt>
                      <c:pt idx="449">
                        <c:v>34566.991242243887</c:v>
                      </c:pt>
                      <c:pt idx="450">
                        <c:v>34579.105188222115</c:v>
                      </c:pt>
                      <c:pt idx="451">
                        <c:v>34531.62287522199</c:v>
                      </c:pt>
                      <c:pt idx="452">
                        <c:v>34580.780349255372</c:v>
                      </c:pt>
                      <c:pt idx="453">
                        <c:v>34536.595658697581</c:v>
                      </c:pt>
                      <c:pt idx="454">
                        <c:v>34566.365790754659</c:v>
                      </c:pt>
                      <c:pt idx="455">
                        <c:v>34634.356411560104</c:v>
                      </c:pt>
                      <c:pt idx="456">
                        <c:v>34655.903298790734</c:v>
                      </c:pt>
                      <c:pt idx="457">
                        <c:v>34670.290383286389</c:v>
                      </c:pt>
                      <c:pt idx="458">
                        <c:v>34690.897702692491</c:v>
                      </c:pt>
                      <c:pt idx="459">
                        <c:v>34723.055765415804</c:v>
                      </c:pt>
                      <c:pt idx="460">
                        <c:v>34642.032707820144</c:v>
                      </c:pt>
                      <c:pt idx="461">
                        <c:v>34730.202358870454</c:v>
                      </c:pt>
                      <c:pt idx="462">
                        <c:v>34742.332777432777</c:v>
                      </c:pt>
                      <c:pt idx="463">
                        <c:v>34694.581612177593</c:v>
                      </c:pt>
                      <c:pt idx="464">
                        <c:v>34743.924407260107</c:v>
                      </c:pt>
                      <c:pt idx="465">
                        <c:v>34699.486225193585</c:v>
                      </c:pt>
                      <c:pt idx="466">
                        <c:v>34729.34826442998</c:v>
                      </c:pt>
                      <c:pt idx="467">
                        <c:v>34797.611789793205</c:v>
                      </c:pt>
                      <c:pt idx="468">
                        <c:v>34819.202720062145</c:v>
                      </c:pt>
                      <c:pt idx="469">
                        <c:v>34833.593047879272</c:v>
                      </c:pt>
                      <c:pt idx="470">
                        <c:v>34853.768367031531</c:v>
                      </c:pt>
                      <c:pt idx="471">
                        <c:v>34886.003435162485</c:v>
                      </c:pt>
                      <c:pt idx="472">
                        <c:v>34804.527286625816</c:v>
                      </c:pt>
                      <c:pt idx="473">
                        <c:v>34893.033434975303</c:v>
                      </c:pt>
                      <c:pt idx="474">
                        <c:v>34905.145211287832</c:v>
                      </c:pt>
                      <c:pt idx="475">
                        <c:v>34857.09277589852</c:v>
                      </c:pt>
                      <c:pt idx="476">
                        <c:v>34906.588522804195</c:v>
                      </c:pt>
                      <c:pt idx="477">
                        <c:v>34861.864515127156</c:v>
                      </c:pt>
                      <c:pt idx="478">
                        <c:v>34891.784439533505</c:v>
                      </c:pt>
                      <c:pt idx="479">
                        <c:v>34960.286167583632</c:v>
                      </c:pt>
                      <c:pt idx="480">
                        <c:v>34981.894190040315</c:v>
                      </c:pt>
                      <c:pt idx="481">
                        <c:v>34996.264761360289</c:v>
                      </c:pt>
                      <c:pt idx="482">
                        <c:v>35016.453153350943</c:v>
                      </c:pt>
                      <c:pt idx="483">
                        <c:v>35048.758098770093</c:v>
                      </c:pt>
                      <c:pt idx="484">
                        <c:v>34966.830021240959</c:v>
                      </c:pt>
                      <c:pt idx="485">
                        <c:v>35055.683113587438</c:v>
                      </c:pt>
                      <c:pt idx="486">
                        <c:v>35067.739848256337</c:v>
                      </c:pt>
                      <c:pt idx="487">
                        <c:v>35019.30236961945</c:v>
                      </c:pt>
                      <c:pt idx="488">
                        <c:v>35068.819924268064</c:v>
                      </c:pt>
                      <c:pt idx="489">
                        <c:v>35023.720971099734</c:v>
                      </c:pt>
                      <c:pt idx="490">
                        <c:v>35053.648180427612</c:v>
                      </c:pt>
                      <c:pt idx="491">
                        <c:v>35122.376352621264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51E-49B6-AC6B-F2F65FAF010F}"/>
                  </c:ext>
                </c:extLst>
              </c15:ser>
            </c15:filteredLineSeries>
          </c:ext>
        </c:extLst>
      </c:lineChart>
      <c:catAx>
        <c:axId val="697457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7816"/>
        <c:crosses val="autoZero"/>
        <c:auto val="1"/>
        <c:lblAlgn val="ctr"/>
        <c:lblOffset val="100"/>
        <c:noMultiLvlLbl val="0"/>
      </c:catAx>
      <c:valAx>
        <c:axId val="697457816"/>
        <c:scaling>
          <c:orientation val="minMax"/>
          <c:min val="1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SEC_Sales!$J$1</c:f>
              <c:strCache>
                <c:ptCount val="1"/>
                <c:pt idx="0">
                  <c:v>PS_Forecast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SEC_Sales!$J$2:$J$457</c:f>
              <c:numCache>
                <c:formatCode>#,##0</c:formatCode>
                <c:ptCount val="456"/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154955832.3426269</c:v>
                </c:pt>
                <c:pt idx="73">
                  <c:v>147077047.42334685</c:v>
                </c:pt>
                <c:pt idx="74">
                  <c:v>136896847.85189945</c:v>
                </c:pt>
                <c:pt idx="75">
                  <c:v>142450077.71833974</c:v>
                </c:pt>
                <c:pt idx="76">
                  <c:v>142524683.17902073</c:v>
                </c:pt>
                <c:pt idx="77">
                  <c:v>173144058.13220179</c:v>
                </c:pt>
                <c:pt idx="78">
                  <c:v>183328370.77603492</c:v>
                </c:pt>
                <c:pt idx="79">
                  <c:v>188348120.25133714</c:v>
                </c:pt>
                <c:pt idx="80">
                  <c:v>187290127.78821406</c:v>
                </c:pt>
                <c:pt idx="81">
                  <c:v>151415857.17282209</c:v>
                </c:pt>
                <c:pt idx="82">
                  <c:v>143669153.71143031</c:v>
                </c:pt>
                <c:pt idx="83">
                  <c:v>145092285.88985783</c:v>
                </c:pt>
                <c:pt idx="84">
                  <c:v>147932735.47818634</c:v>
                </c:pt>
                <c:pt idx="85">
                  <c:v>134259224.08878583</c:v>
                </c:pt>
                <c:pt idx="86">
                  <c:v>129418888.10380177</c:v>
                </c:pt>
                <c:pt idx="87">
                  <c:v>136432242.25060657</c:v>
                </c:pt>
                <c:pt idx="88">
                  <c:v>146917704.58230832</c:v>
                </c:pt>
                <c:pt idx="89">
                  <c:v>164832442.03064317</c:v>
                </c:pt>
                <c:pt idx="90">
                  <c:v>173066182.43713975</c:v>
                </c:pt>
                <c:pt idx="91">
                  <c:v>164637511.28602028</c:v>
                </c:pt>
                <c:pt idx="92">
                  <c:v>157328314.78557709</c:v>
                </c:pt>
                <c:pt idx="93">
                  <c:v>149760418.19925237</c:v>
                </c:pt>
                <c:pt idx="94">
                  <c:v>128784300.74079344</c:v>
                </c:pt>
                <c:pt idx="95">
                  <c:v>134850911.88314188</c:v>
                </c:pt>
                <c:pt idx="96">
                  <c:v>145465398.14114681</c:v>
                </c:pt>
                <c:pt idx="97">
                  <c:v>133521861.29352982</c:v>
                </c:pt>
                <c:pt idx="98">
                  <c:v>126855019.74171077</c:v>
                </c:pt>
                <c:pt idx="99">
                  <c:v>133615549.09261675</c:v>
                </c:pt>
                <c:pt idx="100">
                  <c:v>148229222.74912232</c:v>
                </c:pt>
                <c:pt idx="101">
                  <c:v>161521484.14198971</c:v>
                </c:pt>
                <c:pt idx="102">
                  <c:v>169508104.03798392</c:v>
                </c:pt>
                <c:pt idx="103">
                  <c:v>162993312.88406259</c:v>
                </c:pt>
                <c:pt idx="104">
                  <c:v>162830872.26730916</c:v>
                </c:pt>
                <c:pt idx="105">
                  <c:v>151143439.62406272</c:v>
                </c:pt>
                <c:pt idx="106">
                  <c:v>125202344.53508337</c:v>
                </c:pt>
                <c:pt idx="107">
                  <c:v>129011071.02606326</c:v>
                </c:pt>
                <c:pt idx="108">
                  <c:v>135952175.15240881</c:v>
                </c:pt>
                <c:pt idx="109">
                  <c:v>132403723.76539783</c:v>
                </c:pt>
                <c:pt idx="110">
                  <c:v>121352029.78649266</c:v>
                </c:pt>
                <c:pt idx="111">
                  <c:v>121399703.22752154</c:v>
                </c:pt>
                <c:pt idx="112">
                  <c:v>136757860.08827853</c:v>
                </c:pt>
                <c:pt idx="113">
                  <c:v>139427993.41308257</c:v>
                </c:pt>
                <c:pt idx="114">
                  <c:v>157146840.32612148</c:v>
                </c:pt>
                <c:pt idx="115">
                  <c:v>153859064.42960316</c:v>
                </c:pt>
                <c:pt idx="116">
                  <c:v>154731903.40939343</c:v>
                </c:pt>
                <c:pt idx="117">
                  <c:v>140214141.04573691</c:v>
                </c:pt>
                <c:pt idx="118">
                  <c:v>115330261.21731356</c:v>
                </c:pt>
                <c:pt idx="119">
                  <c:v>126973670.80734718</c:v>
                </c:pt>
                <c:pt idx="120">
                  <c:v>126063995.31519561</c:v>
                </c:pt>
                <c:pt idx="121">
                  <c:v>119690280.63994879</c:v>
                </c:pt>
                <c:pt idx="122">
                  <c:v>113445417.80469397</c:v>
                </c:pt>
                <c:pt idx="123">
                  <c:v>104406896.20509697</c:v>
                </c:pt>
                <c:pt idx="124">
                  <c:v>94695530.481031954</c:v>
                </c:pt>
                <c:pt idx="125">
                  <c:v>117660635.10097286</c:v>
                </c:pt>
                <c:pt idx="126">
                  <c:v>137725198.15975827</c:v>
                </c:pt>
                <c:pt idx="127">
                  <c:v>133252452.12880532</c:v>
                </c:pt>
                <c:pt idx="128">
                  <c:v>132623715.4555494</c:v>
                </c:pt>
                <c:pt idx="129">
                  <c:v>111928502.29768661</c:v>
                </c:pt>
                <c:pt idx="130">
                  <c:v>105085470.05736278</c:v>
                </c:pt>
                <c:pt idx="131">
                  <c:v>110923886.52042978</c:v>
                </c:pt>
                <c:pt idx="132">
                  <c:v>118537757.70986038</c:v>
                </c:pt>
                <c:pt idx="133">
                  <c:v>115074737.15793197</c:v>
                </c:pt>
                <c:pt idx="134">
                  <c:v>108922089.75801806</c:v>
                </c:pt>
                <c:pt idx="135">
                  <c:v>107936156.73257962</c:v>
                </c:pt>
                <c:pt idx="136">
                  <c:v>104512639.63819464</c:v>
                </c:pt>
                <c:pt idx="137">
                  <c:v>127358253.31620865</c:v>
                </c:pt>
                <c:pt idx="138">
                  <c:v>138534586.10797012</c:v>
                </c:pt>
                <c:pt idx="139">
                  <c:v>139855973.47510135</c:v>
                </c:pt>
                <c:pt idx="140">
                  <c:v>138130694.90932357</c:v>
                </c:pt>
                <c:pt idx="141">
                  <c:v>114545158.8794006</c:v>
                </c:pt>
                <c:pt idx="142">
                  <c:v>105709382.99364465</c:v>
                </c:pt>
                <c:pt idx="143">
                  <c:v>111799315.86358768</c:v>
                </c:pt>
                <c:pt idx="144">
                  <c:v>114335196.4275158</c:v>
                </c:pt>
                <c:pt idx="145">
                  <c:v>114214783.68097313</c:v>
                </c:pt>
                <c:pt idx="146">
                  <c:v>100719905.96850875</c:v>
                </c:pt>
                <c:pt idx="147">
                  <c:v>108297141.26259533</c:v>
                </c:pt>
                <c:pt idx="148">
                  <c:v>114172639.91188172</c:v>
                </c:pt>
                <c:pt idx="149">
                  <c:v>131112300.60602905</c:v>
                </c:pt>
                <c:pt idx="150">
                  <c:v>140580897.35533035</c:v>
                </c:pt>
                <c:pt idx="151">
                  <c:v>134920629.96380797</c:v>
                </c:pt>
                <c:pt idx="152">
                  <c:v>138962857.72787711</c:v>
                </c:pt>
                <c:pt idx="153">
                  <c:v>103267792.20589633</c:v>
                </c:pt>
                <c:pt idx="154">
                  <c:v>102223212.31527132</c:v>
                </c:pt>
                <c:pt idx="155">
                  <c:v>107430161.47680657</c:v>
                </c:pt>
                <c:pt idx="156">
                  <c:v>112161025.69718292</c:v>
                </c:pt>
                <c:pt idx="157">
                  <c:v>112262929.06422028</c:v>
                </c:pt>
                <c:pt idx="158">
                  <c:v>98887060.073533699</c:v>
                </c:pt>
                <c:pt idx="159">
                  <c:v>105941824.95552374</c:v>
                </c:pt>
                <c:pt idx="160">
                  <c:v>112028714.57507904</c:v>
                </c:pt>
                <c:pt idx="161">
                  <c:v>128600021.80135742</c:v>
                </c:pt>
                <c:pt idx="162">
                  <c:v>138030852.66696829</c:v>
                </c:pt>
                <c:pt idx="163">
                  <c:v>132501148.24357578</c:v>
                </c:pt>
                <c:pt idx="164">
                  <c:v>136441995.99557698</c:v>
                </c:pt>
                <c:pt idx="165">
                  <c:v>101143436.71833046</c:v>
                </c:pt>
                <c:pt idx="166">
                  <c:v>100163127.78490359</c:v>
                </c:pt>
                <c:pt idx="167">
                  <c:v>105307662.60265701</c:v>
                </c:pt>
                <c:pt idx="168">
                  <c:v>110259973.88993968</c:v>
                </c:pt>
                <c:pt idx="169">
                  <c:v>111462643.13490687</c:v>
                </c:pt>
                <c:pt idx="170">
                  <c:v>105576906.91133246</c:v>
                </c:pt>
                <c:pt idx="171">
                  <c:v>104039661.14784916</c:v>
                </c:pt>
                <c:pt idx="172">
                  <c:v>110350504.60380886</c:v>
                </c:pt>
                <c:pt idx="173">
                  <c:v>126722482.26523542</c:v>
                </c:pt>
                <c:pt idx="174">
                  <c:v>136126889.58510321</c:v>
                </c:pt>
                <c:pt idx="175">
                  <c:v>130684887.75966141</c:v>
                </c:pt>
                <c:pt idx="176">
                  <c:v>134574039.11917642</c:v>
                </c:pt>
                <c:pt idx="177">
                  <c:v>99510088.095536187</c:v>
                </c:pt>
                <c:pt idx="178">
                  <c:v>98539021.888972238</c:v>
                </c:pt>
                <c:pt idx="179">
                  <c:v>103591073.2285482</c:v>
                </c:pt>
                <c:pt idx="180">
                  <c:v>108651234.90675259</c:v>
                </c:pt>
                <c:pt idx="181">
                  <c:v>109018982.49193819</c:v>
                </c:pt>
                <c:pt idx="182">
                  <c:v>95829899.533215746</c:v>
                </c:pt>
                <c:pt idx="183">
                  <c:v>102421604.40181705</c:v>
                </c:pt>
                <c:pt idx="184">
                  <c:v>108945530.22409876</c:v>
                </c:pt>
                <c:pt idx="185">
                  <c:v>125196127.30655289</c:v>
                </c:pt>
                <c:pt idx="186">
                  <c:v>134476956.5736782</c:v>
                </c:pt>
                <c:pt idx="187">
                  <c:v>129007480.13358334</c:v>
                </c:pt>
                <c:pt idx="188">
                  <c:v>132748761.70436989</c:v>
                </c:pt>
                <c:pt idx="189">
                  <c:v>97899715.468717515</c:v>
                </c:pt>
                <c:pt idx="190">
                  <c:v>96934830.348411649</c:v>
                </c:pt>
                <c:pt idx="191">
                  <c:v>101899398.29935044</c:v>
                </c:pt>
                <c:pt idx="192">
                  <c:v>106409877.22057395</c:v>
                </c:pt>
                <c:pt idx="193">
                  <c:v>106984330.88594078</c:v>
                </c:pt>
                <c:pt idx="194">
                  <c:v>93949196.361692086</c:v>
                </c:pt>
                <c:pt idx="195">
                  <c:v>100392271.07594118</c:v>
                </c:pt>
                <c:pt idx="196">
                  <c:v>107205462.05513975</c:v>
                </c:pt>
                <c:pt idx="197">
                  <c:v>123402170.61443709</c:v>
                </c:pt>
                <c:pt idx="198">
                  <c:v>132718507.71862565</c:v>
                </c:pt>
                <c:pt idx="199">
                  <c:v>127390080.41390616</c:v>
                </c:pt>
                <c:pt idx="200">
                  <c:v>131132496.8050461</c:v>
                </c:pt>
                <c:pt idx="201">
                  <c:v>96523585.881995201</c:v>
                </c:pt>
                <c:pt idx="202">
                  <c:v>95590380.043757901</c:v>
                </c:pt>
                <c:pt idx="203">
                  <c:v>100500743.81447233</c:v>
                </c:pt>
                <c:pt idx="204">
                  <c:v>105251507.22053266</c:v>
                </c:pt>
                <c:pt idx="205">
                  <c:v>105882404.27287544</c:v>
                </c:pt>
                <c:pt idx="206">
                  <c:v>92880777.897177339</c:v>
                </c:pt>
                <c:pt idx="207">
                  <c:v>99093121.244173408</c:v>
                </c:pt>
                <c:pt idx="208">
                  <c:v>106015705.21225728</c:v>
                </c:pt>
                <c:pt idx="209">
                  <c:v>122036439.16506255</c:v>
                </c:pt>
                <c:pt idx="210">
                  <c:v>131231343.02212197</c:v>
                </c:pt>
                <c:pt idx="211">
                  <c:v>125884325.86288285</c:v>
                </c:pt>
                <c:pt idx="212">
                  <c:v>129459702.71752033</c:v>
                </c:pt>
                <c:pt idx="213">
                  <c:v>95021687.022572562</c:v>
                </c:pt>
                <c:pt idx="214">
                  <c:v>94028778.16901055</c:v>
                </c:pt>
                <c:pt idx="215">
                  <c:v>98781232.503878176</c:v>
                </c:pt>
                <c:pt idx="216">
                  <c:v>103559769.56985262</c:v>
                </c:pt>
                <c:pt idx="217">
                  <c:v>105281971.12064205</c:v>
                </c:pt>
                <c:pt idx="218">
                  <c:v>99616452.562753201</c:v>
                </c:pt>
                <c:pt idx="219">
                  <c:v>97494594.229600489</c:v>
                </c:pt>
                <c:pt idx="220">
                  <c:v>104602602.1807027</c:v>
                </c:pt>
                <c:pt idx="221">
                  <c:v>120503998.21626294</c:v>
                </c:pt>
                <c:pt idx="222">
                  <c:v>129674827.15238596</c:v>
                </c:pt>
                <c:pt idx="223">
                  <c:v>124418375.52523768</c:v>
                </c:pt>
                <c:pt idx="224">
                  <c:v>127911775.47013256</c:v>
                </c:pt>
                <c:pt idx="225">
                  <c:v>93657776.743553326</c:v>
                </c:pt>
                <c:pt idx="226">
                  <c:v>92608174.465692177</c:v>
                </c:pt>
                <c:pt idx="227">
                  <c:v>97213667.62570022</c:v>
                </c:pt>
                <c:pt idx="228">
                  <c:v>102143111.76548527</c:v>
                </c:pt>
                <c:pt idx="229">
                  <c:v>103082350.54471552</c:v>
                </c:pt>
                <c:pt idx="230">
                  <c:v>90294373.628703758</c:v>
                </c:pt>
                <c:pt idx="231">
                  <c:v>96093770.947182178</c:v>
                </c:pt>
                <c:pt idx="232">
                  <c:v>103366304.36372462</c:v>
                </c:pt>
                <c:pt idx="233">
                  <c:v>119152784.49326962</c:v>
                </c:pt>
                <c:pt idx="234">
                  <c:v>128271837.63860047</c:v>
                </c:pt>
                <c:pt idx="235">
                  <c:v>123071840.27462944</c:v>
                </c:pt>
                <c:pt idx="236">
                  <c:v>126457077.34562771</c:v>
                </c:pt>
                <c:pt idx="237">
                  <c:v>92414425.067442834</c:v>
                </c:pt>
                <c:pt idx="238">
                  <c:v>91349095.020072147</c:v>
                </c:pt>
                <c:pt idx="239">
                  <c:v>95858429.18746151</c:v>
                </c:pt>
                <c:pt idx="240">
                  <c:v>99911449.374603212</c:v>
                </c:pt>
                <c:pt idx="241">
                  <c:v>100976932.27045727</c:v>
                </c:pt>
                <c:pt idx="242">
                  <c:v>88248008.762091279</c:v>
                </c:pt>
                <c:pt idx="243">
                  <c:v>93801834.901205778</c:v>
                </c:pt>
                <c:pt idx="244">
                  <c:v>101273218.39647336</c:v>
                </c:pt>
                <c:pt idx="245">
                  <c:v>116945950.42566137</c:v>
                </c:pt>
                <c:pt idx="246">
                  <c:v>125961833.72303678</c:v>
                </c:pt>
                <c:pt idx="247">
                  <c:v>120812962.19096287</c:v>
                </c:pt>
                <c:pt idx="248">
                  <c:v>123992803.34475958</c:v>
                </c:pt>
                <c:pt idx="249">
                  <c:v>90182637.68472375</c:v>
                </c:pt>
                <c:pt idx="250">
                  <c:v>89017997.074265242</c:v>
                </c:pt>
                <c:pt idx="251">
                  <c:v>93318520.950619489</c:v>
                </c:pt>
                <c:pt idx="252">
                  <c:v>97791413.680311352</c:v>
                </c:pt>
                <c:pt idx="253">
                  <c:v>99028416.796296194</c:v>
                </c:pt>
                <c:pt idx="254">
                  <c:v>86404465.412124753</c:v>
                </c:pt>
                <c:pt idx="255">
                  <c:v>91644360.758988395</c:v>
                </c:pt>
                <c:pt idx="256">
                  <c:v>99205461.49199304</c:v>
                </c:pt>
                <c:pt idx="257">
                  <c:v>114680860.98523584</c:v>
                </c:pt>
                <c:pt idx="258">
                  <c:v>123688916.07395159</c:v>
                </c:pt>
                <c:pt idx="259">
                  <c:v>118669835.8286349</c:v>
                </c:pt>
                <c:pt idx="260">
                  <c:v>121755160.45134549</c:v>
                </c:pt>
                <c:pt idx="261">
                  <c:v>88222494.632083133</c:v>
                </c:pt>
                <c:pt idx="262">
                  <c:v>87051568.141275138</c:v>
                </c:pt>
                <c:pt idx="263">
                  <c:v>91257124.096992046</c:v>
                </c:pt>
                <c:pt idx="264">
                  <c:v>96029320.115157917</c:v>
                </c:pt>
                <c:pt idx="265">
                  <c:v>98268330.06563817</c:v>
                </c:pt>
                <c:pt idx="266">
                  <c:v>92696932.268430591</c:v>
                </c:pt>
                <c:pt idx="267">
                  <c:v>89826609.305271804</c:v>
                </c:pt>
                <c:pt idx="268">
                  <c:v>97491791.903648481</c:v>
                </c:pt>
                <c:pt idx="269">
                  <c:v>112824525.76106922</c:v>
                </c:pt>
                <c:pt idx="270">
                  <c:v>121748021.42682405</c:v>
                </c:pt>
                <c:pt idx="271">
                  <c:v>116763272.5012657</c:v>
                </c:pt>
                <c:pt idx="272">
                  <c:v>119690334.79619236</c:v>
                </c:pt>
                <c:pt idx="273">
                  <c:v>86357017.632000074</c:v>
                </c:pt>
                <c:pt idx="274">
                  <c:v>85132279.363033533</c:v>
                </c:pt>
                <c:pt idx="275">
                  <c:v>89198510.774761766</c:v>
                </c:pt>
                <c:pt idx="276">
                  <c:v>94212718.187921122</c:v>
                </c:pt>
                <c:pt idx="277">
                  <c:v>95709128.221235022</c:v>
                </c:pt>
                <c:pt idx="278">
                  <c:v>83243441.090676039</c:v>
                </c:pt>
                <c:pt idx="279">
                  <c:v>88068157.828021005</c:v>
                </c:pt>
                <c:pt idx="280">
                  <c:v>95875566.617189482</c:v>
                </c:pt>
                <c:pt idx="281">
                  <c:v>111120936.52103858</c:v>
                </c:pt>
                <c:pt idx="282">
                  <c:v>120007449.63078219</c:v>
                </c:pt>
                <c:pt idx="283">
                  <c:v>115093408.62907378</c:v>
                </c:pt>
                <c:pt idx="284">
                  <c:v>117918518.22834942</c:v>
                </c:pt>
                <c:pt idx="285">
                  <c:v>84807244.835953251</c:v>
                </c:pt>
                <c:pt idx="286">
                  <c:v>83578474.364107653</c:v>
                </c:pt>
                <c:pt idx="287">
                  <c:v>87566624.976770595</c:v>
                </c:pt>
                <c:pt idx="288">
                  <c:v>92836734.484262779</c:v>
                </c:pt>
                <c:pt idx="289">
                  <c:v>94472584.005323574</c:v>
                </c:pt>
                <c:pt idx="290">
                  <c:v>82104532.323777795</c:v>
                </c:pt>
                <c:pt idx="291">
                  <c:v>86750772.032059059</c:v>
                </c:pt>
                <c:pt idx="292">
                  <c:v>94652252.793404162</c:v>
                </c:pt>
                <c:pt idx="293">
                  <c:v>109791338.51790085</c:v>
                </c:pt>
                <c:pt idx="294">
                  <c:v>118650307.57334998</c:v>
                </c:pt>
                <c:pt idx="295">
                  <c:v>113800235.62384516</c:v>
                </c:pt>
                <c:pt idx="296">
                  <c:v>116546754.73234843</c:v>
                </c:pt>
                <c:pt idx="297">
                  <c:v>83608065.261226103</c:v>
                </c:pt>
                <c:pt idx="298">
                  <c:v>82360754.363657311</c:v>
                </c:pt>
                <c:pt idx="299">
                  <c:v>86263049.454051957</c:v>
                </c:pt>
                <c:pt idx="300">
                  <c:v>91757666.113314137</c:v>
                </c:pt>
                <c:pt idx="301">
                  <c:v>93448826.756299958</c:v>
                </c:pt>
                <c:pt idx="302">
                  <c:v>81103658.325685322</c:v>
                </c:pt>
                <c:pt idx="303">
                  <c:v>85603535.314333022</c:v>
                </c:pt>
                <c:pt idx="304">
                  <c:v>93597134.309329227</c:v>
                </c:pt>
                <c:pt idx="305">
                  <c:v>108651266.92924173</c:v>
                </c:pt>
                <c:pt idx="306">
                  <c:v>117464335.60010131</c:v>
                </c:pt>
                <c:pt idx="307">
                  <c:v>112647610.68386073</c:v>
                </c:pt>
                <c:pt idx="308">
                  <c:v>115306248.54728936</c:v>
                </c:pt>
                <c:pt idx="309">
                  <c:v>82502538.078081012</c:v>
                </c:pt>
                <c:pt idx="310">
                  <c:v>81222921.235049978</c:v>
                </c:pt>
                <c:pt idx="311">
                  <c:v>85032349.583580032</c:v>
                </c:pt>
                <c:pt idx="312">
                  <c:v>90741286.413245812</c:v>
                </c:pt>
                <c:pt idx="313">
                  <c:v>93383003.985990256</c:v>
                </c:pt>
                <c:pt idx="314">
                  <c:v>87932330.969782948</c:v>
                </c:pt>
                <c:pt idx="315">
                  <c:v>84590937.418794632</c:v>
                </c:pt>
                <c:pt idx="316">
                  <c:v>92659117.311590418</c:v>
                </c:pt>
                <c:pt idx="317">
                  <c:v>107631015.30443695</c:v>
                </c:pt>
                <c:pt idx="318">
                  <c:v>116429293.57485938</c:v>
                </c:pt>
                <c:pt idx="319">
                  <c:v>111664988.55188428</c:v>
                </c:pt>
                <c:pt idx="320">
                  <c:v>114277196.85388172</c:v>
                </c:pt>
                <c:pt idx="321">
                  <c:v>81613136.209822729</c:v>
                </c:pt>
                <c:pt idx="322">
                  <c:v>80333060.019971535</c:v>
                </c:pt>
                <c:pt idx="323">
                  <c:v>84088971.115990564</c:v>
                </c:pt>
                <c:pt idx="324">
                  <c:v>89946126.795487344</c:v>
                </c:pt>
                <c:pt idx="325">
                  <c:v>91787176.139481008</c:v>
                </c:pt>
                <c:pt idx="326">
                  <c:v>79540423.484109983</c:v>
                </c:pt>
                <c:pt idx="327">
                  <c:v>83782242.818997532</c:v>
                </c:pt>
                <c:pt idx="328">
                  <c:v>91909971.257561788</c:v>
                </c:pt>
                <c:pt idx="329">
                  <c:v>106799392.94761617</c:v>
                </c:pt>
                <c:pt idx="330">
                  <c:v>115576350.9248689</c:v>
                </c:pt>
                <c:pt idx="331">
                  <c:v>110850498.84678753</c:v>
                </c:pt>
                <c:pt idx="332">
                  <c:v>113415359.91865887</c:v>
                </c:pt>
                <c:pt idx="333">
                  <c:v>80856559.594576821</c:v>
                </c:pt>
                <c:pt idx="334">
                  <c:v>79557548.019592315</c:v>
                </c:pt>
                <c:pt idx="335">
                  <c:v>83246102.546707168</c:v>
                </c:pt>
                <c:pt idx="336">
                  <c:v>89263486.848517776</c:v>
                </c:pt>
                <c:pt idx="337">
                  <c:v>91196527.598977923</c:v>
                </c:pt>
                <c:pt idx="338">
                  <c:v>79020868.042857125</c:v>
                </c:pt>
                <c:pt idx="339">
                  <c:v>83178183.949745074</c:v>
                </c:pt>
                <c:pt idx="340">
                  <c:v>91377296.195030868</c:v>
                </c:pt>
                <c:pt idx="341">
                  <c:v>106214876.96618339</c:v>
                </c:pt>
                <c:pt idx="342">
                  <c:v>114979098.15133499</c:v>
                </c:pt>
                <c:pt idx="343">
                  <c:v>110290029.03082177</c:v>
                </c:pt>
                <c:pt idx="344">
                  <c:v>112824264.28409886</c:v>
                </c:pt>
                <c:pt idx="345">
                  <c:v>80363602.262327194</c:v>
                </c:pt>
                <c:pt idx="346">
                  <c:v>79059414.9333435</c:v>
                </c:pt>
                <c:pt idx="347">
                  <c:v>82699888.186070129</c:v>
                </c:pt>
                <c:pt idx="348">
                  <c:v>88774480.103187323</c:v>
                </c:pt>
                <c:pt idx="349">
                  <c:v>90728200.83691223</c:v>
                </c:pt>
                <c:pt idx="350">
                  <c:v>78557591.337544486</c:v>
                </c:pt>
                <c:pt idx="351">
                  <c:v>82625479.248731121</c:v>
                </c:pt>
                <c:pt idx="352">
                  <c:v>90879596.293417603</c:v>
                </c:pt>
                <c:pt idx="353">
                  <c:v>105657251.89668408</c:v>
                </c:pt>
                <c:pt idx="354">
                  <c:v>114400273.57823032</c:v>
                </c:pt>
                <c:pt idx="355">
                  <c:v>109735165.5223605</c:v>
                </c:pt>
                <c:pt idx="356">
                  <c:v>112233333.4109434</c:v>
                </c:pt>
                <c:pt idx="357">
                  <c:v>79871872.895321861</c:v>
                </c:pt>
                <c:pt idx="358">
                  <c:v>78573156.798131958</c:v>
                </c:pt>
                <c:pt idx="359">
                  <c:v>82179058.005686864</c:v>
                </c:pt>
                <c:pt idx="360">
                  <c:v>88039374.72691229</c:v>
                </c:pt>
                <c:pt idx="361">
                  <c:v>90948811.896900252</c:v>
                </c:pt>
                <c:pt idx="362">
                  <c:v>85607611.29134503</c:v>
                </c:pt>
                <c:pt idx="363">
                  <c:v>81965430.898225814</c:v>
                </c:pt>
                <c:pt idx="364">
                  <c:v>90290791.405787319</c:v>
                </c:pt>
                <c:pt idx="365">
                  <c:v>105012567.82498692</c:v>
                </c:pt>
                <c:pt idx="366">
                  <c:v>113823642.04861198</c:v>
                </c:pt>
                <c:pt idx="367">
                  <c:v>109278570.63762921</c:v>
                </c:pt>
                <c:pt idx="368">
                  <c:v>111822827.61561298</c:v>
                </c:pt>
                <c:pt idx="369">
                  <c:v>79456166.413482323</c:v>
                </c:pt>
                <c:pt idx="370">
                  <c:v>78043966.781197101</c:v>
                </c:pt>
                <c:pt idx="371">
                  <c:v>81489110.879294083</c:v>
                </c:pt>
                <c:pt idx="372">
                  <c:v>87524267.226723582</c:v>
                </c:pt>
                <c:pt idx="373">
                  <c:v>89602265.729518175</c:v>
                </c:pt>
                <c:pt idx="374">
                  <c:v>77513556.629254326</c:v>
                </c:pt>
                <c:pt idx="375">
                  <c:v>81383492.022940427</c:v>
                </c:pt>
                <c:pt idx="376">
                  <c:v>89758253.691999629</c:v>
                </c:pt>
                <c:pt idx="377">
                  <c:v>104411547.86597426</c:v>
                </c:pt>
                <c:pt idx="378">
                  <c:v>113087752.52893163</c:v>
                </c:pt>
                <c:pt idx="379">
                  <c:v>108461879.22845803</c:v>
                </c:pt>
                <c:pt idx="380">
                  <c:v>110843736.37615365</c:v>
                </c:pt>
                <c:pt idx="381">
                  <c:v>78673004.680846378</c:v>
                </c:pt>
                <c:pt idx="382">
                  <c:v>77340954.482774362</c:v>
                </c:pt>
                <c:pt idx="383">
                  <c:v>80827504.564699546</c:v>
                </c:pt>
                <c:pt idx="384">
                  <c:v>86938968.555256143</c:v>
                </c:pt>
                <c:pt idx="385">
                  <c:v>89064163.608041495</c:v>
                </c:pt>
                <c:pt idx="386">
                  <c:v>77005673.21781075</c:v>
                </c:pt>
                <c:pt idx="387">
                  <c:v>80762416.283311754</c:v>
                </c:pt>
                <c:pt idx="388">
                  <c:v>89172837.917267561</c:v>
                </c:pt>
                <c:pt idx="389">
                  <c:v>103747154.77792065</c:v>
                </c:pt>
                <c:pt idx="390">
                  <c:v>112394640.17828837</c:v>
                </c:pt>
                <c:pt idx="391">
                  <c:v>107789682.67213811</c:v>
                </c:pt>
                <c:pt idx="392">
                  <c:v>110119630.02816573</c:v>
                </c:pt>
                <c:pt idx="393">
                  <c:v>78030729.024050608</c:v>
                </c:pt>
                <c:pt idx="394">
                  <c:v>76675055.96629335</c:v>
                </c:pt>
                <c:pt idx="395">
                  <c:v>80096746.002222344</c:v>
                </c:pt>
                <c:pt idx="396">
                  <c:v>86359711.742653847</c:v>
                </c:pt>
                <c:pt idx="397">
                  <c:v>88543763.382192984</c:v>
                </c:pt>
                <c:pt idx="398">
                  <c:v>76526242.532933921</c:v>
                </c:pt>
                <c:pt idx="399">
                  <c:v>80211886.082194135</c:v>
                </c:pt>
                <c:pt idx="400">
                  <c:v>88681216.822671518</c:v>
                </c:pt>
                <c:pt idx="401">
                  <c:v>103212484.29372011</c:v>
                </c:pt>
                <c:pt idx="402">
                  <c:v>111840475.50028561</c:v>
                </c:pt>
                <c:pt idx="403">
                  <c:v>107257500.4508843</c:v>
                </c:pt>
                <c:pt idx="404">
                  <c:v>109552056.84402472</c:v>
                </c:pt>
                <c:pt idx="405">
                  <c:v>77546805.684837118</c:v>
                </c:pt>
                <c:pt idx="406">
                  <c:v>76188066.243173748</c:v>
                </c:pt>
                <c:pt idx="407">
                  <c:v>79571191.579670295</c:v>
                </c:pt>
                <c:pt idx="408">
                  <c:v>85844830.964056075</c:v>
                </c:pt>
                <c:pt idx="409">
                  <c:v>88909672.760846466</c:v>
                </c:pt>
                <c:pt idx="410">
                  <c:v>83592926.656286031</c:v>
                </c:pt>
                <c:pt idx="411">
                  <c:v>79660661.15078935</c:v>
                </c:pt>
                <c:pt idx="412">
                  <c:v>88174588.672760755</c:v>
                </c:pt>
                <c:pt idx="413">
                  <c:v>102648060.11225253</c:v>
                </c:pt>
                <c:pt idx="414">
                  <c:v>111261049.16569521</c:v>
                </c:pt>
                <c:pt idx="415">
                  <c:v>106705781.87615809</c:v>
                </c:pt>
                <c:pt idx="416">
                  <c:v>108967801.58181779</c:v>
                </c:pt>
                <c:pt idx="417">
                  <c:v>77049871.198877379</c:v>
                </c:pt>
                <c:pt idx="418">
                  <c:v>75690270.021629661</c:v>
                </c:pt>
                <c:pt idx="419">
                  <c:v>79037804.133626223</c:v>
                </c:pt>
                <c:pt idx="420">
                  <c:v>85377927.783978924</c:v>
                </c:pt>
                <c:pt idx="421">
                  <c:v>87659095.649961784</c:v>
                </c:pt>
                <c:pt idx="422">
                  <c:v>75708783.991146609</c:v>
                </c:pt>
                <c:pt idx="423">
                  <c:v>79248511.423629016</c:v>
                </c:pt>
                <c:pt idx="424">
                  <c:v>87820905.633608758</c:v>
                </c:pt>
                <c:pt idx="425">
                  <c:v>102260129.08447298</c:v>
                </c:pt>
                <c:pt idx="426">
                  <c:v>110862324.39993466</c:v>
                </c:pt>
                <c:pt idx="427">
                  <c:v>106333811.64910935</c:v>
                </c:pt>
                <c:pt idx="428">
                  <c:v>108570911.56074315</c:v>
                </c:pt>
                <c:pt idx="429">
                  <c:v>76738584.003813148</c:v>
                </c:pt>
                <c:pt idx="430">
                  <c:v>75385323.487012655</c:v>
                </c:pt>
                <c:pt idx="431">
                  <c:v>78706439.209371775</c:v>
                </c:pt>
                <c:pt idx="432">
                  <c:v>85071015.753465265</c:v>
                </c:pt>
                <c:pt idx="433">
                  <c:v>87387634.381635234</c:v>
                </c:pt>
                <c:pt idx="434">
                  <c:v>75459384.505279452</c:v>
                </c:pt>
                <c:pt idx="435">
                  <c:v>78937857.492090106</c:v>
                </c:pt>
                <c:pt idx="436">
                  <c:v>87564150.346069425</c:v>
                </c:pt>
                <c:pt idx="437">
                  <c:v>101967087.62271696</c:v>
                </c:pt>
                <c:pt idx="438">
                  <c:v>110557616.28609487</c:v>
                </c:pt>
                <c:pt idx="439">
                  <c:v>106053513.03327894</c:v>
                </c:pt>
                <c:pt idx="440">
                  <c:v>108265663.02725194</c:v>
                </c:pt>
                <c:pt idx="441">
                  <c:v>76514967.179810911</c:v>
                </c:pt>
                <c:pt idx="442">
                  <c:v>75167782.478531405</c:v>
                </c:pt>
                <c:pt idx="443">
                  <c:v>78463845.257845566</c:v>
                </c:pt>
                <c:pt idx="444">
                  <c:v>84911627.902999401</c:v>
                </c:pt>
                <c:pt idx="445">
                  <c:v>87302985.114950851</c:v>
                </c:pt>
                <c:pt idx="446">
                  <c:v>75436149.126451835</c:v>
                </c:pt>
                <c:pt idx="447">
                  <c:v>78858664.236299217</c:v>
                </c:pt>
                <c:pt idx="448">
                  <c:v>87523450.890538901</c:v>
                </c:pt>
                <c:pt idx="449">
                  <c:v>101887085.58752285</c:v>
                </c:pt>
                <c:pt idx="450">
                  <c:v>110457828.49863881</c:v>
                </c:pt>
                <c:pt idx="451">
                  <c:v>105963916.61883131</c:v>
                </c:pt>
                <c:pt idx="452">
                  <c:v>108148163.24290739</c:v>
                </c:pt>
                <c:pt idx="453">
                  <c:v>76456310.235105902</c:v>
                </c:pt>
                <c:pt idx="454">
                  <c:v>75104746.000320375</c:v>
                </c:pt>
                <c:pt idx="455">
                  <c:v>78368316.594067648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47-41FB-93E4-DB30EB4B5832}"/>
            </c:ext>
          </c:extLst>
        </c:ser>
        <c:ser>
          <c:idx val="1"/>
          <c:order val="1"/>
          <c:tx>
            <c:strRef>
              <c:f>SEC_Sales!$K$1</c:f>
              <c:strCache>
                <c:ptCount val="1"/>
                <c:pt idx="0">
                  <c:v>TOD_Forecast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SEC_Sales!$K$2:$K$457</c:f>
              <c:numCache>
                <c:formatCode>#,##0</c:formatCode>
                <c:ptCount val="456"/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88161926.541373089</c:v>
                </c:pt>
                <c:pt idx="73">
                  <c:v>85242502.93065317</c:v>
                </c:pt>
                <c:pt idx="74">
                  <c:v>80505192.841100544</c:v>
                </c:pt>
                <c:pt idx="75">
                  <c:v>85362626.074660257</c:v>
                </c:pt>
                <c:pt idx="76">
                  <c:v>82259710.550979242</c:v>
                </c:pt>
                <c:pt idx="77">
                  <c:v>97138575.731798247</c:v>
                </c:pt>
                <c:pt idx="78">
                  <c:v>105093658.88496511</c:v>
                </c:pt>
                <c:pt idx="79">
                  <c:v>106911915.05866283</c:v>
                </c:pt>
                <c:pt idx="80">
                  <c:v>105816997.88178593</c:v>
                </c:pt>
                <c:pt idx="81">
                  <c:v>92114239.771177933</c:v>
                </c:pt>
                <c:pt idx="82">
                  <c:v>87611703.300569668</c:v>
                </c:pt>
                <c:pt idx="83">
                  <c:v>89345293.788142174</c:v>
                </c:pt>
                <c:pt idx="84">
                  <c:v>93127908.204813659</c:v>
                </c:pt>
                <c:pt idx="85">
                  <c:v>85438895.047214165</c:v>
                </c:pt>
                <c:pt idx="86">
                  <c:v>83904700.752198204</c:v>
                </c:pt>
                <c:pt idx="87">
                  <c:v>86507494.764393434</c:v>
                </c:pt>
                <c:pt idx="88">
                  <c:v>90740838.096691668</c:v>
                </c:pt>
                <c:pt idx="89">
                  <c:v>99895123.960356817</c:v>
                </c:pt>
                <c:pt idx="90">
                  <c:v>103431625.87886025</c:v>
                </c:pt>
                <c:pt idx="91">
                  <c:v>99931903.523979738</c:v>
                </c:pt>
                <c:pt idx="92">
                  <c:v>97437865.270422906</c:v>
                </c:pt>
                <c:pt idx="93">
                  <c:v>95365830.608747646</c:v>
                </c:pt>
                <c:pt idx="94">
                  <c:v>80774914.202206537</c:v>
                </c:pt>
                <c:pt idx="95">
                  <c:v>88889072.147858113</c:v>
                </c:pt>
                <c:pt idx="96">
                  <c:v>95115635.69185321</c:v>
                </c:pt>
                <c:pt idx="97">
                  <c:v>89196247.935470194</c:v>
                </c:pt>
                <c:pt idx="98">
                  <c:v>88937702.914289221</c:v>
                </c:pt>
                <c:pt idx="99">
                  <c:v>93767052.808383241</c:v>
                </c:pt>
                <c:pt idx="100">
                  <c:v>98103909.728877649</c:v>
                </c:pt>
                <c:pt idx="101">
                  <c:v>109804708.19801024</c:v>
                </c:pt>
                <c:pt idx="102">
                  <c:v>116809315.15801606</c:v>
                </c:pt>
                <c:pt idx="103">
                  <c:v>115583192.86493744</c:v>
                </c:pt>
                <c:pt idx="104">
                  <c:v>117397005.59169085</c:v>
                </c:pt>
                <c:pt idx="105">
                  <c:v>112471714.47093728</c:v>
                </c:pt>
                <c:pt idx="106">
                  <c:v>95767003.16991663</c:v>
                </c:pt>
                <c:pt idx="107">
                  <c:v>99948148.378936738</c:v>
                </c:pt>
                <c:pt idx="108">
                  <c:v>99617404.845591158</c:v>
                </c:pt>
                <c:pt idx="109">
                  <c:v>96038814.326602176</c:v>
                </c:pt>
                <c:pt idx="110">
                  <c:v>92554380.410507366</c:v>
                </c:pt>
                <c:pt idx="111">
                  <c:v>92730671.506478459</c:v>
                </c:pt>
                <c:pt idx="112">
                  <c:v>98995480.032721445</c:v>
                </c:pt>
                <c:pt idx="113">
                  <c:v>106415020.66891742</c:v>
                </c:pt>
                <c:pt idx="114">
                  <c:v>116591534.34387849</c:v>
                </c:pt>
                <c:pt idx="115">
                  <c:v>115896176.41339687</c:v>
                </c:pt>
                <c:pt idx="116">
                  <c:v>120958612.74460652</c:v>
                </c:pt>
                <c:pt idx="117">
                  <c:v>112998759.4142631</c:v>
                </c:pt>
                <c:pt idx="118">
                  <c:v>95365547.57568647</c:v>
                </c:pt>
                <c:pt idx="119">
                  <c:v>101885263.75465281</c:v>
                </c:pt>
                <c:pt idx="120">
                  <c:v>104209025.22380438</c:v>
                </c:pt>
                <c:pt idx="121">
                  <c:v>100411672.85205121</c:v>
                </c:pt>
                <c:pt idx="122">
                  <c:v>98445309.781306043</c:v>
                </c:pt>
                <c:pt idx="123">
                  <c:v>92629295.465903014</c:v>
                </c:pt>
                <c:pt idx="124">
                  <c:v>85926344.108968034</c:v>
                </c:pt>
                <c:pt idx="125">
                  <c:v>101455260.53102712</c:v>
                </c:pt>
                <c:pt idx="126">
                  <c:v>110292333.74924174</c:v>
                </c:pt>
                <c:pt idx="127">
                  <c:v>113986000.93319467</c:v>
                </c:pt>
                <c:pt idx="128">
                  <c:v>113969624.90345059</c:v>
                </c:pt>
                <c:pt idx="129">
                  <c:v>104971769.16731338</c:v>
                </c:pt>
                <c:pt idx="130">
                  <c:v>96774021.036637232</c:v>
                </c:pt>
                <c:pt idx="131">
                  <c:v>102232350.10757025</c:v>
                </c:pt>
                <c:pt idx="132">
                  <c:v>104044918.00013961</c:v>
                </c:pt>
                <c:pt idx="133">
                  <c:v>99368166.579068035</c:v>
                </c:pt>
                <c:pt idx="134">
                  <c:v>101681820.09898195</c:v>
                </c:pt>
                <c:pt idx="135">
                  <c:v>100631428.47242038</c:v>
                </c:pt>
                <c:pt idx="136">
                  <c:v>97151679.009805366</c:v>
                </c:pt>
                <c:pt idx="137">
                  <c:v>112926605.78079136</c:v>
                </c:pt>
                <c:pt idx="138">
                  <c:v>119955067.89402989</c:v>
                </c:pt>
                <c:pt idx="139">
                  <c:v>123020203.19189866</c:v>
                </c:pt>
                <c:pt idx="140">
                  <c:v>121027542.90167642</c:v>
                </c:pt>
                <c:pt idx="141">
                  <c:v>106675249.81659941</c:v>
                </c:pt>
                <c:pt idx="142">
                  <c:v>100082155.92335534</c:v>
                </c:pt>
                <c:pt idx="143">
                  <c:v>104100414.10741231</c:v>
                </c:pt>
                <c:pt idx="144">
                  <c:v>105371989.70448419</c:v>
                </c:pt>
                <c:pt idx="145">
                  <c:v>101819019.25802688</c:v>
                </c:pt>
                <c:pt idx="146">
                  <c:v>96375306.083491236</c:v>
                </c:pt>
                <c:pt idx="147">
                  <c:v>107225109.98840466</c:v>
                </c:pt>
                <c:pt idx="148">
                  <c:v>98001722.819118291</c:v>
                </c:pt>
                <c:pt idx="149">
                  <c:v>113914674.77897094</c:v>
                </c:pt>
                <c:pt idx="150">
                  <c:v>121004633.52066965</c:v>
                </c:pt>
                <c:pt idx="151">
                  <c:v>124096587.69919202</c:v>
                </c:pt>
                <c:pt idx="152">
                  <c:v>122086492.31612289</c:v>
                </c:pt>
                <c:pt idx="153">
                  <c:v>107608621.59810366</c:v>
                </c:pt>
                <c:pt idx="154">
                  <c:v>100957840.39872867</c:v>
                </c:pt>
                <c:pt idx="155">
                  <c:v>105011256.96119343</c:v>
                </c:pt>
                <c:pt idx="156">
                  <c:v>106293958.40781707</c:v>
                </c:pt>
                <c:pt idx="157">
                  <c:v>102709900.69077972</c:v>
                </c:pt>
                <c:pt idx="158">
                  <c:v>97218556.8964663</c:v>
                </c:pt>
                <c:pt idx="159">
                  <c:v>108163292.85747625</c:v>
                </c:pt>
                <c:pt idx="160">
                  <c:v>98716290.652920946</c:v>
                </c:pt>
                <c:pt idx="161">
                  <c:v>114745269.99764258</c:v>
                </c:pt>
                <c:pt idx="162">
                  <c:v>121886924.32503173</c:v>
                </c:pt>
                <c:pt idx="163">
                  <c:v>125001423.11742422</c:v>
                </c:pt>
                <c:pt idx="164">
                  <c:v>122976671.36442302</c:v>
                </c:pt>
                <c:pt idx="165">
                  <c:v>108393236.98466955</c:v>
                </c:pt>
                <c:pt idx="166">
                  <c:v>101693962.41009641</c:v>
                </c:pt>
                <c:pt idx="167">
                  <c:v>105776933.97434299</c:v>
                </c:pt>
                <c:pt idx="168">
                  <c:v>107068988.08506031</c:v>
                </c:pt>
                <c:pt idx="169">
                  <c:v>103458797.64009313</c:v>
                </c:pt>
                <c:pt idx="170">
                  <c:v>97927414.36966753</c:v>
                </c:pt>
                <c:pt idx="171">
                  <c:v>108951952.56315084</c:v>
                </c:pt>
                <c:pt idx="172">
                  <c:v>99333243.241191134</c:v>
                </c:pt>
                <c:pt idx="173">
                  <c:v>115462399.77276456</c:v>
                </c:pt>
                <c:pt idx="174">
                  <c:v>122648687.68689682</c:v>
                </c:pt>
                <c:pt idx="175">
                  <c:v>125782651.3323386</c:v>
                </c:pt>
                <c:pt idx="176">
                  <c:v>123745245.37782359</c:v>
                </c:pt>
                <c:pt idx="177">
                  <c:v>109070668.11246382</c:v>
                </c:pt>
                <c:pt idx="178">
                  <c:v>102329524.71602775</c:v>
                </c:pt>
                <c:pt idx="179">
                  <c:v>106438013.8504518</c:v>
                </c:pt>
                <c:pt idx="180">
                  <c:v>107738142.98224741</c:v>
                </c:pt>
                <c:pt idx="181">
                  <c:v>104105389.73306181</c:v>
                </c:pt>
                <c:pt idx="182">
                  <c:v>98539436.674784258</c:v>
                </c:pt>
                <c:pt idx="183">
                  <c:v>109632875.52618295</c:v>
                </c:pt>
                <c:pt idx="184">
                  <c:v>99876450.582901254</c:v>
                </c:pt>
                <c:pt idx="185">
                  <c:v>116093809.97544712</c:v>
                </c:pt>
                <c:pt idx="186">
                  <c:v>123319396.3583218</c:v>
                </c:pt>
                <c:pt idx="187">
                  <c:v>126470498.19441667</c:v>
                </c:pt>
                <c:pt idx="188">
                  <c:v>124421950.6136301</c:v>
                </c:pt>
                <c:pt idx="189">
                  <c:v>109667124.9052825</c:v>
                </c:pt>
                <c:pt idx="190">
                  <c:v>102889117.32858834</c:v>
                </c:pt>
                <c:pt idx="191">
                  <c:v>107020073.88064957</c:v>
                </c:pt>
                <c:pt idx="192">
                  <c:v>108327312.81442605</c:v>
                </c:pt>
                <c:pt idx="193">
                  <c:v>104674693.72605921</c:v>
                </c:pt>
                <c:pt idx="194">
                  <c:v>99078303.057307914</c:v>
                </c:pt>
                <c:pt idx="195">
                  <c:v>110232406.77005881</c:v>
                </c:pt>
                <c:pt idx="196">
                  <c:v>100361942.04086024</c:v>
                </c:pt>
                <c:pt idx="197">
                  <c:v>116658132.72356291</c:v>
                </c:pt>
                <c:pt idx="198">
                  <c:v>123918842.10537435</c:v>
                </c:pt>
                <c:pt idx="199">
                  <c:v>127085261.19609386</c:v>
                </c:pt>
                <c:pt idx="200">
                  <c:v>125026755.78895392</c:v>
                </c:pt>
                <c:pt idx="201">
                  <c:v>110200208.05000481</c:v>
                </c:pt>
                <c:pt idx="202">
                  <c:v>103389253.11924209</c:v>
                </c:pt>
                <c:pt idx="203">
                  <c:v>107540289.92152767</c:v>
                </c:pt>
                <c:pt idx="204">
                  <c:v>108853883.23946735</c:v>
                </c:pt>
                <c:pt idx="205">
                  <c:v>105183509.06112455</c:v>
                </c:pt>
                <c:pt idx="206">
                  <c:v>99559914.783822656</c:v>
                </c:pt>
                <c:pt idx="207">
                  <c:v>110768237.70482659</c:v>
                </c:pt>
                <c:pt idx="208">
                  <c:v>100801008.29474272</c:v>
                </c:pt>
                <c:pt idx="209">
                  <c:v>117168492.01193744</c:v>
                </c:pt>
                <c:pt idx="210">
                  <c:v>124460965.74987805</c:v>
                </c:pt>
                <c:pt idx="211">
                  <c:v>127641237.38011715</c:v>
                </c:pt>
                <c:pt idx="212">
                  <c:v>125573726.36547968</c:v>
                </c:pt>
                <c:pt idx="213">
                  <c:v>110682315.02742745</c:v>
                </c:pt>
                <c:pt idx="214">
                  <c:v>103841563.33898944</c:v>
                </c:pt>
                <c:pt idx="215">
                  <c:v>108010760.21412182</c:v>
                </c:pt>
                <c:pt idx="216">
                  <c:v>109330100.27714738</c:v>
                </c:pt>
                <c:pt idx="217">
                  <c:v>105643668.84235795</c:v>
                </c:pt>
                <c:pt idx="218">
                  <c:v>99995472.306246787</c:v>
                </c:pt>
                <c:pt idx="219">
                  <c:v>111252829.71439952</c:v>
                </c:pt>
                <c:pt idx="220">
                  <c:v>101201905.6522973</c:v>
                </c:pt>
                <c:pt idx="221">
                  <c:v>117634484.75973707</c:v>
                </c:pt>
                <c:pt idx="222">
                  <c:v>124955961.51561405</c:v>
                </c:pt>
                <c:pt idx="223">
                  <c:v>128148881.45676231</c:v>
                </c:pt>
                <c:pt idx="224">
                  <c:v>126073147.70986745</c:v>
                </c:pt>
                <c:pt idx="225">
                  <c:v>111122511.49344666</c:v>
                </c:pt>
                <c:pt idx="226">
                  <c:v>104254553.33830781</c:v>
                </c:pt>
                <c:pt idx="227">
                  <c:v>108440331.59529977</c:v>
                </c:pt>
                <c:pt idx="228">
                  <c:v>109764918.82751472</c:v>
                </c:pt>
                <c:pt idx="229">
                  <c:v>106063826.02528447</c:v>
                </c:pt>
                <c:pt idx="230">
                  <c:v>100393165.95329623</c:v>
                </c:pt>
                <c:pt idx="231">
                  <c:v>111695295.18381783</c:v>
                </c:pt>
                <c:pt idx="232">
                  <c:v>101570856.44427538</c:v>
                </c:pt>
                <c:pt idx="233">
                  <c:v>118063343.64373037</c:v>
                </c:pt>
                <c:pt idx="234">
                  <c:v>125411512.23539954</c:v>
                </c:pt>
                <c:pt idx="235">
                  <c:v>128616072.57337055</c:v>
                </c:pt>
                <c:pt idx="236">
                  <c:v>126532771.34437229</c:v>
                </c:pt>
                <c:pt idx="237">
                  <c:v>111527629.74055716</c:v>
                </c:pt>
                <c:pt idx="238">
                  <c:v>104634633.13792785</c:v>
                </c:pt>
                <c:pt idx="239">
                  <c:v>108835671.44553848</c:v>
                </c:pt>
                <c:pt idx="240">
                  <c:v>110165087.7123968</c:v>
                </c:pt>
                <c:pt idx="241">
                  <c:v>106450501.87254274</c:v>
                </c:pt>
                <c:pt idx="242">
                  <c:v>100759168.33090872</c:v>
                </c:pt>
                <c:pt idx="243">
                  <c:v>112102501.62279421</c:v>
                </c:pt>
                <c:pt idx="244">
                  <c:v>101941152.31652664</c:v>
                </c:pt>
                <c:pt idx="245">
                  <c:v>118493766.01433863</c:v>
                </c:pt>
                <c:pt idx="246">
                  <c:v>125868723.75196321</c:v>
                </c:pt>
                <c:pt idx="247">
                  <c:v>129084966.92403714</c:v>
                </c:pt>
                <c:pt idx="248">
                  <c:v>126994070.62424043</c:v>
                </c:pt>
                <c:pt idx="249">
                  <c:v>111934224.92327626</c:v>
                </c:pt>
                <c:pt idx="250">
                  <c:v>105016098.59073475</c:v>
                </c:pt>
                <c:pt idx="251">
                  <c:v>109232452.5823805</c:v>
                </c:pt>
                <c:pt idx="252">
                  <c:v>110535821.04468864</c:v>
                </c:pt>
                <c:pt idx="253">
                  <c:v>106808734.6857038</c:v>
                </c:pt>
                <c:pt idx="254">
                  <c:v>101098248.36987525</c:v>
                </c:pt>
                <c:pt idx="255">
                  <c:v>112479754.84201162</c:v>
                </c:pt>
                <c:pt idx="256">
                  <c:v>102284210.03000697</c:v>
                </c:pt>
                <c:pt idx="257">
                  <c:v>118892527.45176417</c:v>
                </c:pt>
                <c:pt idx="258">
                  <c:v>126292303.78404842</c:v>
                </c:pt>
                <c:pt idx="259">
                  <c:v>129519370.42636509</c:v>
                </c:pt>
                <c:pt idx="260">
                  <c:v>127421437.7326545</c:v>
                </c:pt>
                <c:pt idx="261">
                  <c:v>112310911.84891687</c:v>
                </c:pt>
                <c:pt idx="262">
                  <c:v>105369504.27472487</c:v>
                </c:pt>
                <c:pt idx="263">
                  <c:v>109600047.36200795</c:v>
                </c:pt>
                <c:pt idx="264">
                  <c:v>110881231.9208421</c:v>
                </c:pt>
                <c:pt idx="265">
                  <c:v>107142498.87436183</c:v>
                </c:pt>
                <c:pt idx="266">
                  <c:v>101414167.9895694</c:v>
                </c:pt>
                <c:pt idx="267">
                  <c:v>112831240.2727282</c:v>
                </c:pt>
                <c:pt idx="268">
                  <c:v>102603835.63435151</c:v>
                </c:pt>
                <c:pt idx="269">
                  <c:v>119264052.00993077</c:v>
                </c:pt>
                <c:pt idx="270">
                  <c:v>126686951.73517595</c:v>
                </c:pt>
                <c:pt idx="271">
                  <c:v>129924102.56473431</c:v>
                </c:pt>
                <c:pt idx="272">
                  <c:v>127819614.08880763</c:v>
                </c:pt>
                <c:pt idx="273">
                  <c:v>112661869.66599993</c:v>
                </c:pt>
                <c:pt idx="274">
                  <c:v>105698771.04496646</c:v>
                </c:pt>
                <c:pt idx="275">
                  <c:v>109942534.06023824</c:v>
                </c:pt>
                <c:pt idx="276">
                  <c:v>111204622.81407888</c:v>
                </c:pt>
                <c:pt idx="277">
                  <c:v>107454985.55776499</c:v>
                </c:pt>
                <c:pt idx="278">
                  <c:v>101709947.69732395</c:v>
                </c:pt>
                <c:pt idx="279">
                  <c:v>113160318.46697898</c:v>
                </c:pt>
                <c:pt idx="280">
                  <c:v>102903085.06981052</c:v>
                </c:pt>
                <c:pt idx="281">
                  <c:v>119611891.83496143</c:v>
                </c:pt>
                <c:pt idx="282">
                  <c:v>127056440.83421782</c:v>
                </c:pt>
                <c:pt idx="283">
                  <c:v>130303032.9829262</c:v>
                </c:pt>
                <c:pt idx="284">
                  <c:v>128192406.65665057</c:v>
                </c:pt>
                <c:pt idx="285">
                  <c:v>112990453.88204674</c:v>
                </c:pt>
                <c:pt idx="286">
                  <c:v>106007047.02089234</c:v>
                </c:pt>
                <c:pt idx="287">
                  <c:v>110263187.19222941</c:v>
                </c:pt>
                <c:pt idx="288">
                  <c:v>111508686.01373722</c:v>
                </c:pt>
                <c:pt idx="289">
                  <c:v>107748796.24567641</c:v>
                </c:pt>
                <c:pt idx="290">
                  <c:v>101988049.91422221</c:v>
                </c:pt>
                <c:pt idx="291">
                  <c:v>113469729.06194095</c:v>
                </c:pt>
                <c:pt idx="292">
                  <c:v>103184449.64359584</c:v>
                </c:pt>
                <c:pt idx="293">
                  <c:v>119938942.75809914</c:v>
                </c:pt>
                <c:pt idx="294">
                  <c:v>127403847.14665002</c:v>
                </c:pt>
                <c:pt idx="295">
                  <c:v>130659316.34715483</c:v>
                </c:pt>
                <c:pt idx="296">
                  <c:v>128542919.00365157</c:v>
                </c:pt>
                <c:pt idx="297">
                  <c:v>113299400.02177389</c:v>
                </c:pt>
                <c:pt idx="298">
                  <c:v>106296898.65734269</c:v>
                </c:pt>
                <c:pt idx="299">
                  <c:v>110564676.25494803</c:v>
                </c:pt>
                <c:pt idx="300">
                  <c:v>111795645.62768586</c:v>
                </c:pt>
                <c:pt idx="301">
                  <c:v>108026080.05270003</c:v>
                </c:pt>
                <c:pt idx="302">
                  <c:v>102250508.85331467</c:v>
                </c:pt>
                <c:pt idx="303">
                  <c:v>113761735.27966699</c:v>
                </c:pt>
                <c:pt idx="304">
                  <c:v>103449987.43167077</c:v>
                </c:pt>
                <c:pt idx="305">
                  <c:v>120247597.03375827</c:v>
                </c:pt>
                <c:pt idx="306">
                  <c:v>127731711.81889869</c:v>
                </c:pt>
                <c:pt idx="307">
                  <c:v>130995558.73613925</c:v>
                </c:pt>
                <c:pt idx="308">
                  <c:v>128873714.99571066</c:v>
                </c:pt>
                <c:pt idx="309">
                  <c:v>113590967.90991899</c:v>
                </c:pt>
                <c:pt idx="310">
                  <c:v>106570446.10995002</c:v>
                </c:pt>
                <c:pt idx="311">
                  <c:v>110849206.52741997</c:v>
                </c:pt>
                <c:pt idx="312">
                  <c:v>112067360.48475419</c:v>
                </c:pt>
                <c:pt idx="313">
                  <c:v>108288633.13100976</c:v>
                </c:pt>
                <c:pt idx="314">
                  <c:v>102499024.63621706</c:v>
                </c:pt>
                <c:pt idx="315">
                  <c:v>114038228.63920537</c:v>
                </c:pt>
                <c:pt idx="316">
                  <c:v>103701418.49940957</c:v>
                </c:pt>
                <c:pt idx="317">
                  <c:v>120539854.02156305</c:v>
                </c:pt>
                <c:pt idx="318">
                  <c:v>128042158.64914063</c:v>
                </c:pt>
                <c:pt idx="319">
                  <c:v>131313938.21611573</c:v>
                </c:pt>
                <c:pt idx="320">
                  <c:v>129186937.41911829</c:v>
                </c:pt>
                <c:pt idx="321">
                  <c:v>113867046.22617726</c:v>
                </c:pt>
                <c:pt idx="322">
                  <c:v>106829461.32802846</c:v>
                </c:pt>
                <c:pt idx="323">
                  <c:v>111118621.10200943</c:v>
                </c:pt>
                <c:pt idx="324">
                  <c:v>112325400.19451267</c:v>
                </c:pt>
                <c:pt idx="325">
                  <c:v>108537972.165519</c:v>
                </c:pt>
                <c:pt idx="326">
                  <c:v>102735032.85889001</c:v>
                </c:pt>
                <c:pt idx="327">
                  <c:v>114300806.35400248</c:v>
                </c:pt>
                <c:pt idx="328">
                  <c:v>103940195.28343822</c:v>
                </c:pt>
                <c:pt idx="329">
                  <c:v>120817401.99638383</c:v>
                </c:pt>
                <c:pt idx="330">
                  <c:v>128336980.98913111</c:v>
                </c:pt>
                <c:pt idx="331">
                  <c:v>131616293.96321248</c:v>
                </c:pt>
                <c:pt idx="332">
                  <c:v>129484395.65934114</c:v>
                </c:pt>
                <c:pt idx="333">
                  <c:v>114129229.78642319</c:v>
                </c:pt>
                <c:pt idx="334">
                  <c:v>107075440.55940768</c:v>
                </c:pt>
                <c:pt idx="335">
                  <c:v>111374476.30029283</c:v>
                </c:pt>
                <c:pt idx="336">
                  <c:v>112571102.35848221</c:v>
                </c:pt>
                <c:pt idx="337">
                  <c:v>108775389.65602207</c:v>
                </c:pt>
                <c:pt idx="338">
                  <c:v>102959756.91814287</c:v>
                </c:pt>
                <c:pt idx="339">
                  <c:v>114550829.54925494</c:v>
                </c:pt>
                <c:pt idx="340">
                  <c:v>104167555.53196913</c:v>
                </c:pt>
                <c:pt idx="341">
                  <c:v>121081679.6848166</c:v>
                </c:pt>
                <c:pt idx="342">
                  <c:v>128617707.11066501</c:v>
                </c:pt>
                <c:pt idx="343">
                  <c:v>131904193.30017823</c:v>
                </c:pt>
                <c:pt idx="344">
                  <c:v>129767631.65190113</c:v>
                </c:pt>
                <c:pt idx="345">
                  <c:v>114378877.67267281</c:v>
                </c:pt>
                <c:pt idx="346">
                  <c:v>107309658.88765651</c:v>
                </c:pt>
                <c:pt idx="347">
                  <c:v>111618098.39992987</c:v>
                </c:pt>
                <c:pt idx="348">
                  <c:v>112805616.27881268</c:v>
                </c:pt>
                <c:pt idx="349">
                  <c:v>109001996.15208776</c:v>
                </c:pt>
                <c:pt idx="350">
                  <c:v>103174247.98845552</c:v>
                </c:pt>
                <c:pt idx="351">
                  <c:v>114789467.73926888</c:v>
                </c:pt>
                <c:pt idx="352">
                  <c:v>104384562.7505824</c:v>
                </c:pt>
                <c:pt idx="353">
                  <c:v>121333923.27831593</c:v>
                </c:pt>
                <c:pt idx="354">
                  <c:v>128885650.14476967</c:v>
                </c:pt>
                <c:pt idx="355">
                  <c:v>132178982.91163948</c:v>
                </c:pt>
                <c:pt idx="356">
                  <c:v>130037970.26805659</c:v>
                </c:pt>
                <c:pt idx="357">
                  <c:v>114617157.64367814</c:v>
                </c:pt>
                <c:pt idx="358">
                  <c:v>107533211.89786805</c:v>
                </c:pt>
                <c:pt idx="359">
                  <c:v>111850626.97331314</c:v>
                </c:pt>
                <c:pt idx="360">
                  <c:v>113029936.8200877</c:v>
                </c:pt>
                <c:pt idx="361">
                  <c:v>109218752.97309975</c:v>
                </c:pt>
                <c:pt idx="362">
                  <c:v>103379415.99265498</c:v>
                </c:pt>
                <c:pt idx="363">
                  <c:v>115017733.28477418</c:v>
                </c:pt>
                <c:pt idx="364">
                  <c:v>104592137.53621268</c:v>
                </c:pt>
                <c:pt idx="365">
                  <c:v>121575202.85501309</c:v>
                </c:pt>
                <c:pt idx="366">
                  <c:v>129141946.77038802</c:v>
                </c:pt>
                <c:pt idx="367">
                  <c:v>132441828.5213708</c:v>
                </c:pt>
                <c:pt idx="368">
                  <c:v>130296558.34938702</c:v>
                </c:pt>
                <c:pt idx="369">
                  <c:v>114845080.54051767</c:v>
                </c:pt>
                <c:pt idx="370">
                  <c:v>107747047.95580289</c:v>
                </c:pt>
                <c:pt idx="371">
                  <c:v>112073048.46270593</c:v>
                </c:pt>
                <c:pt idx="372">
                  <c:v>113244930.97427642</c:v>
                </c:pt>
                <c:pt idx="373">
                  <c:v>109426497.87748182</c:v>
                </c:pt>
                <c:pt idx="374">
                  <c:v>103576053.89874567</c:v>
                </c:pt>
                <c:pt idx="375">
                  <c:v>115236508.42505959</c:v>
                </c:pt>
                <c:pt idx="376">
                  <c:v>104791082.15900038</c:v>
                </c:pt>
                <c:pt idx="377">
                  <c:v>121806450.95302574</c:v>
                </c:pt>
                <c:pt idx="378">
                  <c:v>129387587.56606837</c:v>
                </c:pt>
                <c:pt idx="379">
                  <c:v>132693746.01954196</c:v>
                </c:pt>
                <c:pt idx="380">
                  <c:v>130544395.33084634</c:v>
                </c:pt>
                <c:pt idx="381">
                  <c:v>115063527.27815361</c:v>
                </c:pt>
                <c:pt idx="382">
                  <c:v>107951993.53122564</c:v>
                </c:pt>
                <c:pt idx="383">
                  <c:v>112286222.52030046</c:v>
                </c:pt>
                <c:pt idx="384">
                  <c:v>113451358.93974386</c:v>
                </c:pt>
                <c:pt idx="385">
                  <c:v>109625965.43095851</c:v>
                </c:pt>
                <c:pt idx="386">
                  <c:v>103764856.99918926</c:v>
                </c:pt>
                <c:pt idx="387">
                  <c:v>115446566.72768825</c:v>
                </c:pt>
                <c:pt idx="388">
                  <c:v>104982100.06773245</c:v>
                </c:pt>
                <c:pt idx="389">
                  <c:v>122028485.24307935</c:v>
                </c:pt>
                <c:pt idx="390">
                  <c:v>129623441.09371164</c:v>
                </c:pt>
                <c:pt idx="391">
                  <c:v>132935626.16186188</c:v>
                </c:pt>
                <c:pt idx="392">
                  <c:v>130782357.53983426</c:v>
                </c:pt>
                <c:pt idx="393">
                  <c:v>115273270.26294939</c:v>
                </c:pt>
                <c:pt idx="394">
                  <c:v>108148773.29170664</c:v>
                </c:pt>
                <c:pt idx="395">
                  <c:v>112490902.90877767</c:v>
                </c:pt>
                <c:pt idx="396">
                  <c:v>113649891.02134615</c:v>
                </c:pt>
                <c:pt idx="397">
                  <c:v>109817803.33680703</c:v>
                </c:pt>
                <c:pt idx="398">
                  <c:v>103946438.36806607</c:v>
                </c:pt>
                <c:pt idx="399">
                  <c:v>115648590.28580587</c:v>
                </c:pt>
                <c:pt idx="400">
                  <c:v>105165811.52832849</c:v>
                </c:pt>
                <c:pt idx="401">
                  <c:v>122242026.70627989</c:v>
                </c:pt>
                <c:pt idx="402">
                  <c:v>129850273.20771439</c:v>
                </c:pt>
                <c:pt idx="403">
                  <c:v>133168254.37211572</c:v>
                </c:pt>
                <c:pt idx="404">
                  <c:v>131011217.6779753</c:v>
                </c:pt>
                <c:pt idx="405">
                  <c:v>115474990.5641629</c:v>
                </c:pt>
                <c:pt idx="406">
                  <c:v>108338026.21282625</c:v>
                </c:pt>
                <c:pt idx="407">
                  <c:v>112687754.2583297</c:v>
                </c:pt>
                <c:pt idx="408">
                  <c:v>113841121.30894393</c:v>
                </c:pt>
                <c:pt idx="409">
                  <c:v>110002585.65315354</c:v>
                </c:pt>
                <c:pt idx="410">
                  <c:v>104121341.37171397</c:v>
                </c:pt>
                <c:pt idx="411">
                  <c:v>115843183.63721064</c:v>
                </c:pt>
                <c:pt idx="412">
                  <c:v>105342766.28123924</c:v>
                </c:pt>
                <c:pt idx="413">
                  <c:v>122447714.34674746</c:v>
                </c:pt>
                <c:pt idx="414">
                  <c:v>130068762.6833048</c:v>
                </c:pt>
                <c:pt idx="415">
                  <c:v>133392326.76984191</c:v>
                </c:pt>
                <c:pt idx="416">
                  <c:v>131231660.58918221</c:v>
                </c:pt>
                <c:pt idx="417">
                  <c:v>115669291.81212263</c:v>
                </c:pt>
                <c:pt idx="418">
                  <c:v>108520318.61737034</c:v>
                </c:pt>
                <c:pt idx="419">
                  <c:v>112877365.62937379</c:v>
                </c:pt>
                <c:pt idx="420">
                  <c:v>114025578.84502108</c:v>
                </c:pt>
                <c:pt idx="421">
                  <c:v>110180823.58403821</c:v>
                </c:pt>
                <c:pt idx="422">
                  <c:v>104290049.8828534</c:v>
                </c:pt>
                <c:pt idx="423">
                  <c:v>116030885.12837097</c:v>
                </c:pt>
                <c:pt idx="424">
                  <c:v>105513453.87539124</c:v>
                </c:pt>
                <c:pt idx="425">
                  <c:v>122646117.203527</c:v>
                </c:pt>
                <c:pt idx="426">
                  <c:v>130279513.97606532</c:v>
                </c:pt>
                <c:pt idx="427">
                  <c:v>133608463.25589065</c:v>
                </c:pt>
                <c:pt idx="428">
                  <c:v>131444296.13325685</c:v>
                </c:pt>
                <c:pt idx="429">
                  <c:v>115856711.54518685</c:v>
                </c:pt>
                <c:pt idx="430">
                  <c:v>108696154.82098734</c:v>
                </c:pt>
                <c:pt idx="431">
                  <c:v>113060261.58562821</c:v>
                </c:pt>
                <c:pt idx="432">
                  <c:v>114203736.81553474</c:v>
                </c:pt>
                <c:pt idx="433">
                  <c:v>110352974.36036478</c:v>
                </c:pt>
                <c:pt idx="434">
                  <c:v>104452996.68672055</c:v>
                </c:pt>
                <c:pt idx="435">
                  <c:v>116212176.2669099</c:v>
                </c:pt>
                <c:pt idx="436">
                  <c:v>105678312.17293057</c:v>
                </c:pt>
                <c:pt idx="437">
                  <c:v>122837744.23628303</c:v>
                </c:pt>
                <c:pt idx="438">
                  <c:v>130483067.72290513</c:v>
                </c:pt>
                <c:pt idx="439">
                  <c:v>133817218.28172106</c:v>
                </c:pt>
                <c:pt idx="440">
                  <c:v>131649669.78074805</c:v>
                </c:pt>
                <c:pt idx="441">
                  <c:v>116037730.54818907</c:v>
                </c:pt>
                <c:pt idx="442">
                  <c:v>108865985.8934686</c:v>
                </c:pt>
                <c:pt idx="443">
                  <c:v>113236911.30715443</c:v>
                </c:pt>
                <c:pt idx="444">
                  <c:v>114376020.17000061</c:v>
                </c:pt>
                <c:pt idx="445">
                  <c:v>110519448.60304914</c:v>
                </c:pt>
                <c:pt idx="446">
                  <c:v>104610570.45054816</c:v>
                </c:pt>
                <c:pt idx="447">
                  <c:v>116387489.4757008</c:v>
                </c:pt>
                <c:pt idx="448">
                  <c:v>105837734.40046111</c:v>
                </c:pt>
                <c:pt idx="449">
                  <c:v>123023052.52147715</c:v>
                </c:pt>
                <c:pt idx="450">
                  <c:v>130679909.44836119</c:v>
                </c:pt>
                <c:pt idx="451">
                  <c:v>134019089.77816871</c:v>
                </c:pt>
                <c:pt idx="452">
                  <c:v>131848271.3970926</c:v>
                </c:pt>
                <c:pt idx="453">
                  <c:v>116212780.59489411</c:v>
                </c:pt>
                <c:pt idx="454">
                  <c:v>109030216.92267963</c:v>
                </c:pt>
                <c:pt idx="455">
                  <c:v>113407736.14593236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7-41FB-93E4-DB30EB4B5832}"/>
            </c:ext>
          </c:extLst>
        </c:ser>
        <c:ser>
          <c:idx val="8"/>
          <c:order val="2"/>
          <c:tx>
            <c:strRef>
              <c:f>SEC_Sales!$H$1</c:f>
              <c:strCache>
                <c:ptCount val="1"/>
                <c:pt idx="0">
                  <c:v>PS_Actuals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SEC_Sales!$H$2:$H$457</c:f>
              <c:numCache>
                <c:formatCode>#,##0</c:formatCode>
                <c:ptCount val="456"/>
                <c:pt idx="0">
                  <c:v>206158307</c:v>
                </c:pt>
                <c:pt idx="1">
                  <c:v>191195489</c:v>
                </c:pt>
                <c:pt idx="2">
                  <c:v>195207175</c:v>
                </c:pt>
                <c:pt idx="3">
                  <c:v>196048885</c:v>
                </c:pt>
                <c:pt idx="4">
                  <c:v>194946726</c:v>
                </c:pt>
                <c:pt idx="5">
                  <c:v>232883704</c:v>
                </c:pt>
                <c:pt idx="6">
                  <c:v>244602631</c:v>
                </c:pt>
                <c:pt idx="7">
                  <c:v>246411515</c:v>
                </c:pt>
                <c:pt idx="8">
                  <c:v>234603124</c:v>
                </c:pt>
                <c:pt idx="9">
                  <c:v>202744271</c:v>
                </c:pt>
                <c:pt idx="10">
                  <c:v>179382269</c:v>
                </c:pt>
                <c:pt idx="11">
                  <c:v>197404817</c:v>
                </c:pt>
                <c:pt idx="12">
                  <c:v>205055130</c:v>
                </c:pt>
                <c:pt idx="13">
                  <c:v>178786961</c:v>
                </c:pt>
                <c:pt idx="14">
                  <c:v>183380299</c:v>
                </c:pt>
                <c:pt idx="15">
                  <c:v>180289854.99432591</c:v>
                </c:pt>
                <c:pt idx="16">
                  <c:v>188000853.01620033</c:v>
                </c:pt>
                <c:pt idx="17">
                  <c:v>217944468.29137668</c:v>
                </c:pt>
                <c:pt idx="18">
                  <c:v>225990647.98960081</c:v>
                </c:pt>
                <c:pt idx="19">
                  <c:v>241749795.62847197</c:v>
                </c:pt>
                <c:pt idx="20">
                  <c:v>225546990.27088338</c:v>
                </c:pt>
                <c:pt idx="21">
                  <c:v>188448000.73312438</c:v>
                </c:pt>
                <c:pt idx="22">
                  <c:v>166745240.98486006</c:v>
                </c:pt>
                <c:pt idx="23">
                  <c:v>173664070.74622229</c:v>
                </c:pt>
                <c:pt idx="24">
                  <c:v>188685131.71752882</c:v>
                </c:pt>
                <c:pt idx="25">
                  <c:v>176448684.50183624</c:v>
                </c:pt>
                <c:pt idx="26">
                  <c:v>172239200.8636823</c:v>
                </c:pt>
                <c:pt idx="27">
                  <c:v>180082598.7055485</c:v>
                </c:pt>
                <c:pt idx="28">
                  <c:v>191053833.00205299</c:v>
                </c:pt>
                <c:pt idx="29">
                  <c:v>208368929.85733101</c:v>
                </c:pt>
                <c:pt idx="30">
                  <c:v>221618976.63268399</c:v>
                </c:pt>
                <c:pt idx="31">
                  <c:v>215790374.16172799</c:v>
                </c:pt>
                <c:pt idx="32">
                  <c:v>215996986.74673501</c:v>
                </c:pt>
                <c:pt idx="33">
                  <c:v>175386021.797575</c:v>
                </c:pt>
                <c:pt idx="34">
                  <c:v>166661274.27164999</c:v>
                </c:pt>
                <c:pt idx="35">
                  <c:v>167488267.62407801</c:v>
                </c:pt>
                <c:pt idx="36">
                  <c:v>179387740.988866</c:v>
                </c:pt>
                <c:pt idx="37">
                  <c:v>172960533.49469101</c:v>
                </c:pt>
                <c:pt idx="38">
                  <c:v>166945211.83190301</c:v>
                </c:pt>
                <c:pt idx="39">
                  <c:v>164876683.050102</c:v>
                </c:pt>
                <c:pt idx="40">
                  <c:v>168151381.872697</c:v>
                </c:pt>
                <c:pt idx="41">
                  <c:v>193292740.16181901</c:v>
                </c:pt>
                <c:pt idx="42">
                  <c:v>200690826.079384</c:v>
                </c:pt>
                <c:pt idx="43">
                  <c:v>202252869.48431399</c:v>
                </c:pt>
                <c:pt idx="44">
                  <c:v>210697757.76937401</c:v>
                </c:pt>
                <c:pt idx="45">
                  <c:v>183227135.17528501</c:v>
                </c:pt>
                <c:pt idx="46">
                  <c:v>162349528.14670199</c:v>
                </c:pt>
                <c:pt idx="47">
                  <c:v>172387122.85336599</c:v>
                </c:pt>
                <c:pt idx="48">
                  <c:v>180365588.415645</c:v>
                </c:pt>
                <c:pt idx="49">
                  <c:v>165223016.08002999</c:v>
                </c:pt>
                <c:pt idx="50">
                  <c:v>160317191.05578199</c:v>
                </c:pt>
                <c:pt idx="51">
                  <c:v>147809477.543993</c:v>
                </c:pt>
                <c:pt idx="52">
                  <c:v>160308408.302169</c:v>
                </c:pt>
                <c:pt idx="53">
                  <c:v>180951089.093494</c:v>
                </c:pt>
                <c:pt idx="54">
                  <c:v>191322870.75456899</c:v>
                </c:pt>
                <c:pt idx="55">
                  <c:v>177944169.74060199</c:v>
                </c:pt>
                <c:pt idx="56">
                  <c:v>189713429.59017101</c:v>
                </c:pt>
                <c:pt idx="57">
                  <c:v>163508083.67174399</c:v>
                </c:pt>
                <c:pt idx="58">
                  <c:v>148859194.11770901</c:v>
                </c:pt>
                <c:pt idx="59">
                  <c:v>157756347.44285601</c:v>
                </c:pt>
                <c:pt idx="60">
                  <c:v>163759417.407493</c:v>
                </c:pt>
                <c:pt idx="61">
                  <c:v>157109067.46806201</c:v>
                </c:pt>
                <c:pt idx="62">
                  <c:v>156073930.617028</c:v>
                </c:pt>
                <c:pt idx="63">
                  <c:v>143923422.33362299</c:v>
                </c:pt>
                <c:pt idx="64">
                  <c:v>149442981.20118999</c:v>
                </c:pt>
                <c:pt idx="65">
                  <c:v>175137803.78846601</c:v>
                </c:pt>
                <c:pt idx="66">
                  <c:v>180862699.642019</c:v>
                </c:pt>
                <c:pt idx="67">
                  <c:v>184649977.38627699</c:v>
                </c:pt>
                <c:pt idx="68">
                  <c:v>186158047.404576</c:v>
                </c:pt>
                <c:pt idx="69">
                  <c:v>155264044.26148701</c:v>
                </c:pt>
                <c:pt idx="70">
                  <c:v>142579573.99365199</c:v>
                </c:pt>
                <c:pt idx="71">
                  <c:v>148811546.60700399</c:v>
                </c:pt>
                <c:pt idx="72">
                  <c:v>154573375.14803299</c:v>
                </c:pt>
                <c:pt idx="73">
                  <c:v>145535004.47404</c:v>
                </c:pt>
                <c:pt idx="74">
                  <c:v>138250733.53334099</c:v>
                </c:pt>
                <c:pt idx="75">
                  <c:v>140766738.604489</c:v>
                </c:pt>
                <c:pt idx="76">
                  <c:v>145995291.75471601</c:v>
                </c:pt>
                <c:pt idx="77">
                  <c:v>170402458.533463</c:v>
                </c:pt>
                <c:pt idx="78">
                  <c:v>183331756.91236901</c:v>
                </c:pt>
                <c:pt idx="79">
                  <c:v>187939688.10859701</c:v>
                </c:pt>
                <c:pt idx="80">
                  <c:v>189861254.39943299</c:v>
                </c:pt>
                <c:pt idx="81">
                  <c:v>151812926.57669601</c:v>
                </c:pt>
                <c:pt idx="82">
                  <c:v>143000380.652637</c:v>
                </c:pt>
                <c:pt idx="83">
                  <c:v>144741353.89637601</c:v>
                </c:pt>
                <c:pt idx="84">
                  <c:v>148191706.65053701</c:v>
                </c:pt>
                <c:pt idx="85">
                  <c:v>132450352.99735001</c:v>
                </c:pt>
                <c:pt idx="86">
                  <c:v>129563278.86493801</c:v>
                </c:pt>
                <c:pt idx="87">
                  <c:v>138121480.722065</c:v>
                </c:pt>
                <c:pt idx="88">
                  <c:v>146924885.09582099</c:v>
                </c:pt>
                <c:pt idx="89">
                  <c:v>168639960.353515</c:v>
                </c:pt>
                <c:pt idx="90">
                  <c:v>172790137.80083099</c:v>
                </c:pt>
                <c:pt idx="91">
                  <c:v>167298313.63301101</c:v>
                </c:pt>
                <c:pt idx="92">
                  <c:v>161294661.94570699</c:v>
                </c:pt>
                <c:pt idx="93">
                  <c:v>153710896.677136</c:v>
                </c:pt>
                <c:pt idx="94">
                  <c:v>134074186.359556</c:v>
                </c:pt>
                <c:pt idx="95">
                  <c:v>135603310.99634701</c:v>
                </c:pt>
                <c:pt idx="96">
                  <c:v>151543338.08971</c:v>
                </c:pt>
                <c:pt idx="97">
                  <c:v>135546393.34290749</c:v>
                </c:pt>
                <c:pt idx="98">
                  <c:v>126368494.43846375</c:v>
                </c:pt>
                <c:pt idx="99">
                  <c:v>132459084.697488</c:v>
                </c:pt>
                <c:pt idx="100">
                  <c:v>146159491.98632249</c:v>
                </c:pt>
                <c:pt idx="101">
                  <c:v>161056629.51433024</c:v>
                </c:pt>
                <c:pt idx="102">
                  <c:v>171131215.16475025</c:v>
                </c:pt>
                <c:pt idx="103">
                  <c:v>161174834.317004</c:v>
                </c:pt>
                <c:pt idx="104">
                  <c:v>160856977.869571</c:v>
                </c:pt>
                <c:pt idx="105">
                  <c:v>148803632.8139835</c:v>
                </c:pt>
                <c:pt idx="106">
                  <c:v>122523275.78349225</c:v>
                </c:pt>
                <c:pt idx="107">
                  <c:v>129145194.90130199</c:v>
                </c:pt>
                <c:pt idx="108">
                  <c:v>133349162.16397674</c:v>
                </c:pt>
                <c:pt idx="109">
                  <c:v>133892757.9361465</c:v>
                </c:pt>
                <c:pt idx="110">
                  <c:v>122068644.090121</c:v>
                </c:pt>
                <c:pt idx="111">
                  <c:v>121057824.9144875</c:v>
                </c:pt>
                <c:pt idx="112">
                  <c:v>137130800.92548576</c:v>
                </c:pt>
                <c:pt idx="113">
                  <c:v>143206180.58315325</c:v>
                </c:pt>
                <c:pt idx="114">
                  <c:v>155699565.72080275</c:v>
                </c:pt>
                <c:pt idx="115">
                  <c:v>151872770.49348274</c:v>
                </c:pt>
                <c:pt idx="116">
                  <c:v>151848066.29987401</c:v>
                </c:pt>
                <c:pt idx="117">
                  <c:v>140724317.60602126</c:v>
                </c:pt>
                <c:pt idx="118">
                  <c:v>118801770.920165</c:v>
                </c:pt>
                <c:pt idx="119">
                  <c:v>130264868.77983025</c:v>
                </c:pt>
                <c:pt idx="120">
                  <c:v>121933646.26629774</c:v>
                </c:pt>
                <c:pt idx="121">
                  <c:v>117438807.99340175</c:v>
                </c:pt>
                <c:pt idx="122">
                  <c:v>113636322.59123975</c:v>
                </c:pt>
                <c:pt idx="123">
                  <c:v>104406896.2053775</c:v>
                </c:pt>
                <c:pt idx="124">
                  <c:v>94695530.481134757</c:v>
                </c:pt>
                <c:pt idx="125">
                  <c:v>117660635.10078225</c:v>
                </c:pt>
                <c:pt idx="126">
                  <c:v>139306514.42719501</c:v>
                </c:pt>
                <c:pt idx="127">
                  <c:v>134425474.43386549</c:v>
                </c:pt>
                <c:pt idx="128">
                  <c:v>133223944.70055425</c:v>
                </c:pt>
                <c:pt idx="129">
                  <c:v>109727877.15466049</c:v>
                </c:pt>
                <c:pt idx="130">
                  <c:v>103208998.20642599</c:v>
                </c:pt>
                <c:pt idx="131">
                  <c:v>109543935.62130076</c:v>
                </c:pt>
                <c:pt idx="132">
                  <c:v>116937525.17598775</c:v>
                </c:pt>
                <c:pt idx="133">
                  <c:v>116250310.444702</c:v>
                </c:pt>
                <c:pt idx="134">
                  <c:v>107401749.75180575</c:v>
                </c:pt>
                <c:pt idx="135">
                  <c:v>105128750.25798924</c:v>
                </c:pt>
                <c:pt idx="136">
                  <c:v>105808269.45159499</c:v>
                </c:pt>
                <c:pt idx="137">
                  <c:v>123651438.82771274</c:v>
                </c:pt>
                <c:pt idx="138">
                  <c:v>136921093.02994075</c:v>
                </c:pt>
                <c:pt idx="139">
                  <c:v>140617247.47359699</c:v>
                </c:pt>
                <c:pt idx="140">
                  <c:v>138044247.25104925</c:v>
                </c:pt>
                <c:pt idx="141">
                  <c:v>114618852.526746</c:v>
                </c:pt>
                <c:pt idx="142">
                  <c:v>106191454.59704851</c:v>
                </c:pt>
                <c:pt idx="143">
                  <c:v>109064986.505172</c:v>
                </c:pt>
                <c:pt idx="144">
                  <c:v>113701667.444702</c:v>
                </c:pt>
                <c:pt idx="145">
                  <c:v>111715114.75180575</c:v>
                </c:pt>
                <c:pt idx="146">
                  <c:v>106797162.25798924</c:v>
                </c:pt>
                <c:pt idx="147">
                  <c:v>99143091.451594993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47-41FB-93E4-DB30EB4B5832}"/>
            </c:ext>
          </c:extLst>
        </c:ser>
        <c:ser>
          <c:idx val="9"/>
          <c:order val="3"/>
          <c:tx>
            <c:strRef>
              <c:f>SEC_Sales!$I$1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SEC_Sales!$I$2:$I$457</c:f>
              <c:numCache>
                <c:formatCode>#,##0</c:formatCode>
                <c:ptCount val="456"/>
                <c:pt idx="0">
                  <c:v>36105894</c:v>
                </c:pt>
                <c:pt idx="1">
                  <c:v>32282262</c:v>
                </c:pt>
                <c:pt idx="2">
                  <c:v>34472694</c:v>
                </c:pt>
                <c:pt idx="3">
                  <c:v>34237581</c:v>
                </c:pt>
                <c:pt idx="4">
                  <c:v>35135369</c:v>
                </c:pt>
                <c:pt idx="5">
                  <c:v>40092039</c:v>
                </c:pt>
                <c:pt idx="6">
                  <c:v>43250748</c:v>
                </c:pt>
                <c:pt idx="7">
                  <c:v>44703828</c:v>
                </c:pt>
                <c:pt idx="8">
                  <c:v>44103651</c:v>
                </c:pt>
                <c:pt idx="9">
                  <c:v>40132366</c:v>
                </c:pt>
                <c:pt idx="10">
                  <c:v>37008958</c:v>
                </c:pt>
                <c:pt idx="11">
                  <c:v>39223970</c:v>
                </c:pt>
                <c:pt idx="12">
                  <c:v>42162959</c:v>
                </c:pt>
                <c:pt idx="13">
                  <c:v>37951685</c:v>
                </c:pt>
                <c:pt idx="14">
                  <c:v>41454524</c:v>
                </c:pt>
                <c:pt idx="15">
                  <c:v>40411695</c:v>
                </c:pt>
                <c:pt idx="16">
                  <c:v>42953616</c:v>
                </c:pt>
                <c:pt idx="17">
                  <c:v>48228186</c:v>
                </c:pt>
                <c:pt idx="18">
                  <c:v>49341127</c:v>
                </c:pt>
                <c:pt idx="19">
                  <c:v>54361895</c:v>
                </c:pt>
                <c:pt idx="20">
                  <c:v>51604890</c:v>
                </c:pt>
                <c:pt idx="21">
                  <c:v>45797942</c:v>
                </c:pt>
                <c:pt idx="22">
                  <c:v>38202885</c:v>
                </c:pt>
                <c:pt idx="23">
                  <c:v>42277912</c:v>
                </c:pt>
                <c:pt idx="24">
                  <c:v>48006570</c:v>
                </c:pt>
                <c:pt idx="25">
                  <c:v>43761051</c:v>
                </c:pt>
                <c:pt idx="26">
                  <c:v>44658393</c:v>
                </c:pt>
                <c:pt idx="27">
                  <c:v>48028956</c:v>
                </c:pt>
                <c:pt idx="28">
                  <c:v>49867700</c:v>
                </c:pt>
                <c:pt idx="29">
                  <c:v>56576694</c:v>
                </c:pt>
                <c:pt idx="30">
                  <c:v>60293748</c:v>
                </c:pt>
                <c:pt idx="31">
                  <c:v>61779997</c:v>
                </c:pt>
                <c:pt idx="32">
                  <c:v>62138859</c:v>
                </c:pt>
                <c:pt idx="33">
                  <c:v>51100078</c:v>
                </c:pt>
                <c:pt idx="34">
                  <c:v>46966555</c:v>
                </c:pt>
                <c:pt idx="35">
                  <c:v>50006943</c:v>
                </c:pt>
                <c:pt idx="36">
                  <c:v>52847068</c:v>
                </c:pt>
                <c:pt idx="37">
                  <c:v>50548644</c:v>
                </c:pt>
                <c:pt idx="38">
                  <c:v>49128779</c:v>
                </c:pt>
                <c:pt idx="39">
                  <c:v>51247643</c:v>
                </c:pt>
                <c:pt idx="40">
                  <c:v>52975041</c:v>
                </c:pt>
                <c:pt idx="41">
                  <c:v>60311762</c:v>
                </c:pt>
                <c:pt idx="42">
                  <c:v>66841490</c:v>
                </c:pt>
                <c:pt idx="43">
                  <c:v>69948101</c:v>
                </c:pt>
                <c:pt idx="44">
                  <c:v>72680535</c:v>
                </c:pt>
                <c:pt idx="45">
                  <c:v>67441277</c:v>
                </c:pt>
                <c:pt idx="46">
                  <c:v>60556556</c:v>
                </c:pt>
                <c:pt idx="47">
                  <c:v>65610609</c:v>
                </c:pt>
                <c:pt idx="48">
                  <c:v>75406466</c:v>
                </c:pt>
                <c:pt idx="49">
                  <c:v>71740982</c:v>
                </c:pt>
                <c:pt idx="50">
                  <c:v>73258753</c:v>
                </c:pt>
                <c:pt idx="51">
                  <c:v>69231995</c:v>
                </c:pt>
                <c:pt idx="52">
                  <c:v>74107932</c:v>
                </c:pt>
                <c:pt idx="53">
                  <c:v>82844307</c:v>
                </c:pt>
                <c:pt idx="54">
                  <c:v>87653993</c:v>
                </c:pt>
                <c:pt idx="55">
                  <c:v>84333577</c:v>
                </c:pt>
                <c:pt idx="56">
                  <c:v>88256127</c:v>
                </c:pt>
                <c:pt idx="57">
                  <c:v>78509963</c:v>
                </c:pt>
                <c:pt idx="58">
                  <c:v>73030259</c:v>
                </c:pt>
                <c:pt idx="59">
                  <c:v>79120884</c:v>
                </c:pt>
                <c:pt idx="60">
                  <c:v>80192481</c:v>
                </c:pt>
                <c:pt idx="61">
                  <c:v>78577278</c:v>
                </c:pt>
                <c:pt idx="62">
                  <c:v>80411256</c:v>
                </c:pt>
                <c:pt idx="63">
                  <c:v>79581308</c:v>
                </c:pt>
                <c:pt idx="64">
                  <c:v>76344302</c:v>
                </c:pt>
                <c:pt idx="65">
                  <c:v>92123606</c:v>
                </c:pt>
                <c:pt idx="66">
                  <c:v>94418267</c:v>
                </c:pt>
                <c:pt idx="67">
                  <c:v>97862600</c:v>
                </c:pt>
                <c:pt idx="68">
                  <c:v>100231254</c:v>
                </c:pt>
                <c:pt idx="69">
                  <c:v>88119979</c:v>
                </c:pt>
                <c:pt idx="70">
                  <c:v>82723528</c:v>
                </c:pt>
                <c:pt idx="71">
                  <c:v>85885025</c:v>
                </c:pt>
                <c:pt idx="72">
                  <c:v>87944328</c:v>
                </c:pt>
                <c:pt idx="73">
                  <c:v>84348770</c:v>
                </c:pt>
                <c:pt idx="74">
                  <c:v>81301375</c:v>
                </c:pt>
                <c:pt idx="75">
                  <c:v>84353892</c:v>
                </c:pt>
                <c:pt idx="76">
                  <c:v>84262811</c:v>
                </c:pt>
                <c:pt idx="77">
                  <c:v>95600463</c:v>
                </c:pt>
                <c:pt idx="78">
                  <c:v>105095600</c:v>
                </c:pt>
                <c:pt idx="79">
                  <c:v>106680077</c:v>
                </c:pt>
                <c:pt idx="80">
                  <c:v>107269658</c:v>
                </c:pt>
                <c:pt idx="81">
                  <c:v>92355798</c:v>
                </c:pt>
                <c:pt idx="82">
                  <c:v>87203875</c:v>
                </c:pt>
                <c:pt idx="83">
                  <c:v>89129196</c:v>
                </c:pt>
                <c:pt idx="84">
                  <c:v>93290938</c:v>
                </c:pt>
                <c:pt idx="85">
                  <c:v>84287779</c:v>
                </c:pt>
                <c:pt idx="86">
                  <c:v>83998312</c:v>
                </c:pt>
                <c:pt idx="87">
                  <c:v>87578589</c:v>
                </c:pt>
                <c:pt idx="88">
                  <c:v>90745273</c:v>
                </c:pt>
                <c:pt idx="89">
                  <c:v>102202634</c:v>
                </c:pt>
                <c:pt idx="90">
                  <c:v>103266650</c:v>
                </c:pt>
                <c:pt idx="91">
                  <c:v>101546961</c:v>
                </c:pt>
                <c:pt idx="92">
                  <c:v>99894336</c:v>
                </c:pt>
                <c:pt idx="93">
                  <c:v>97881453</c:v>
                </c:pt>
                <c:pt idx="94">
                  <c:v>84092788</c:v>
                </c:pt>
                <c:pt idx="95">
                  <c:v>89385027.704433307</c:v>
                </c:pt>
                <c:pt idx="96">
                  <c:v>99089825.631810978</c:v>
                </c:pt>
                <c:pt idx="97">
                  <c:v>90548690.605757833</c:v>
                </c:pt>
                <c:pt idx="98">
                  <c:v>88596601.372004405</c:v>
                </c:pt>
                <c:pt idx="99">
                  <c:v>92955483.655350849</c:v>
                </c:pt>
                <c:pt idx="100">
                  <c:v>96734080.783201694</c:v>
                </c:pt>
                <c:pt idx="101">
                  <c:v>109488693.10555497</c:v>
                </c:pt>
                <c:pt idx="102">
                  <c:v>117927813.29837897</c:v>
                </c:pt>
                <c:pt idx="103">
                  <c:v>114293658.00477669</c:v>
                </c:pt>
                <c:pt idx="104">
                  <c:v>115973876.86664012</c:v>
                </c:pt>
                <c:pt idx="105">
                  <c:v>110730573.18081616</c:v>
                </c:pt>
                <c:pt idx="106">
                  <c:v>93717789.262790799</c:v>
                </c:pt>
                <c:pt idx="107">
                  <c:v>100052057.54639734</c:v>
                </c:pt>
                <c:pt idx="108">
                  <c:v>97710076.784114569</c:v>
                </c:pt>
                <c:pt idx="109">
                  <c:v>97118882.712774485</c:v>
                </c:pt>
                <c:pt idx="110">
                  <c:v>93100937.340641305</c:v>
                </c:pt>
                <c:pt idx="111">
                  <c:v>92469529.14205493</c:v>
                </c:pt>
                <c:pt idx="112">
                  <c:v>99265442.265088201</c:v>
                </c:pt>
                <c:pt idx="113">
                  <c:v>109298630.02133018</c:v>
                </c:pt>
                <c:pt idx="114">
                  <c:v>115517761.77230872</c:v>
                </c:pt>
                <c:pt idx="115">
                  <c:v>114399976.80186993</c:v>
                </c:pt>
                <c:pt idx="116">
                  <c:v>118704229.98020689</c:v>
                </c:pt>
                <c:pt idx="117">
                  <c:v>113409911.37058085</c:v>
                </c:pt>
                <c:pt idx="118">
                  <c:v>98236107.48106052</c:v>
                </c:pt>
                <c:pt idx="119">
                  <c:v>104526162.22882541</c:v>
                </c:pt>
                <c:pt idx="120">
                  <c:v>100794730.38772893</c:v>
                </c:pt>
                <c:pt idx="121">
                  <c:v>98522846.678266108</c:v>
                </c:pt>
                <c:pt idx="122">
                  <c:v>98610972.539784223</c:v>
                </c:pt>
                <c:pt idx="123">
                  <c:v>92629295.466151893</c:v>
                </c:pt>
                <c:pt idx="124">
                  <c:v>85926344.109061301</c:v>
                </c:pt>
                <c:pt idx="125">
                  <c:v>101455260.53086276</c:v>
                </c:pt>
                <c:pt idx="126">
                  <c:v>111558674.72287336</c:v>
                </c:pt>
                <c:pt idx="127">
                  <c:v>114989420.52828023</c:v>
                </c:pt>
                <c:pt idx="128">
                  <c:v>114485429.3481859</c:v>
                </c:pt>
                <c:pt idx="129">
                  <c:v>102907920.28346838</c:v>
                </c:pt>
                <c:pt idx="130">
                  <c:v>95045963.615586638</c:v>
                </c:pt>
                <c:pt idx="131">
                  <c:v>100960526.44653191</c:v>
                </c:pt>
                <c:pt idx="132">
                  <c:v>102640335.47736692</c:v>
                </c:pt>
                <c:pt idx="133">
                  <c:v>100383285.66663411</c:v>
                </c:pt>
                <c:pt idx="134">
                  <c:v>100262540.14076221</c:v>
                </c:pt>
                <c:pt idx="135">
                  <c:v>98014017.102653891</c:v>
                </c:pt>
                <c:pt idx="136">
                  <c:v>98356055.936680004</c:v>
                </c:pt>
                <c:pt idx="137">
                  <c:v>109639830.34578601</c:v>
                </c:pt>
                <c:pt idx="138">
                  <c:v>118557967.88341799</c:v>
                </c:pt>
                <c:pt idx="139">
                  <c:v>123689835.526168</c:v>
                </c:pt>
                <c:pt idx="140">
                  <c:v>120951799.07314201</c:v>
                </c:pt>
                <c:pt idx="141">
                  <c:v>106743880.287912</c:v>
                </c:pt>
                <c:pt idx="142">
                  <c:v>100538565.411442</c:v>
                </c:pt>
                <c:pt idx="143">
                  <c:v>101554380.472784</c:v>
                </c:pt>
                <c:pt idx="144">
                  <c:v>104788125.66663411</c:v>
                </c:pt>
                <c:pt idx="145">
                  <c:v>99590640.14076221</c:v>
                </c:pt>
                <c:pt idx="146">
                  <c:v>102190417.10265389</c:v>
                </c:pt>
                <c:pt idx="147">
                  <c:v>98161675.936680004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47-41FB-93E4-DB30EB4B5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7458600"/>
        <c:axId val="697458992"/>
        <c:extLst/>
      </c:lineChart>
      <c:catAx>
        <c:axId val="697458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8992"/>
        <c:crosses val="autoZero"/>
        <c:auto val="1"/>
        <c:lblAlgn val="ctr"/>
        <c:lblOffset val="100"/>
        <c:noMultiLvlLbl val="0"/>
      </c:catAx>
      <c:valAx>
        <c:axId val="69745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8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SEC_Sales!$P$1</c:f>
              <c:strCache>
                <c:ptCount val="1"/>
                <c:pt idx="0">
                  <c:v>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SEC_Sales!$O$2:$O$42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SEC_Sales!$P$2:$P$42</c:f>
              <c:numCache>
                <c:formatCode>#,##0</c:formatCode>
                <c:ptCount val="41"/>
                <c:pt idx="0">
                  <c:v>2521588913</c:v>
                </c:pt>
                <c:pt idx="1">
                  <c:v>2375602312.655066</c:v>
                </c:pt>
                <c:pt idx="2">
                  <c:v>2279820279.8824301</c:v>
                </c:pt>
                <c:pt idx="3">
                  <c:v>2177219530.9085031</c:v>
                </c:pt>
                <c:pt idx="4">
                  <c:v>2024078865.808764</c:v>
                </c:pt>
                <c:pt idx="5">
                  <c:v>1943772512.1108768</c:v>
                </c:pt>
                <c:pt idx="6">
                  <c:v>1896210962.5941901</c:v>
                </c:pt>
                <c:pt idx="7">
                  <c:v>1788663172.0968139</c:v>
                </c:pt>
                <c:pt idx="8">
                  <c:v>1746768562.9193251</c:v>
                </c:pt>
                <c:pt idx="9">
                  <c:v>1639916730.4335468</c:v>
                </c:pt>
                <c:pt idx="10">
                  <c:v>1399208583.1822357</c:v>
                </c:pt>
                <c:pt idx="11">
                  <c:v>1420635925.2933462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DC-44A2-A7B7-920ED470F068}"/>
            </c:ext>
          </c:extLst>
        </c:ser>
        <c:ser>
          <c:idx val="1"/>
          <c:order val="1"/>
          <c:tx>
            <c:strRef>
              <c:f>SEC_Sales!$Q$1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SEC_Sales!$O$2:$O$42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SEC_Sales!$Q$2:$Q$42</c:f>
              <c:numCache>
                <c:formatCode>#,##0</c:formatCode>
                <c:ptCount val="41"/>
                <c:pt idx="0">
                  <c:v>460749360</c:v>
                </c:pt>
                <c:pt idx="1">
                  <c:v>534749316</c:v>
                </c:pt>
                <c:pt idx="2">
                  <c:v>623185544</c:v>
                </c:pt>
                <c:pt idx="3">
                  <c:v>720137505</c:v>
                </c:pt>
                <c:pt idx="4">
                  <c:v>937495238</c:v>
                </c:pt>
                <c:pt idx="5">
                  <c:v>1036470884</c:v>
                </c:pt>
                <c:pt idx="6">
                  <c:v>1105545843</c:v>
                </c:pt>
                <c:pt idx="7">
                  <c:v>1118170740.7044332</c:v>
                </c:pt>
                <c:pt idx="8">
                  <c:v>1230109143.3134809</c:v>
                </c:pt>
                <c:pt idx="9">
                  <c:v>1253757647.9008558</c:v>
                </c:pt>
                <c:pt idx="10">
                  <c:v>1217887384.6567819</c:v>
                </c:pt>
                <c:pt idx="11">
                  <c:v>1281332493.3247492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DC-44A2-A7B7-920ED470F068}"/>
            </c:ext>
          </c:extLst>
        </c:ser>
        <c:ser>
          <c:idx val="4"/>
          <c:order val="2"/>
          <c:tx>
            <c:strRef>
              <c:f>SEC_Sales!$T$1</c:f>
              <c:strCache>
                <c:ptCount val="1"/>
                <c:pt idx="0">
                  <c:v>PS_Fcast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SEC_Sales!$O$2:$O$42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SEC_Sales!$T$2:$T$42</c:f>
              <c:numCache>
                <c:formatCode>#,##0</c:formatCode>
                <c:ptCount val="41"/>
                <c:pt idx="6">
                  <c:v>1896192462.2371314</c:v>
                </c:pt>
                <c:pt idx="7">
                  <c:v>1768220875.8662567</c:v>
                </c:pt>
                <c:pt idx="8">
                  <c:v>1749897679.5346811</c:v>
                </c:pt>
                <c:pt idx="9">
                  <c:v>1635549366.6686974</c:v>
                </c:pt>
                <c:pt idx="10">
                  <c:v>1407501980.1665323</c:v>
                </c:pt>
                <c:pt idx="11">
                  <c:v>1430916746.5418212</c:v>
                </c:pt>
                <c:pt idx="12">
                  <c:v>1410237518.9024935</c:v>
                </c:pt>
                <c:pt idx="13">
                  <c:v>1383469800.1789091</c:v>
                </c:pt>
                <c:pt idx="14">
                  <c:v>1371438171.6300702</c:v>
                </c:pt>
                <c:pt idx="15">
                  <c:v>1343030521.3924861</c:v>
                </c:pt>
                <c:pt idx="16">
                  <c:v>1322199102.8915284</c:v>
                </c:pt>
                <c:pt idx="17">
                  <c:v>1305567024.3100653</c:v>
                </c:pt>
                <c:pt idx="18">
                  <c:v>1296543984.8625159</c:v>
                </c:pt>
                <c:pt idx="19">
                  <c:v>1271555400.2769153</c:v>
                </c:pt>
                <c:pt idx="20">
                  <c:v>1244444149.09886</c:v>
                </c:pt>
                <c:pt idx="21">
                  <c:v>1219400078.3492317</c:v>
                </c:pt>
                <c:pt idx="22">
                  <c:v>1206026945.9132938</c:v>
                </c:pt>
                <c:pt idx="23">
                  <c:v>1177201669.1311181</c:v>
                </c:pt>
                <c:pt idx="24">
                  <c:v>1161837381.1652071</c:v>
                </c:pt>
                <c:pt idx="25">
                  <c:v>1148338091.476166</c:v>
                </c:pt>
                <c:pt idx="26">
                  <c:v>1145344337.7302513</c:v>
                </c:pt>
                <c:pt idx="27">
                  <c:v>1127267753.2944455</c:v>
                </c:pt>
                <c:pt idx="28">
                  <c:v>1120467536.4493086</c:v>
                </c:pt>
                <c:pt idx="29">
                  <c:v>1114215459.9271517</c:v>
                </c:pt>
                <c:pt idx="30">
                  <c:v>1115778872.4199853</c:v>
                </c:pt>
                <c:pt idx="31">
                  <c:v>1099428215.0282741</c:v>
                </c:pt>
                <c:pt idx="32">
                  <c:v>1091797698.2307668</c:v>
                </c:pt>
                <c:pt idx="33">
                  <c:v>1085491401.1592424</c:v>
                </c:pt>
                <c:pt idx="34">
                  <c:v>1087543318.2947955</c:v>
                </c:pt>
                <c:pt idx="35">
                  <c:v>1074672747.8767827</c:v>
                </c:pt>
                <c:pt idx="36">
                  <c:v>1071410517.3640699</c:v>
                </c:pt>
                <c:pt idx="37">
                  <c:v>1070419244.0486344</c:v>
                </c:pt>
                <c:pt idx="38">
                  <c:v>1076903709.9150784</c:v>
                </c:pt>
                <c:pt idx="39">
                  <c:v>1067494292.9853029</c:v>
                </c:pt>
                <c:pt idx="40">
                  <c:v>1066722641.6857572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DC-44A2-A7B7-920ED470F068}"/>
            </c:ext>
          </c:extLst>
        </c:ser>
        <c:ser>
          <c:idx val="5"/>
          <c:order val="3"/>
          <c:tx>
            <c:strRef>
              <c:f>SEC_Sales!$U$1</c:f>
              <c:strCache>
                <c:ptCount val="1"/>
                <c:pt idx="0">
                  <c:v>TOD_Fcast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SEC_Sales!$O$2:$O$42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SEC_Sales!$U$2:$U$42</c:f>
              <c:numCache>
                <c:formatCode>#,##0</c:formatCode>
                <c:ptCount val="41"/>
                <c:pt idx="6">
                  <c:v>1105564343.3558681</c:v>
                </c:pt>
                <c:pt idx="7">
                  <c:v>1105446172.4577432</c:v>
                </c:pt>
                <c:pt idx="8">
                  <c:v>1232901636.9113188</c:v>
                </c:pt>
                <c:pt idx="9">
                  <c:v>1250047666.0373023</c:v>
                </c:pt>
                <c:pt idx="10">
                  <c:v>1225303007.8604674</c:v>
                </c:pt>
                <c:pt idx="11">
                  <c:v>1290665251.7761788</c:v>
                </c:pt>
                <c:pt idx="12">
                  <c:v>1303473255.1265063</c:v>
                </c:pt>
                <c:pt idx="13">
                  <c:v>1313576421.6790907</c:v>
                </c:pt>
                <c:pt idx="14">
                  <c:v>1322217586.7479296</c:v>
                </c:pt>
                <c:pt idx="15">
                  <c:v>1329774266.7555134</c:v>
                </c:pt>
                <c:pt idx="16">
                  <c:v>1336493401.3134718</c:v>
                </c:pt>
                <c:pt idx="17">
                  <c:v>1342545613.1719351</c:v>
                </c:pt>
                <c:pt idx="18">
                  <c:v>1348053848.661484</c:v>
                </c:pt>
                <c:pt idx="19">
                  <c:v>1353109696.5550847</c:v>
                </c:pt>
                <c:pt idx="20">
                  <c:v>1358042715.26614</c:v>
                </c:pt>
                <c:pt idx="21">
                  <c:v>1362612871.8527682</c:v>
                </c:pt>
                <c:pt idx="22">
                  <c:v>1366870869.8617063</c:v>
                </c:pt>
                <c:pt idx="23">
                  <c:v>1370857420.009882</c:v>
                </c:pt>
                <c:pt idx="24">
                  <c:v>1374605711.0687931</c:v>
                </c:pt>
                <c:pt idx="25">
                  <c:v>1378143160.3768344</c:v>
                </c:pt>
                <c:pt idx="26">
                  <c:v>1381492682.3527489</c:v>
                </c:pt>
                <c:pt idx="27">
                  <c:v>1384673626.1105545</c:v>
                </c:pt>
                <c:pt idx="28">
                  <c:v>1387702480.7216911</c:v>
                </c:pt>
                <c:pt idx="29">
                  <c:v>1390593414.0268483</c:v>
                </c:pt>
                <c:pt idx="30">
                  <c:v>1393358690.0620146</c:v>
                </c:pt>
                <c:pt idx="31">
                  <c:v>1396008996.533726</c:v>
                </c:pt>
                <c:pt idx="32">
                  <c:v>1398553704.667233</c:v>
                </c:pt>
                <c:pt idx="33">
                  <c:v>1401001077.5397577</c:v>
                </c:pt>
                <c:pt idx="34">
                  <c:v>1403358438.7002046</c:v>
                </c:pt>
                <c:pt idx="35">
                  <c:v>1405632309.8362172</c:v>
                </c:pt>
                <c:pt idx="36">
                  <c:v>1407828524.0729299</c:v>
                </c:pt>
                <c:pt idx="37">
                  <c:v>1409952319.9083655</c:v>
                </c:pt>
                <c:pt idx="38">
                  <c:v>1412008419.6299214</c:v>
                </c:pt>
                <c:pt idx="39">
                  <c:v>1414001095.1936972</c:v>
                </c:pt>
                <c:pt idx="40">
                  <c:v>1415934223.900243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DC-44A2-A7B7-920ED470F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613096"/>
        <c:axId val="551613488"/>
      </c:lineChart>
      <c:catAx>
        <c:axId val="551613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488"/>
        <c:crosses val="autoZero"/>
        <c:auto val="1"/>
        <c:lblAlgn val="ctr"/>
        <c:lblOffset val="100"/>
        <c:noMultiLvlLbl val="0"/>
      </c:catAx>
      <c:valAx>
        <c:axId val="55161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Cust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SEC_Cust!$F$1</c:f>
              <c:strCache>
                <c:ptCount val="1"/>
                <c:pt idx="0">
                  <c:v>PS_Actuals_Cust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SEC_Cust!$A$2:$A$457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  <c:extLst xmlns:c15="http://schemas.microsoft.com/office/drawing/2012/chart"/>
            </c:numRef>
          </c:cat>
          <c:val>
            <c:numRef>
              <c:f>SEC_Cust!$F$2:$F$457</c:f>
              <c:numCache>
                <c:formatCode>#,##0</c:formatCode>
                <c:ptCount val="456"/>
                <c:pt idx="0">
                  <c:v>3193</c:v>
                </c:pt>
                <c:pt idx="1">
                  <c:v>3197</c:v>
                </c:pt>
                <c:pt idx="2">
                  <c:v>3183</c:v>
                </c:pt>
                <c:pt idx="3">
                  <c:v>3180</c:v>
                </c:pt>
                <c:pt idx="4">
                  <c:v>3177</c:v>
                </c:pt>
                <c:pt idx="5">
                  <c:v>3174</c:v>
                </c:pt>
                <c:pt idx="6">
                  <c:v>3170</c:v>
                </c:pt>
                <c:pt idx="7">
                  <c:v>3140</c:v>
                </c:pt>
                <c:pt idx="8">
                  <c:v>3112</c:v>
                </c:pt>
                <c:pt idx="9">
                  <c:v>3098</c:v>
                </c:pt>
                <c:pt idx="10">
                  <c:v>3070</c:v>
                </c:pt>
                <c:pt idx="11">
                  <c:v>3036</c:v>
                </c:pt>
                <c:pt idx="12">
                  <c:v>3031</c:v>
                </c:pt>
                <c:pt idx="13">
                  <c:v>3018</c:v>
                </c:pt>
                <c:pt idx="14">
                  <c:v>3005</c:v>
                </c:pt>
                <c:pt idx="15">
                  <c:v>2989</c:v>
                </c:pt>
                <c:pt idx="16">
                  <c:v>2983</c:v>
                </c:pt>
                <c:pt idx="17">
                  <c:v>2987</c:v>
                </c:pt>
                <c:pt idx="18">
                  <c:v>2985</c:v>
                </c:pt>
                <c:pt idx="19">
                  <c:v>2985</c:v>
                </c:pt>
                <c:pt idx="20">
                  <c:v>2987</c:v>
                </c:pt>
                <c:pt idx="21">
                  <c:v>2982</c:v>
                </c:pt>
                <c:pt idx="22">
                  <c:v>2919</c:v>
                </c:pt>
                <c:pt idx="23">
                  <c:v>2902</c:v>
                </c:pt>
                <c:pt idx="24">
                  <c:v>2911</c:v>
                </c:pt>
                <c:pt idx="25">
                  <c:v>2899</c:v>
                </c:pt>
                <c:pt idx="26">
                  <c:v>2895</c:v>
                </c:pt>
                <c:pt idx="27">
                  <c:v>2893</c:v>
                </c:pt>
                <c:pt idx="28">
                  <c:v>2877</c:v>
                </c:pt>
                <c:pt idx="29">
                  <c:v>2852</c:v>
                </c:pt>
                <c:pt idx="30">
                  <c:v>2848</c:v>
                </c:pt>
                <c:pt idx="31">
                  <c:v>2845</c:v>
                </c:pt>
                <c:pt idx="32">
                  <c:v>2839</c:v>
                </c:pt>
                <c:pt idx="33">
                  <c:v>2830</c:v>
                </c:pt>
                <c:pt idx="34">
                  <c:v>2831</c:v>
                </c:pt>
                <c:pt idx="35">
                  <c:v>2836</c:v>
                </c:pt>
                <c:pt idx="36">
                  <c:v>2838</c:v>
                </c:pt>
                <c:pt idx="37">
                  <c:v>2836</c:v>
                </c:pt>
                <c:pt idx="38">
                  <c:v>2832</c:v>
                </c:pt>
                <c:pt idx="39">
                  <c:v>2841</c:v>
                </c:pt>
                <c:pt idx="40">
                  <c:v>2838</c:v>
                </c:pt>
                <c:pt idx="41">
                  <c:v>2836</c:v>
                </c:pt>
                <c:pt idx="42">
                  <c:v>2851</c:v>
                </c:pt>
                <c:pt idx="43">
                  <c:v>2845</c:v>
                </c:pt>
                <c:pt idx="44">
                  <c:v>2855</c:v>
                </c:pt>
                <c:pt idx="45">
                  <c:v>2855</c:v>
                </c:pt>
                <c:pt idx="46">
                  <c:v>2855</c:v>
                </c:pt>
                <c:pt idx="47">
                  <c:v>2860</c:v>
                </c:pt>
                <c:pt idx="48">
                  <c:v>2861</c:v>
                </c:pt>
                <c:pt idx="49">
                  <c:v>2837</c:v>
                </c:pt>
                <c:pt idx="50">
                  <c:v>2835</c:v>
                </c:pt>
                <c:pt idx="51">
                  <c:v>2827</c:v>
                </c:pt>
                <c:pt idx="52">
                  <c:v>2824</c:v>
                </c:pt>
                <c:pt idx="53">
                  <c:v>2846</c:v>
                </c:pt>
                <c:pt idx="54">
                  <c:v>2845</c:v>
                </c:pt>
                <c:pt idx="55">
                  <c:v>2850</c:v>
                </c:pt>
                <c:pt idx="56">
                  <c:v>2844</c:v>
                </c:pt>
                <c:pt idx="57">
                  <c:v>2843</c:v>
                </c:pt>
                <c:pt idx="58">
                  <c:v>2840</c:v>
                </c:pt>
                <c:pt idx="59">
                  <c:v>2856</c:v>
                </c:pt>
                <c:pt idx="60">
                  <c:v>2867</c:v>
                </c:pt>
                <c:pt idx="61">
                  <c:v>2876</c:v>
                </c:pt>
                <c:pt idx="62">
                  <c:v>2869</c:v>
                </c:pt>
                <c:pt idx="63">
                  <c:v>2861</c:v>
                </c:pt>
                <c:pt idx="64">
                  <c:v>2867</c:v>
                </c:pt>
                <c:pt idx="65">
                  <c:v>2874</c:v>
                </c:pt>
                <c:pt idx="66">
                  <c:v>2858</c:v>
                </c:pt>
                <c:pt idx="67">
                  <c:v>2859</c:v>
                </c:pt>
                <c:pt idx="68">
                  <c:v>2847</c:v>
                </c:pt>
                <c:pt idx="69">
                  <c:v>2838</c:v>
                </c:pt>
                <c:pt idx="70">
                  <c:v>2862</c:v>
                </c:pt>
                <c:pt idx="71">
                  <c:v>2863</c:v>
                </c:pt>
                <c:pt idx="72">
                  <c:v>2859</c:v>
                </c:pt>
                <c:pt idx="73">
                  <c:v>2860</c:v>
                </c:pt>
                <c:pt idx="74">
                  <c:v>2865</c:v>
                </c:pt>
                <c:pt idx="75">
                  <c:v>2864</c:v>
                </c:pt>
                <c:pt idx="76">
                  <c:v>2863</c:v>
                </c:pt>
                <c:pt idx="77">
                  <c:v>2864</c:v>
                </c:pt>
                <c:pt idx="78">
                  <c:v>2858</c:v>
                </c:pt>
                <c:pt idx="79">
                  <c:v>2867</c:v>
                </c:pt>
                <c:pt idx="80">
                  <c:v>2863</c:v>
                </c:pt>
                <c:pt idx="81">
                  <c:v>2850</c:v>
                </c:pt>
                <c:pt idx="82">
                  <c:v>2853</c:v>
                </c:pt>
                <c:pt idx="83">
                  <c:v>2862</c:v>
                </c:pt>
                <c:pt idx="84">
                  <c:v>2870</c:v>
                </c:pt>
                <c:pt idx="85">
                  <c:v>2870</c:v>
                </c:pt>
                <c:pt idx="86">
                  <c:v>2862</c:v>
                </c:pt>
                <c:pt idx="87">
                  <c:v>2857</c:v>
                </c:pt>
                <c:pt idx="88">
                  <c:v>2870</c:v>
                </c:pt>
                <c:pt idx="89">
                  <c:v>2875</c:v>
                </c:pt>
                <c:pt idx="90">
                  <c:v>2874</c:v>
                </c:pt>
                <c:pt idx="91">
                  <c:v>2901</c:v>
                </c:pt>
                <c:pt idx="92">
                  <c:v>2907</c:v>
                </c:pt>
                <c:pt idx="93">
                  <c:v>2876</c:v>
                </c:pt>
                <c:pt idx="94">
                  <c:v>2871</c:v>
                </c:pt>
                <c:pt idx="95">
                  <c:v>2863</c:v>
                </c:pt>
                <c:pt idx="96">
                  <c:v>2854</c:v>
                </c:pt>
                <c:pt idx="97">
                  <c:v>2841</c:v>
                </c:pt>
                <c:pt idx="98">
                  <c:v>2848</c:v>
                </c:pt>
                <c:pt idx="99">
                  <c:v>2867</c:v>
                </c:pt>
                <c:pt idx="100">
                  <c:v>2859</c:v>
                </c:pt>
                <c:pt idx="101">
                  <c:v>2854</c:v>
                </c:pt>
                <c:pt idx="102">
                  <c:v>2841</c:v>
                </c:pt>
                <c:pt idx="103">
                  <c:v>2839</c:v>
                </c:pt>
                <c:pt idx="104">
                  <c:v>2853</c:v>
                </c:pt>
                <c:pt idx="105">
                  <c:v>2920</c:v>
                </c:pt>
                <c:pt idx="106">
                  <c:v>2860</c:v>
                </c:pt>
                <c:pt idx="107">
                  <c:v>2870</c:v>
                </c:pt>
                <c:pt idx="108">
                  <c:v>2872</c:v>
                </c:pt>
                <c:pt idx="109">
                  <c:v>2864</c:v>
                </c:pt>
                <c:pt idx="110">
                  <c:v>2864</c:v>
                </c:pt>
                <c:pt idx="111">
                  <c:v>2860</c:v>
                </c:pt>
                <c:pt idx="112">
                  <c:v>2859</c:v>
                </c:pt>
                <c:pt idx="113">
                  <c:v>2859</c:v>
                </c:pt>
                <c:pt idx="114">
                  <c:v>2861</c:v>
                </c:pt>
                <c:pt idx="115">
                  <c:v>2870</c:v>
                </c:pt>
                <c:pt idx="116">
                  <c:v>2860</c:v>
                </c:pt>
                <c:pt idx="117">
                  <c:v>2827</c:v>
                </c:pt>
                <c:pt idx="118">
                  <c:v>2836</c:v>
                </c:pt>
                <c:pt idx="119">
                  <c:v>2819</c:v>
                </c:pt>
                <c:pt idx="120">
                  <c:v>2818</c:v>
                </c:pt>
                <c:pt idx="121">
                  <c:v>2815</c:v>
                </c:pt>
                <c:pt idx="122">
                  <c:v>2818</c:v>
                </c:pt>
                <c:pt idx="123">
                  <c:v>2812</c:v>
                </c:pt>
                <c:pt idx="124">
                  <c:v>2803</c:v>
                </c:pt>
                <c:pt idx="125">
                  <c:v>2800</c:v>
                </c:pt>
                <c:pt idx="126">
                  <c:v>2794</c:v>
                </c:pt>
                <c:pt idx="127">
                  <c:v>2774</c:v>
                </c:pt>
                <c:pt idx="128">
                  <c:v>2770</c:v>
                </c:pt>
                <c:pt idx="129">
                  <c:v>2773</c:v>
                </c:pt>
                <c:pt idx="130">
                  <c:v>2753</c:v>
                </c:pt>
                <c:pt idx="131">
                  <c:v>2741</c:v>
                </c:pt>
                <c:pt idx="132">
                  <c:v>2729</c:v>
                </c:pt>
                <c:pt idx="133">
                  <c:v>2725</c:v>
                </c:pt>
                <c:pt idx="134">
                  <c:v>2720</c:v>
                </c:pt>
                <c:pt idx="135">
                  <c:v>2723</c:v>
                </c:pt>
                <c:pt idx="136">
                  <c:v>2730</c:v>
                </c:pt>
                <c:pt idx="137">
                  <c:v>2717</c:v>
                </c:pt>
                <c:pt idx="138">
                  <c:v>2712</c:v>
                </c:pt>
                <c:pt idx="139">
                  <c:v>2682</c:v>
                </c:pt>
                <c:pt idx="140">
                  <c:v>2679</c:v>
                </c:pt>
                <c:pt idx="141">
                  <c:v>2659</c:v>
                </c:pt>
                <c:pt idx="142">
                  <c:v>2664</c:v>
                </c:pt>
                <c:pt idx="143">
                  <c:v>2660</c:v>
                </c:pt>
                <c:pt idx="144">
                  <c:v>2658</c:v>
                </c:pt>
                <c:pt idx="145">
                  <c:v>2653</c:v>
                </c:pt>
                <c:pt idx="146">
                  <c:v>2650</c:v>
                </c:pt>
                <c:pt idx="147">
                  <c:v>2645</c:v>
                </c:pt>
                <c:pt idx="216" formatCode="0%">
                  <c:v>1.25E-4</c:v>
                </c:pt>
                <c:pt idx="217" formatCode="0%">
                  <c:v>1.25E-4</c:v>
                </c:pt>
                <c:pt idx="218" formatCode="0%">
                  <c:v>1.25E-4</c:v>
                </c:pt>
                <c:pt idx="219" formatCode="0%">
                  <c:v>1.25E-4</c:v>
                </c:pt>
                <c:pt idx="220" formatCode="0%">
                  <c:v>1.25E-4</c:v>
                </c:pt>
                <c:pt idx="221" formatCode="0%">
                  <c:v>1.25E-4</c:v>
                </c:pt>
                <c:pt idx="222" formatCode="0%">
                  <c:v>1.25E-4</c:v>
                </c:pt>
                <c:pt idx="223" formatCode="0%">
                  <c:v>1.25E-4</c:v>
                </c:pt>
                <c:pt idx="224" formatCode="0%">
                  <c:v>1.25E-4</c:v>
                </c:pt>
                <c:pt idx="225" formatCode="0%">
                  <c:v>1.25E-4</c:v>
                </c:pt>
                <c:pt idx="226" formatCode="0%">
                  <c:v>1.25E-4</c:v>
                </c:pt>
                <c:pt idx="227" formatCode="0%">
                  <c:v>1.25E-4</c:v>
                </c:pt>
                <c:pt idx="228" formatCode="0%">
                  <c:v>1.25E-4</c:v>
                </c:pt>
                <c:pt idx="229" formatCode="0%">
                  <c:v>1.25E-4</c:v>
                </c:pt>
                <c:pt idx="230" formatCode="0%">
                  <c:v>1.25E-4</c:v>
                </c:pt>
                <c:pt idx="231" formatCode="0%">
                  <c:v>1.25E-4</c:v>
                </c:pt>
                <c:pt idx="232" formatCode="0%">
                  <c:v>1.25E-4</c:v>
                </c:pt>
                <c:pt idx="233" formatCode="0%">
                  <c:v>1.25E-4</c:v>
                </c:pt>
                <c:pt idx="234" formatCode="0%">
                  <c:v>1.25E-4</c:v>
                </c:pt>
                <c:pt idx="235" formatCode="0%">
                  <c:v>1.25E-4</c:v>
                </c:pt>
                <c:pt idx="236" formatCode="0%">
                  <c:v>1.25E-4</c:v>
                </c:pt>
                <c:pt idx="237" formatCode="0%">
                  <c:v>1.25E-4</c:v>
                </c:pt>
                <c:pt idx="238" formatCode="0%">
                  <c:v>1.25E-4</c:v>
                </c:pt>
                <c:pt idx="239" formatCode="0%">
                  <c:v>1.25E-4</c:v>
                </c:pt>
                <c:pt idx="240" formatCode="0%">
                  <c:v>1.25E-4</c:v>
                </c:pt>
                <c:pt idx="241" formatCode="0%">
                  <c:v>1.25E-4</c:v>
                </c:pt>
                <c:pt idx="242" formatCode="0%">
                  <c:v>1.25E-4</c:v>
                </c:pt>
                <c:pt idx="243" formatCode="0%">
                  <c:v>1.25E-4</c:v>
                </c:pt>
                <c:pt idx="244" formatCode="0%">
                  <c:v>1.25E-4</c:v>
                </c:pt>
                <c:pt idx="245" formatCode="0%">
                  <c:v>1.25E-4</c:v>
                </c:pt>
                <c:pt idx="246" formatCode="0%">
                  <c:v>1.25E-4</c:v>
                </c:pt>
                <c:pt idx="247" formatCode="0%">
                  <c:v>1.25E-4</c:v>
                </c:pt>
                <c:pt idx="248" formatCode="0%">
                  <c:v>1.25E-4</c:v>
                </c:pt>
                <c:pt idx="249" formatCode="0%">
                  <c:v>1.25E-4</c:v>
                </c:pt>
                <c:pt idx="250" formatCode="0%">
                  <c:v>1.25E-4</c:v>
                </c:pt>
                <c:pt idx="251" formatCode="0%">
                  <c:v>1.25E-4</c:v>
                </c:pt>
                <c:pt idx="252" formatCode="0%">
                  <c:v>1.25E-4</c:v>
                </c:pt>
                <c:pt idx="253" formatCode="0%">
                  <c:v>1.25E-4</c:v>
                </c:pt>
                <c:pt idx="254" formatCode="0%">
                  <c:v>1.25E-4</c:v>
                </c:pt>
                <c:pt idx="255" formatCode="0%">
                  <c:v>1.25E-4</c:v>
                </c:pt>
                <c:pt idx="256" formatCode="0%">
                  <c:v>1.25E-4</c:v>
                </c:pt>
                <c:pt idx="257" formatCode="0%">
                  <c:v>1.25E-4</c:v>
                </c:pt>
                <c:pt idx="258" formatCode="0%">
                  <c:v>1.25E-4</c:v>
                </c:pt>
                <c:pt idx="259" formatCode="0%">
                  <c:v>1.25E-4</c:v>
                </c:pt>
                <c:pt idx="260" formatCode="0%">
                  <c:v>1.25E-4</c:v>
                </c:pt>
                <c:pt idx="261" formatCode="0%">
                  <c:v>1.25E-4</c:v>
                </c:pt>
                <c:pt idx="262" formatCode="0%">
                  <c:v>1.25E-4</c:v>
                </c:pt>
                <c:pt idx="263" formatCode="0%">
                  <c:v>1.25E-4</c:v>
                </c:pt>
                <c:pt idx="264" formatCode="0%">
                  <c:v>1.25E-4</c:v>
                </c:pt>
                <c:pt idx="265" formatCode="0%">
                  <c:v>1.25E-4</c:v>
                </c:pt>
                <c:pt idx="266" formatCode="0%">
                  <c:v>1.25E-4</c:v>
                </c:pt>
                <c:pt idx="267" formatCode="0%">
                  <c:v>1.25E-4</c:v>
                </c:pt>
                <c:pt idx="268" formatCode="0%">
                  <c:v>1.25E-4</c:v>
                </c:pt>
                <c:pt idx="269" formatCode="0%">
                  <c:v>1.25E-4</c:v>
                </c:pt>
                <c:pt idx="270" formatCode="0%">
                  <c:v>1.25E-4</c:v>
                </c:pt>
                <c:pt idx="271" formatCode="0%">
                  <c:v>1.25E-4</c:v>
                </c:pt>
                <c:pt idx="272" formatCode="0%">
                  <c:v>1.25E-4</c:v>
                </c:pt>
                <c:pt idx="273" formatCode="0%">
                  <c:v>1.25E-4</c:v>
                </c:pt>
                <c:pt idx="274" formatCode="0%">
                  <c:v>1.25E-4</c:v>
                </c:pt>
                <c:pt idx="275" formatCode="0%">
                  <c:v>1.25E-4</c:v>
                </c:pt>
                <c:pt idx="276" formatCode="0%">
                  <c:v>1.25E-4</c:v>
                </c:pt>
                <c:pt idx="277" formatCode="0%">
                  <c:v>1.25E-4</c:v>
                </c:pt>
                <c:pt idx="278" formatCode="0%">
                  <c:v>1.25E-4</c:v>
                </c:pt>
                <c:pt idx="279" formatCode="0%">
                  <c:v>1.25E-4</c:v>
                </c:pt>
                <c:pt idx="280" formatCode="0%">
                  <c:v>1.25E-4</c:v>
                </c:pt>
                <c:pt idx="281" formatCode="0%">
                  <c:v>1.25E-4</c:v>
                </c:pt>
                <c:pt idx="282" formatCode="0%">
                  <c:v>1.25E-4</c:v>
                </c:pt>
                <c:pt idx="283" formatCode="0%">
                  <c:v>1.25E-4</c:v>
                </c:pt>
                <c:pt idx="284" formatCode="0%">
                  <c:v>1.25E-4</c:v>
                </c:pt>
                <c:pt idx="285" formatCode="0%">
                  <c:v>1.25E-4</c:v>
                </c:pt>
                <c:pt idx="286" formatCode="0%">
                  <c:v>1.25E-4</c:v>
                </c:pt>
                <c:pt idx="287" formatCode="0%">
                  <c:v>1.25E-4</c:v>
                </c:pt>
                <c:pt idx="288" formatCode="0%">
                  <c:v>1.25E-4</c:v>
                </c:pt>
                <c:pt idx="289" formatCode="0%">
                  <c:v>1.25E-4</c:v>
                </c:pt>
                <c:pt idx="290" formatCode="0%">
                  <c:v>1.25E-4</c:v>
                </c:pt>
                <c:pt idx="291" formatCode="0%">
                  <c:v>1.25E-4</c:v>
                </c:pt>
                <c:pt idx="292" formatCode="0%">
                  <c:v>1.25E-4</c:v>
                </c:pt>
                <c:pt idx="293" formatCode="0%">
                  <c:v>1.25E-4</c:v>
                </c:pt>
                <c:pt idx="294" formatCode="0%">
                  <c:v>1.25E-4</c:v>
                </c:pt>
                <c:pt idx="295" formatCode="0%">
                  <c:v>1.25E-4</c:v>
                </c:pt>
                <c:pt idx="296" formatCode="0%">
                  <c:v>1.25E-4</c:v>
                </c:pt>
                <c:pt idx="297" formatCode="0%">
                  <c:v>1.25E-4</c:v>
                </c:pt>
                <c:pt idx="298" formatCode="0%">
                  <c:v>1.25E-4</c:v>
                </c:pt>
                <c:pt idx="299" formatCode="0%">
                  <c:v>1.25E-4</c:v>
                </c:pt>
                <c:pt idx="300" formatCode="0%">
                  <c:v>1.25E-4</c:v>
                </c:pt>
                <c:pt idx="301" formatCode="0%">
                  <c:v>1.25E-4</c:v>
                </c:pt>
                <c:pt idx="302" formatCode="0%">
                  <c:v>1.25E-4</c:v>
                </c:pt>
                <c:pt idx="303" formatCode="0%">
                  <c:v>1.25E-4</c:v>
                </c:pt>
                <c:pt idx="304" formatCode="0%">
                  <c:v>1.25E-4</c:v>
                </c:pt>
                <c:pt idx="305" formatCode="0%">
                  <c:v>1.25E-4</c:v>
                </c:pt>
                <c:pt idx="306" formatCode="0%">
                  <c:v>1.25E-4</c:v>
                </c:pt>
                <c:pt idx="307" formatCode="0%">
                  <c:v>1.25E-4</c:v>
                </c:pt>
                <c:pt idx="308" formatCode="0%">
                  <c:v>1.25E-4</c:v>
                </c:pt>
                <c:pt idx="309" formatCode="0%">
                  <c:v>1.25E-4</c:v>
                </c:pt>
                <c:pt idx="310" formatCode="0%">
                  <c:v>1.25E-4</c:v>
                </c:pt>
                <c:pt idx="311" formatCode="0%">
                  <c:v>1.25E-4</c:v>
                </c:pt>
                <c:pt idx="312" formatCode="0%">
                  <c:v>1.25E-4</c:v>
                </c:pt>
                <c:pt idx="313" formatCode="0%">
                  <c:v>1.25E-4</c:v>
                </c:pt>
                <c:pt idx="314" formatCode="0%">
                  <c:v>1.25E-4</c:v>
                </c:pt>
                <c:pt idx="315" formatCode="0%">
                  <c:v>1.25E-4</c:v>
                </c:pt>
                <c:pt idx="316" formatCode="0%">
                  <c:v>1.25E-4</c:v>
                </c:pt>
                <c:pt idx="317" formatCode="0%">
                  <c:v>1.25E-4</c:v>
                </c:pt>
                <c:pt idx="318" formatCode="0%">
                  <c:v>1.25E-4</c:v>
                </c:pt>
                <c:pt idx="319" formatCode="0%">
                  <c:v>1.25E-4</c:v>
                </c:pt>
                <c:pt idx="320" formatCode="0%">
                  <c:v>1.25E-4</c:v>
                </c:pt>
                <c:pt idx="321" formatCode="0%">
                  <c:v>1.25E-4</c:v>
                </c:pt>
                <c:pt idx="322" formatCode="0%">
                  <c:v>1.25E-4</c:v>
                </c:pt>
                <c:pt idx="323" formatCode="0%">
                  <c:v>1.25E-4</c:v>
                </c:pt>
                <c:pt idx="324" formatCode="0%">
                  <c:v>1.25E-4</c:v>
                </c:pt>
                <c:pt idx="325" formatCode="0%">
                  <c:v>1.25E-4</c:v>
                </c:pt>
                <c:pt idx="326" formatCode="0%">
                  <c:v>1.25E-4</c:v>
                </c:pt>
                <c:pt idx="327" formatCode="0%">
                  <c:v>1.25E-4</c:v>
                </c:pt>
                <c:pt idx="328" formatCode="0%">
                  <c:v>1.25E-4</c:v>
                </c:pt>
                <c:pt idx="329" formatCode="0%">
                  <c:v>1.25E-4</c:v>
                </c:pt>
                <c:pt idx="330" formatCode="0%">
                  <c:v>1.25E-4</c:v>
                </c:pt>
                <c:pt idx="331" formatCode="0%">
                  <c:v>1.25E-4</c:v>
                </c:pt>
                <c:pt idx="332" formatCode="0%">
                  <c:v>1.25E-4</c:v>
                </c:pt>
                <c:pt idx="333" formatCode="0%">
                  <c:v>1.25E-4</c:v>
                </c:pt>
                <c:pt idx="334" formatCode="0%">
                  <c:v>1.25E-4</c:v>
                </c:pt>
                <c:pt idx="335" formatCode="0%">
                  <c:v>1.25E-4</c:v>
                </c:pt>
                <c:pt idx="336" formatCode="0%">
                  <c:v>1.25E-4</c:v>
                </c:pt>
                <c:pt idx="337" formatCode="0%">
                  <c:v>1.25E-4</c:v>
                </c:pt>
                <c:pt idx="338" formatCode="0%">
                  <c:v>1.25E-4</c:v>
                </c:pt>
                <c:pt idx="339" formatCode="0%">
                  <c:v>1.25E-4</c:v>
                </c:pt>
                <c:pt idx="340" formatCode="0%">
                  <c:v>1.25E-4</c:v>
                </c:pt>
                <c:pt idx="341" formatCode="0%">
                  <c:v>1.25E-4</c:v>
                </c:pt>
                <c:pt idx="342" formatCode="0%">
                  <c:v>1.25E-4</c:v>
                </c:pt>
                <c:pt idx="343" formatCode="0%">
                  <c:v>1.25E-4</c:v>
                </c:pt>
                <c:pt idx="344" formatCode="0%">
                  <c:v>1.25E-4</c:v>
                </c:pt>
                <c:pt idx="345" formatCode="0%">
                  <c:v>1.25E-4</c:v>
                </c:pt>
                <c:pt idx="346" formatCode="0%">
                  <c:v>1.25E-4</c:v>
                </c:pt>
                <c:pt idx="347" formatCode="0%">
                  <c:v>1.25E-4</c:v>
                </c:pt>
                <c:pt idx="348" formatCode="0%">
                  <c:v>1.25E-4</c:v>
                </c:pt>
                <c:pt idx="349" formatCode="0%">
                  <c:v>1.25E-4</c:v>
                </c:pt>
                <c:pt idx="350" formatCode="0%">
                  <c:v>1.25E-4</c:v>
                </c:pt>
                <c:pt idx="351" formatCode="0%">
                  <c:v>1.25E-4</c:v>
                </c:pt>
                <c:pt idx="352" formatCode="0%">
                  <c:v>1.25E-4</c:v>
                </c:pt>
                <c:pt idx="353" formatCode="0%">
                  <c:v>1.25E-4</c:v>
                </c:pt>
                <c:pt idx="354" formatCode="0%">
                  <c:v>1.25E-4</c:v>
                </c:pt>
                <c:pt idx="355" formatCode="0%">
                  <c:v>1.25E-4</c:v>
                </c:pt>
                <c:pt idx="356" formatCode="0%">
                  <c:v>1.25E-4</c:v>
                </c:pt>
                <c:pt idx="357" formatCode="0%">
                  <c:v>1.25E-4</c:v>
                </c:pt>
                <c:pt idx="358" formatCode="0%">
                  <c:v>1.25E-4</c:v>
                </c:pt>
                <c:pt idx="359" formatCode="0%">
                  <c:v>1.25E-4</c:v>
                </c:pt>
                <c:pt idx="360" formatCode="0%">
                  <c:v>1.25E-4</c:v>
                </c:pt>
                <c:pt idx="361" formatCode="0%">
                  <c:v>1.25E-4</c:v>
                </c:pt>
                <c:pt idx="362" formatCode="0%">
                  <c:v>1.25E-4</c:v>
                </c:pt>
                <c:pt idx="363" formatCode="0%">
                  <c:v>1.25E-4</c:v>
                </c:pt>
                <c:pt idx="364" formatCode="0%">
                  <c:v>1.25E-4</c:v>
                </c:pt>
                <c:pt idx="365" formatCode="0%">
                  <c:v>1.25E-4</c:v>
                </c:pt>
                <c:pt idx="366" formatCode="0%">
                  <c:v>1.25E-4</c:v>
                </c:pt>
                <c:pt idx="367" formatCode="0%">
                  <c:v>1.25E-4</c:v>
                </c:pt>
                <c:pt idx="368" formatCode="0%">
                  <c:v>1.25E-4</c:v>
                </c:pt>
                <c:pt idx="369" formatCode="0%">
                  <c:v>1.25E-4</c:v>
                </c:pt>
                <c:pt idx="370" formatCode="0%">
                  <c:v>1.25E-4</c:v>
                </c:pt>
                <c:pt idx="371" formatCode="0%">
                  <c:v>1.25E-4</c:v>
                </c:pt>
                <c:pt idx="372" formatCode="0%">
                  <c:v>1.25E-4</c:v>
                </c:pt>
                <c:pt idx="373" formatCode="0%">
                  <c:v>1.25E-4</c:v>
                </c:pt>
                <c:pt idx="374" formatCode="0%">
                  <c:v>1.25E-4</c:v>
                </c:pt>
                <c:pt idx="375" formatCode="0%">
                  <c:v>1.25E-4</c:v>
                </c:pt>
                <c:pt idx="376" formatCode="0%">
                  <c:v>1.25E-4</c:v>
                </c:pt>
                <c:pt idx="377" formatCode="0%">
                  <c:v>1.25E-4</c:v>
                </c:pt>
                <c:pt idx="378" formatCode="0%">
                  <c:v>1.25E-4</c:v>
                </c:pt>
                <c:pt idx="379" formatCode="0%">
                  <c:v>1.25E-4</c:v>
                </c:pt>
                <c:pt idx="380" formatCode="0%">
                  <c:v>1.25E-4</c:v>
                </c:pt>
                <c:pt idx="381" formatCode="0%">
                  <c:v>1.25E-4</c:v>
                </c:pt>
                <c:pt idx="382" formatCode="0%">
                  <c:v>1.25E-4</c:v>
                </c:pt>
                <c:pt idx="383" formatCode="0%">
                  <c:v>1.25E-4</c:v>
                </c:pt>
                <c:pt idx="384" formatCode="0%">
                  <c:v>1.25E-4</c:v>
                </c:pt>
                <c:pt idx="385" formatCode="0%">
                  <c:v>1.25E-4</c:v>
                </c:pt>
                <c:pt idx="386" formatCode="0%">
                  <c:v>1.25E-4</c:v>
                </c:pt>
                <c:pt idx="387" formatCode="0%">
                  <c:v>1.25E-4</c:v>
                </c:pt>
                <c:pt idx="388" formatCode="0%">
                  <c:v>1.25E-4</c:v>
                </c:pt>
                <c:pt idx="389" formatCode="0%">
                  <c:v>1.25E-4</c:v>
                </c:pt>
                <c:pt idx="390" formatCode="0%">
                  <c:v>1.25E-4</c:v>
                </c:pt>
                <c:pt idx="391" formatCode="0%">
                  <c:v>1.25E-4</c:v>
                </c:pt>
                <c:pt idx="392" formatCode="0%">
                  <c:v>1.25E-4</c:v>
                </c:pt>
                <c:pt idx="393" formatCode="0%">
                  <c:v>1.25E-4</c:v>
                </c:pt>
                <c:pt idx="394" formatCode="0%">
                  <c:v>1.25E-4</c:v>
                </c:pt>
                <c:pt idx="395" formatCode="0%">
                  <c:v>1.25E-4</c:v>
                </c:pt>
                <c:pt idx="396" formatCode="0%">
                  <c:v>1.25E-4</c:v>
                </c:pt>
                <c:pt idx="397" formatCode="0%">
                  <c:v>1.25E-4</c:v>
                </c:pt>
                <c:pt idx="398" formatCode="0%">
                  <c:v>1.25E-4</c:v>
                </c:pt>
                <c:pt idx="399" formatCode="0%">
                  <c:v>1.25E-4</c:v>
                </c:pt>
                <c:pt idx="400" formatCode="0%">
                  <c:v>1.25E-4</c:v>
                </c:pt>
                <c:pt idx="401" formatCode="0%">
                  <c:v>1.25E-4</c:v>
                </c:pt>
                <c:pt idx="402" formatCode="0%">
                  <c:v>1.25E-4</c:v>
                </c:pt>
                <c:pt idx="403" formatCode="0%">
                  <c:v>1.25E-4</c:v>
                </c:pt>
                <c:pt idx="404" formatCode="0%">
                  <c:v>1.25E-4</c:v>
                </c:pt>
                <c:pt idx="405" formatCode="0%">
                  <c:v>1.25E-4</c:v>
                </c:pt>
                <c:pt idx="406" formatCode="0%">
                  <c:v>1.25E-4</c:v>
                </c:pt>
                <c:pt idx="407" formatCode="0%">
                  <c:v>1.25E-4</c:v>
                </c:pt>
                <c:pt idx="408" formatCode="0%">
                  <c:v>1.25E-4</c:v>
                </c:pt>
                <c:pt idx="409" formatCode="0%">
                  <c:v>1.25E-4</c:v>
                </c:pt>
                <c:pt idx="410" formatCode="0%">
                  <c:v>1.25E-4</c:v>
                </c:pt>
                <c:pt idx="411" formatCode="0%">
                  <c:v>1.25E-4</c:v>
                </c:pt>
                <c:pt idx="412" formatCode="0%">
                  <c:v>1.25E-4</c:v>
                </c:pt>
                <c:pt idx="413" formatCode="0%">
                  <c:v>1.25E-4</c:v>
                </c:pt>
                <c:pt idx="414" formatCode="0%">
                  <c:v>1.25E-4</c:v>
                </c:pt>
                <c:pt idx="415" formatCode="0%">
                  <c:v>1.25E-4</c:v>
                </c:pt>
                <c:pt idx="416" formatCode="0%">
                  <c:v>1.25E-4</c:v>
                </c:pt>
                <c:pt idx="417" formatCode="0%">
                  <c:v>1.25E-4</c:v>
                </c:pt>
                <c:pt idx="418" formatCode="0%">
                  <c:v>1.25E-4</c:v>
                </c:pt>
                <c:pt idx="419" formatCode="0%">
                  <c:v>1.25E-4</c:v>
                </c:pt>
                <c:pt idx="420" formatCode="0%">
                  <c:v>1.25E-4</c:v>
                </c:pt>
                <c:pt idx="421" formatCode="0%">
                  <c:v>1.25E-4</c:v>
                </c:pt>
                <c:pt idx="422" formatCode="0%">
                  <c:v>1.25E-4</c:v>
                </c:pt>
                <c:pt idx="423" formatCode="0%">
                  <c:v>1.25E-4</c:v>
                </c:pt>
                <c:pt idx="424" formatCode="0%">
                  <c:v>1.25E-4</c:v>
                </c:pt>
                <c:pt idx="425" formatCode="0%">
                  <c:v>1.25E-4</c:v>
                </c:pt>
                <c:pt idx="426" formatCode="0%">
                  <c:v>1.25E-4</c:v>
                </c:pt>
                <c:pt idx="427" formatCode="0%">
                  <c:v>1.25E-4</c:v>
                </c:pt>
                <c:pt idx="428" formatCode="0%">
                  <c:v>1.25E-4</c:v>
                </c:pt>
                <c:pt idx="429" formatCode="0%">
                  <c:v>1.25E-4</c:v>
                </c:pt>
                <c:pt idx="430" formatCode="0%">
                  <c:v>1.25E-4</c:v>
                </c:pt>
                <c:pt idx="431" formatCode="0%">
                  <c:v>1.25E-4</c:v>
                </c:pt>
                <c:pt idx="432" formatCode="0%">
                  <c:v>1.25E-4</c:v>
                </c:pt>
                <c:pt idx="433" formatCode="0%">
                  <c:v>1.25E-4</c:v>
                </c:pt>
                <c:pt idx="434" formatCode="0%">
                  <c:v>1.25E-4</c:v>
                </c:pt>
                <c:pt idx="435" formatCode="0%">
                  <c:v>1.25E-4</c:v>
                </c:pt>
                <c:pt idx="436" formatCode="0%">
                  <c:v>1.25E-4</c:v>
                </c:pt>
                <c:pt idx="437" formatCode="0%">
                  <c:v>1.25E-4</c:v>
                </c:pt>
                <c:pt idx="438" formatCode="0%">
                  <c:v>1.25E-4</c:v>
                </c:pt>
                <c:pt idx="439" formatCode="0%">
                  <c:v>1.25E-4</c:v>
                </c:pt>
                <c:pt idx="440" formatCode="0%">
                  <c:v>1.25E-4</c:v>
                </c:pt>
                <c:pt idx="441" formatCode="0%">
                  <c:v>1.25E-4</c:v>
                </c:pt>
                <c:pt idx="442" formatCode="0%">
                  <c:v>1.25E-4</c:v>
                </c:pt>
                <c:pt idx="443" formatCode="0%">
                  <c:v>1.25E-4</c:v>
                </c:pt>
                <c:pt idx="444" formatCode="0%">
                  <c:v>1.25E-4</c:v>
                </c:pt>
                <c:pt idx="445" formatCode="0%">
                  <c:v>1.25E-4</c:v>
                </c:pt>
                <c:pt idx="446" formatCode="0%">
                  <c:v>1.25E-4</c:v>
                </c:pt>
                <c:pt idx="447" formatCode="0%">
                  <c:v>1.25E-4</c:v>
                </c:pt>
                <c:pt idx="448" formatCode="0%">
                  <c:v>1.25E-4</c:v>
                </c:pt>
                <c:pt idx="449" formatCode="0%">
                  <c:v>1.25E-4</c:v>
                </c:pt>
                <c:pt idx="450" formatCode="0%">
                  <c:v>1.25E-4</c:v>
                </c:pt>
                <c:pt idx="451" formatCode="0%">
                  <c:v>1.25E-4</c:v>
                </c:pt>
                <c:pt idx="452" formatCode="0%">
                  <c:v>1.25E-4</c:v>
                </c:pt>
                <c:pt idx="453" formatCode="0%">
                  <c:v>1.25E-4</c:v>
                </c:pt>
                <c:pt idx="454" formatCode="0%">
                  <c:v>1.25E-4</c:v>
                </c:pt>
                <c:pt idx="455" formatCode="0%">
                  <c:v>1.25E-4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18D1-42C2-AB2B-43ED21CFC7E0}"/>
            </c:ext>
          </c:extLst>
        </c:ser>
        <c:ser>
          <c:idx val="1"/>
          <c:order val="1"/>
          <c:tx>
            <c:strRef>
              <c:f>SEC_Cust!$G$1</c:f>
              <c:strCache>
                <c:ptCount val="1"/>
                <c:pt idx="0">
                  <c:v>TOD_Actuals_Cust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SEC_Cust!$A$2:$A$457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SEC_Cust!$G$2:$G$457</c:f>
              <c:numCache>
                <c:formatCode>#,##0</c:formatCode>
                <c:ptCount val="456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105</c:v>
                </c:pt>
                <c:pt idx="5">
                  <c:v>105</c:v>
                </c:pt>
                <c:pt idx="6">
                  <c:v>105</c:v>
                </c:pt>
                <c:pt idx="7">
                  <c:v>106</c:v>
                </c:pt>
                <c:pt idx="8">
                  <c:v>110</c:v>
                </c:pt>
                <c:pt idx="9">
                  <c:v>114</c:v>
                </c:pt>
                <c:pt idx="10">
                  <c:v>115</c:v>
                </c:pt>
                <c:pt idx="11">
                  <c:v>114</c:v>
                </c:pt>
                <c:pt idx="12">
                  <c:v>115</c:v>
                </c:pt>
                <c:pt idx="13">
                  <c:v>121</c:v>
                </c:pt>
                <c:pt idx="14">
                  <c:v>126</c:v>
                </c:pt>
                <c:pt idx="15">
                  <c:v>127</c:v>
                </c:pt>
                <c:pt idx="16">
                  <c:v>132</c:v>
                </c:pt>
                <c:pt idx="17">
                  <c:v>134</c:v>
                </c:pt>
                <c:pt idx="18">
                  <c:v>135</c:v>
                </c:pt>
                <c:pt idx="19">
                  <c:v>137</c:v>
                </c:pt>
                <c:pt idx="20">
                  <c:v>140</c:v>
                </c:pt>
                <c:pt idx="21">
                  <c:v>140</c:v>
                </c:pt>
                <c:pt idx="22">
                  <c:v>139</c:v>
                </c:pt>
                <c:pt idx="23">
                  <c:v>145</c:v>
                </c:pt>
                <c:pt idx="24">
                  <c:v>158</c:v>
                </c:pt>
                <c:pt idx="25">
                  <c:v>163</c:v>
                </c:pt>
                <c:pt idx="26">
                  <c:v>164</c:v>
                </c:pt>
                <c:pt idx="27">
                  <c:v>171</c:v>
                </c:pt>
                <c:pt idx="28">
                  <c:v>170</c:v>
                </c:pt>
                <c:pt idx="29">
                  <c:v>178</c:v>
                </c:pt>
                <c:pt idx="30">
                  <c:v>182</c:v>
                </c:pt>
                <c:pt idx="31">
                  <c:v>182</c:v>
                </c:pt>
                <c:pt idx="32">
                  <c:v>185</c:v>
                </c:pt>
                <c:pt idx="33">
                  <c:v>186</c:v>
                </c:pt>
                <c:pt idx="34">
                  <c:v>185</c:v>
                </c:pt>
                <c:pt idx="35">
                  <c:v>185</c:v>
                </c:pt>
                <c:pt idx="36">
                  <c:v>187</c:v>
                </c:pt>
                <c:pt idx="37">
                  <c:v>186</c:v>
                </c:pt>
                <c:pt idx="38">
                  <c:v>187</c:v>
                </c:pt>
                <c:pt idx="39">
                  <c:v>191</c:v>
                </c:pt>
                <c:pt idx="40">
                  <c:v>197</c:v>
                </c:pt>
                <c:pt idx="41">
                  <c:v>206</c:v>
                </c:pt>
                <c:pt idx="42">
                  <c:v>221</c:v>
                </c:pt>
                <c:pt idx="43">
                  <c:v>228</c:v>
                </c:pt>
                <c:pt idx="44">
                  <c:v>230</c:v>
                </c:pt>
                <c:pt idx="45">
                  <c:v>238</c:v>
                </c:pt>
                <c:pt idx="46">
                  <c:v>240</c:v>
                </c:pt>
                <c:pt idx="47">
                  <c:v>245</c:v>
                </c:pt>
                <c:pt idx="48">
                  <c:v>263</c:v>
                </c:pt>
                <c:pt idx="49">
                  <c:v>273</c:v>
                </c:pt>
                <c:pt idx="50">
                  <c:v>276</c:v>
                </c:pt>
                <c:pt idx="51">
                  <c:v>286</c:v>
                </c:pt>
                <c:pt idx="52">
                  <c:v>291</c:v>
                </c:pt>
                <c:pt idx="53">
                  <c:v>294</c:v>
                </c:pt>
                <c:pt idx="54">
                  <c:v>304</c:v>
                </c:pt>
                <c:pt idx="55">
                  <c:v>303</c:v>
                </c:pt>
                <c:pt idx="56">
                  <c:v>303</c:v>
                </c:pt>
                <c:pt idx="57">
                  <c:v>316</c:v>
                </c:pt>
                <c:pt idx="58">
                  <c:v>319</c:v>
                </c:pt>
                <c:pt idx="59">
                  <c:v>321</c:v>
                </c:pt>
                <c:pt idx="60">
                  <c:v>325</c:v>
                </c:pt>
                <c:pt idx="61">
                  <c:v>325</c:v>
                </c:pt>
                <c:pt idx="62">
                  <c:v>333</c:v>
                </c:pt>
                <c:pt idx="63">
                  <c:v>340</c:v>
                </c:pt>
                <c:pt idx="64">
                  <c:v>340</c:v>
                </c:pt>
                <c:pt idx="65">
                  <c:v>348</c:v>
                </c:pt>
                <c:pt idx="66">
                  <c:v>350</c:v>
                </c:pt>
                <c:pt idx="67">
                  <c:v>353</c:v>
                </c:pt>
                <c:pt idx="68">
                  <c:v>358</c:v>
                </c:pt>
                <c:pt idx="69">
                  <c:v>365</c:v>
                </c:pt>
                <c:pt idx="70">
                  <c:v>366</c:v>
                </c:pt>
                <c:pt idx="71">
                  <c:v>369</c:v>
                </c:pt>
                <c:pt idx="72">
                  <c:v>373</c:v>
                </c:pt>
                <c:pt idx="73">
                  <c:v>375</c:v>
                </c:pt>
                <c:pt idx="74">
                  <c:v>370</c:v>
                </c:pt>
                <c:pt idx="75">
                  <c:v>368</c:v>
                </c:pt>
                <c:pt idx="76">
                  <c:v>369</c:v>
                </c:pt>
                <c:pt idx="77">
                  <c:v>376</c:v>
                </c:pt>
                <c:pt idx="78">
                  <c:v>373</c:v>
                </c:pt>
                <c:pt idx="79">
                  <c:v>378</c:v>
                </c:pt>
                <c:pt idx="80">
                  <c:v>377</c:v>
                </c:pt>
                <c:pt idx="81">
                  <c:v>380</c:v>
                </c:pt>
                <c:pt idx="82">
                  <c:v>384</c:v>
                </c:pt>
                <c:pt idx="83">
                  <c:v>384</c:v>
                </c:pt>
                <c:pt idx="84">
                  <c:v>380</c:v>
                </c:pt>
                <c:pt idx="85">
                  <c:v>381</c:v>
                </c:pt>
                <c:pt idx="86">
                  <c:v>385</c:v>
                </c:pt>
                <c:pt idx="87">
                  <c:v>384</c:v>
                </c:pt>
                <c:pt idx="88">
                  <c:v>386</c:v>
                </c:pt>
                <c:pt idx="89">
                  <c:v>384</c:v>
                </c:pt>
                <c:pt idx="90">
                  <c:v>391</c:v>
                </c:pt>
                <c:pt idx="91">
                  <c:v>396</c:v>
                </c:pt>
                <c:pt idx="92">
                  <c:v>402</c:v>
                </c:pt>
                <c:pt idx="93">
                  <c:v>402</c:v>
                </c:pt>
                <c:pt idx="94">
                  <c:v>403</c:v>
                </c:pt>
                <c:pt idx="95">
                  <c:v>415</c:v>
                </c:pt>
                <c:pt idx="96">
                  <c:v>411</c:v>
                </c:pt>
                <c:pt idx="97">
                  <c:v>418</c:v>
                </c:pt>
                <c:pt idx="98">
                  <c:v>418</c:v>
                </c:pt>
                <c:pt idx="99">
                  <c:v>419</c:v>
                </c:pt>
                <c:pt idx="100">
                  <c:v>431</c:v>
                </c:pt>
                <c:pt idx="101">
                  <c:v>450</c:v>
                </c:pt>
                <c:pt idx="102">
                  <c:v>454</c:v>
                </c:pt>
                <c:pt idx="103">
                  <c:v>461</c:v>
                </c:pt>
                <c:pt idx="104">
                  <c:v>467</c:v>
                </c:pt>
                <c:pt idx="105">
                  <c:v>471</c:v>
                </c:pt>
                <c:pt idx="106">
                  <c:v>462</c:v>
                </c:pt>
                <c:pt idx="107">
                  <c:v>464</c:v>
                </c:pt>
                <c:pt idx="108">
                  <c:v>464</c:v>
                </c:pt>
                <c:pt idx="109">
                  <c:v>463</c:v>
                </c:pt>
                <c:pt idx="110">
                  <c:v>460</c:v>
                </c:pt>
                <c:pt idx="111">
                  <c:v>462</c:v>
                </c:pt>
                <c:pt idx="112">
                  <c:v>460</c:v>
                </c:pt>
                <c:pt idx="113">
                  <c:v>472</c:v>
                </c:pt>
                <c:pt idx="114">
                  <c:v>466</c:v>
                </c:pt>
                <c:pt idx="115">
                  <c:v>470</c:v>
                </c:pt>
                <c:pt idx="116">
                  <c:v>479</c:v>
                </c:pt>
                <c:pt idx="117">
                  <c:v>489</c:v>
                </c:pt>
                <c:pt idx="118">
                  <c:v>492</c:v>
                </c:pt>
                <c:pt idx="119">
                  <c:v>491</c:v>
                </c:pt>
                <c:pt idx="120">
                  <c:v>492</c:v>
                </c:pt>
                <c:pt idx="121">
                  <c:v>492</c:v>
                </c:pt>
                <c:pt idx="122">
                  <c:v>492</c:v>
                </c:pt>
                <c:pt idx="123">
                  <c:v>495</c:v>
                </c:pt>
                <c:pt idx="124">
                  <c:v>502</c:v>
                </c:pt>
                <c:pt idx="125">
                  <c:v>508</c:v>
                </c:pt>
                <c:pt idx="126">
                  <c:v>513</c:v>
                </c:pt>
                <c:pt idx="127">
                  <c:v>516</c:v>
                </c:pt>
                <c:pt idx="128">
                  <c:v>518</c:v>
                </c:pt>
                <c:pt idx="129">
                  <c:v>516</c:v>
                </c:pt>
                <c:pt idx="130">
                  <c:v>517</c:v>
                </c:pt>
                <c:pt idx="131">
                  <c:v>516</c:v>
                </c:pt>
                <c:pt idx="132">
                  <c:v>512</c:v>
                </c:pt>
                <c:pt idx="133">
                  <c:v>510</c:v>
                </c:pt>
                <c:pt idx="134">
                  <c:v>513</c:v>
                </c:pt>
                <c:pt idx="135">
                  <c:v>511</c:v>
                </c:pt>
                <c:pt idx="136">
                  <c:v>511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506</c:v>
                </c:pt>
                <c:pt idx="141">
                  <c:v>511</c:v>
                </c:pt>
                <c:pt idx="142">
                  <c:v>516</c:v>
                </c:pt>
                <c:pt idx="143">
                  <c:v>517</c:v>
                </c:pt>
                <c:pt idx="144">
                  <c:v>518</c:v>
                </c:pt>
                <c:pt idx="145">
                  <c:v>519</c:v>
                </c:pt>
                <c:pt idx="146">
                  <c:v>516</c:v>
                </c:pt>
                <c:pt idx="147">
                  <c:v>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D1-42C2-AB2B-43ED21CFC7E0}"/>
            </c:ext>
          </c:extLst>
        </c:ser>
        <c:ser>
          <c:idx val="4"/>
          <c:order val="2"/>
          <c:tx>
            <c:strRef>
              <c:f>SEC_Cust!$J$1</c:f>
              <c:strCache>
                <c:ptCount val="1"/>
                <c:pt idx="0">
                  <c:v>PS_Forecast_Cust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SEC_Cust!$A$2:$A$457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SEC_Cust!$J$2:$J$457</c:f>
              <c:numCache>
                <c:formatCode>#,##0</c:formatCode>
                <c:ptCount val="4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84">
                  <c:v>2872.6554123076926</c:v>
                </c:pt>
                <c:pt idx="85">
                  <c:v>2874.9242879114117</c:v>
                </c:pt>
                <c:pt idx="86">
                  <c:v>2871.180964582692</c:v>
                </c:pt>
                <c:pt idx="87">
                  <c:v>2868.2181987041035</c:v>
                </c:pt>
                <c:pt idx="88">
                  <c:v>2863.137033169533</c:v>
                </c:pt>
                <c:pt idx="89">
                  <c:v>2877.4956658484198</c:v>
                </c:pt>
                <c:pt idx="90">
                  <c:v>2873.5677996937216</c:v>
                </c:pt>
                <c:pt idx="91">
                  <c:v>2877.1734367606914</c:v>
                </c:pt>
                <c:pt idx="92">
                  <c:v>2898.2271677243884</c:v>
                </c:pt>
                <c:pt idx="93">
                  <c:v>2903.99230628432</c:v>
                </c:pt>
                <c:pt idx="94">
                  <c:v>2877.6908155161882</c:v>
                </c:pt>
                <c:pt idx="95">
                  <c:v>2862.9537098840756</c:v>
                </c:pt>
                <c:pt idx="96">
                  <c:v>2868.481536906585</c:v>
                </c:pt>
                <c:pt idx="97">
                  <c:v>2850.33023105247</c:v>
                </c:pt>
                <c:pt idx="98">
                  <c:v>2846.4425817513779</c:v>
                </c:pt>
                <c:pt idx="99">
                  <c:v>2853.5252744978698</c:v>
                </c:pt>
                <c:pt idx="100">
                  <c:v>2857.9041948328268</c:v>
                </c:pt>
                <c:pt idx="101">
                  <c:v>2843.9349854721549</c:v>
                </c:pt>
                <c:pt idx="102">
                  <c:v>2849.6911320182094</c:v>
                </c:pt>
                <c:pt idx="103">
                  <c:v>2836.3003690909095</c:v>
                </c:pt>
                <c:pt idx="104">
                  <c:v>2837.0128879518074</c:v>
                </c:pt>
                <c:pt idx="105">
                  <c:v>2858.5060572102625</c:v>
                </c:pt>
                <c:pt idx="106">
                  <c:v>2913.574635761589</c:v>
                </c:pt>
                <c:pt idx="107">
                  <c:v>2859.1148320335933</c:v>
                </c:pt>
                <c:pt idx="108">
                  <c:v>2868.7948273381294</c:v>
                </c:pt>
                <c:pt idx="109">
                  <c:v>2870.1041851517884</c:v>
                </c:pt>
                <c:pt idx="110">
                  <c:v>2865.6241395908546</c:v>
                </c:pt>
                <c:pt idx="111">
                  <c:v>2860.9805960264898</c:v>
                </c:pt>
                <c:pt idx="112">
                  <c:v>2860.9846749020794</c:v>
                </c:pt>
                <c:pt idx="113">
                  <c:v>2848.3210213149205</c:v>
                </c:pt>
                <c:pt idx="114">
                  <c:v>2863.1076979260597</c:v>
                </c:pt>
                <c:pt idx="115">
                  <c:v>2857.7724251497002</c:v>
                </c:pt>
                <c:pt idx="116">
                  <c:v>2858.7785684336632</c:v>
                </c:pt>
                <c:pt idx="117">
                  <c:v>2844.5587732207482</c:v>
                </c:pt>
                <c:pt idx="118">
                  <c:v>2825.4161298076924</c:v>
                </c:pt>
                <c:pt idx="119">
                  <c:v>2833.0047238670695</c:v>
                </c:pt>
                <c:pt idx="120">
                  <c:v>2807.7879425981873</c:v>
                </c:pt>
                <c:pt idx="121">
                  <c:v>2807.3236558814638</c:v>
                </c:pt>
                <c:pt idx="122">
                  <c:v>2805.4228658610268</c:v>
                </c:pt>
                <c:pt idx="123">
                  <c:v>2805.8819655276684</c:v>
                </c:pt>
                <c:pt idx="124">
                  <c:v>2797.8426496217849</c:v>
                </c:pt>
                <c:pt idx="125">
                  <c:v>2792.3338573155988</c:v>
                </c:pt>
                <c:pt idx="126">
                  <c:v>2788.7592434230423</c:v>
                </c:pt>
                <c:pt idx="127">
                  <c:v>2781.5951951367779</c:v>
                </c:pt>
                <c:pt idx="128">
                  <c:v>2765.4894829683699</c:v>
                </c:pt>
                <c:pt idx="129">
                  <c:v>2765.8731623593799</c:v>
                </c:pt>
                <c:pt idx="130">
                  <c:v>2762.4123975535167</c:v>
                </c:pt>
                <c:pt idx="131">
                  <c:v>2746.5518504758984</c:v>
                </c:pt>
                <c:pt idx="132">
                  <c:v>2737.9279811786487</c:v>
                </c:pt>
                <c:pt idx="133">
                  <c:v>2726.5802472952087</c:v>
                </c:pt>
                <c:pt idx="134">
                  <c:v>2718.5335725332511</c:v>
                </c:pt>
                <c:pt idx="135">
                  <c:v>2719.1234718614719</c:v>
                </c:pt>
                <c:pt idx="136">
                  <c:v>2720.9592440604747</c:v>
                </c:pt>
                <c:pt idx="137">
                  <c:v>2730.161549518783</c:v>
                </c:pt>
                <c:pt idx="138">
                  <c:v>2713.0579919179363</c:v>
                </c:pt>
                <c:pt idx="139">
                  <c:v>2705.9746892655367</c:v>
                </c:pt>
                <c:pt idx="140">
                  <c:v>2679.9361780219779</c:v>
                </c:pt>
                <c:pt idx="141">
                  <c:v>2671.6264753943215</c:v>
                </c:pt>
                <c:pt idx="142">
                  <c:v>2656.6622716981133</c:v>
                </c:pt>
                <c:pt idx="143">
                  <c:v>2662.6792571608435</c:v>
                </c:pt>
                <c:pt idx="144">
                  <c:v>2655.9746977329974</c:v>
                </c:pt>
                <c:pt idx="145">
                  <c:v>2653.4399363177804</c:v>
                </c:pt>
                <c:pt idx="146">
                  <c:v>2652.2925931775112</c:v>
                </c:pt>
                <c:pt idx="147">
                  <c:v>2644.2936077749687</c:v>
                </c:pt>
                <c:pt idx="148">
                  <c:v>2643.1820958411636</c:v>
                </c:pt>
                <c:pt idx="149">
                  <c:v>2640.5829395862147</c:v>
                </c:pt>
                <c:pt idx="150">
                  <c:v>2637.6869318898712</c:v>
                </c:pt>
                <c:pt idx="151">
                  <c:v>2634.704173348704</c:v>
                </c:pt>
                <c:pt idx="152">
                  <c:v>2631.7332535065561</c:v>
                </c:pt>
                <c:pt idx="153">
                  <c:v>2628.8471271043009</c:v>
                </c:pt>
                <c:pt idx="154">
                  <c:v>2626.0608572237761</c:v>
                </c:pt>
                <c:pt idx="155">
                  <c:v>2623.3764644434405</c:v>
                </c:pt>
                <c:pt idx="156">
                  <c:v>2620.7807131866239</c:v>
                </c:pt>
                <c:pt idx="157">
                  <c:v>2618.2694336369386</c:v>
                </c:pt>
                <c:pt idx="158">
                  <c:v>2615.8367373584038</c:v>
                </c:pt>
                <c:pt idx="159">
                  <c:v>2613.4858718233322</c:v>
                </c:pt>
                <c:pt idx="160">
                  <c:v>2611.2113282107412</c:v>
                </c:pt>
                <c:pt idx="161">
                  <c:v>2609.006561233075</c:v>
                </c:pt>
                <c:pt idx="162">
                  <c:v>2606.857450660696</c:v>
                </c:pt>
                <c:pt idx="163">
                  <c:v>2604.7606483635109</c:v>
                </c:pt>
                <c:pt idx="164">
                  <c:v>2602.7102948049751</c:v>
                </c:pt>
                <c:pt idx="165">
                  <c:v>2600.7104867268449</c:v>
                </c:pt>
                <c:pt idx="166">
                  <c:v>2598.7561818618087</c:v>
                </c:pt>
                <c:pt idx="167">
                  <c:v>2596.8431732692143</c:v>
                </c:pt>
                <c:pt idx="168">
                  <c:v>2596.1280744136448</c:v>
                </c:pt>
                <c:pt idx="169">
                  <c:v>2594.9108925321584</c:v>
                </c:pt>
                <c:pt idx="170">
                  <c:v>2593.4583094532022</c:v>
                </c:pt>
                <c:pt idx="171">
                  <c:v>2591.9147888797988</c:v>
                </c:pt>
                <c:pt idx="172">
                  <c:v>2590.3450568768708</c:v>
                </c:pt>
                <c:pt idx="173">
                  <c:v>2588.778546024048</c:v>
                </c:pt>
                <c:pt idx="174">
                  <c:v>2587.2179539997301</c:v>
                </c:pt>
                <c:pt idx="175">
                  <c:v>2585.6716526830237</c:v>
                </c:pt>
                <c:pt idx="176">
                  <c:v>2584.1396800833772</c:v>
                </c:pt>
                <c:pt idx="177">
                  <c:v>2582.624111235471</c:v>
                </c:pt>
                <c:pt idx="178">
                  <c:v>2581.1234941880066</c:v>
                </c:pt>
                <c:pt idx="179">
                  <c:v>2579.638332350667</c:v>
                </c:pt>
                <c:pt idx="180">
                  <c:v>2579.2338586534997</c:v>
                </c:pt>
                <c:pt idx="181">
                  <c:v>2578.3423585395103</c:v>
                </c:pt>
                <c:pt idx="182">
                  <c:v>2577.2144980717094</c:v>
                </c:pt>
                <c:pt idx="183">
                  <c:v>2575.9772331343015</c:v>
                </c:pt>
                <c:pt idx="184">
                  <c:v>2574.6911379781436</c:v>
                </c:pt>
                <c:pt idx="185">
                  <c:v>2573.3869007138419</c:v>
                </c:pt>
                <c:pt idx="186">
                  <c:v>2572.0753270236105</c:v>
                </c:pt>
                <c:pt idx="187">
                  <c:v>2570.7642869418332</c:v>
                </c:pt>
                <c:pt idx="188">
                  <c:v>2569.4568870553881</c:v>
                </c:pt>
                <c:pt idx="189">
                  <c:v>2568.1501535135476</c:v>
                </c:pt>
                <c:pt idx="190">
                  <c:v>2566.845889896455</c:v>
                </c:pt>
                <c:pt idx="191">
                  <c:v>2565.5429410414454</c:v>
                </c:pt>
                <c:pt idx="192">
                  <c:v>2564.6593529571082</c:v>
                </c:pt>
                <c:pt idx="193">
                  <c:v>2563.5778001633857</c:v>
                </c:pt>
                <c:pt idx="194">
                  <c:v>2562.3969383724711</c:v>
                </c:pt>
                <c:pt idx="195">
                  <c:v>2561.1652720158399</c:v>
                </c:pt>
                <c:pt idx="196">
                  <c:v>2559.9070533933964</c:v>
                </c:pt>
                <c:pt idx="197">
                  <c:v>2558.6356391712347</c:v>
                </c:pt>
                <c:pt idx="198">
                  <c:v>2557.3572973772948</c:v>
                </c:pt>
                <c:pt idx="199">
                  <c:v>2556.0751623335173</c:v>
                </c:pt>
                <c:pt idx="200">
                  <c:v>2554.7908016187334</c:v>
                </c:pt>
                <c:pt idx="201">
                  <c:v>2553.5041811424931</c:v>
                </c:pt>
                <c:pt idx="202">
                  <c:v>2552.2156945939528</c:v>
                </c:pt>
                <c:pt idx="203">
                  <c:v>2550.9263575094506</c:v>
                </c:pt>
                <c:pt idx="204">
                  <c:v>2548.1935504274643</c:v>
                </c:pt>
                <c:pt idx="205">
                  <c:v>2546.1596014531169</c:v>
                </c:pt>
                <c:pt idx="206">
                  <c:v>2544.4743252196631</c:v>
                </c:pt>
                <c:pt idx="207">
                  <c:v>2542.9622358976917</c:v>
                </c:pt>
                <c:pt idx="208">
                  <c:v>2541.5360064160495</c:v>
                </c:pt>
                <c:pt idx="209">
                  <c:v>2540.1527920950793</c:v>
                </c:pt>
                <c:pt idx="210">
                  <c:v>2538.7915790911429</c:v>
                </c:pt>
                <c:pt idx="211">
                  <c:v>2537.4414536486188</c:v>
                </c:pt>
                <c:pt idx="212">
                  <c:v>2536.0969593077907</c:v>
                </c:pt>
                <c:pt idx="213">
                  <c:v>2534.7447979789667</c:v>
                </c:pt>
                <c:pt idx="214">
                  <c:v>2533.3844328052528</c:v>
                </c:pt>
                <c:pt idx="215">
                  <c:v>2532.0160074485907</c:v>
                </c:pt>
                <c:pt idx="216">
                  <c:v>2531.3981588439869</c:v>
                </c:pt>
                <c:pt idx="217">
                  <c:v>2530.7746958079524</c:v>
                </c:pt>
                <c:pt idx="218">
                  <c:v>2530.1464329378332</c:v>
                </c:pt>
                <c:pt idx="219">
                  <c:v>2529.5198672624088</c:v>
                </c:pt>
                <c:pt idx="220">
                  <c:v>2528.8949980316793</c:v>
                </c:pt>
                <c:pt idx="221">
                  <c:v>2528.2702013009498</c:v>
                </c:pt>
                <c:pt idx="222">
                  <c:v>2527.6438541255256</c:v>
                </c:pt>
                <c:pt idx="223">
                  <c:v>2527.0143345607121</c:v>
                </c:pt>
                <c:pt idx="224">
                  <c:v>2526.3824553288564</c:v>
                </c:pt>
                <c:pt idx="225">
                  <c:v>2525.7514619443477</c:v>
                </c:pt>
                <c:pt idx="226">
                  <c:v>2525.1197320874921</c:v>
                </c:pt>
                <c:pt idx="227">
                  <c:v>2524.4880769806368</c:v>
                </c:pt>
                <c:pt idx="228">
                  <c:v>2523.8508215673496</c:v>
                </c:pt>
                <c:pt idx="229">
                  <c:v>2523.2071578752839</c:v>
                </c:pt>
                <c:pt idx="230">
                  <c:v>2522.5595203214816</c:v>
                </c:pt>
                <c:pt idx="231">
                  <c:v>2521.912772865026</c:v>
                </c:pt>
                <c:pt idx="232">
                  <c:v>2521.2693457979603</c:v>
                </c:pt>
                <c:pt idx="233">
                  <c:v>2520.6268073282417</c:v>
                </c:pt>
                <c:pt idx="234">
                  <c:v>2519.9843471085233</c:v>
                </c:pt>
                <c:pt idx="235">
                  <c:v>2519.3419651388053</c:v>
                </c:pt>
                <c:pt idx="236">
                  <c:v>2518.698851696739</c:v>
                </c:pt>
                <c:pt idx="237">
                  <c:v>2518.0614839361047</c:v>
                </c:pt>
                <c:pt idx="238">
                  <c:v>2517.4282402872072</c:v>
                </c:pt>
                <c:pt idx="239">
                  <c:v>2516.7991188750461</c:v>
                </c:pt>
                <c:pt idx="240">
                  <c:v>2516.1724993799271</c:v>
                </c:pt>
                <c:pt idx="241">
                  <c:v>2515.5467624821554</c:v>
                </c:pt>
                <c:pt idx="242">
                  <c:v>2514.923525751426</c:v>
                </c:pt>
                <c:pt idx="243">
                  <c:v>2514.2914641998759</c:v>
                </c:pt>
                <c:pt idx="244">
                  <c:v>2513.6521993971992</c:v>
                </c:pt>
                <c:pt idx="245">
                  <c:v>2513.0065433157442</c:v>
                </c:pt>
                <c:pt idx="246">
                  <c:v>2512.3674345130676</c:v>
                </c:pt>
                <c:pt idx="247">
                  <c:v>2511.7332532944752</c:v>
                </c:pt>
                <c:pt idx="248">
                  <c:v>2511.1048056323143</c:v>
                </c:pt>
                <c:pt idx="249">
                  <c:v>2510.4853212909738</c:v>
                </c:pt>
                <c:pt idx="250">
                  <c:v>2509.8731802007601</c:v>
                </c:pt>
                <c:pt idx="251">
                  <c:v>2509.2691868340194</c:v>
                </c:pt>
                <c:pt idx="252">
                  <c:v>2508.6692988290156</c:v>
                </c:pt>
                <c:pt idx="253">
                  <c:v>2508.0735143107481</c:v>
                </c:pt>
                <c:pt idx="254">
                  <c:v>2507.482638876565</c:v>
                </c:pt>
                <c:pt idx="255">
                  <c:v>2506.8958629291183</c:v>
                </c:pt>
                <c:pt idx="256">
                  <c:v>2506.314799038103</c:v>
                </c:pt>
                <c:pt idx="257">
                  <c:v>2505.737830383825</c:v>
                </c:pt>
                <c:pt idx="258">
                  <c:v>2505.15688536781</c:v>
                </c:pt>
                <c:pt idx="259">
                  <c:v>2504.5719658650582</c:v>
                </c:pt>
                <c:pt idx="260">
                  <c:v>2503.983880472917</c:v>
                </c:pt>
                <c:pt idx="261">
                  <c:v>2503.4015032622074</c:v>
                </c:pt>
                <c:pt idx="262">
                  <c:v>2502.823218663234</c:v>
                </c:pt>
                <c:pt idx="263">
                  <c:v>2502.2490248009976</c:v>
                </c:pt>
                <c:pt idx="264">
                  <c:v>2501.6813384675402</c:v>
                </c:pt>
                <c:pt idx="265">
                  <c:v>2501.1185444681664</c:v>
                </c:pt>
                <c:pt idx="266">
                  <c:v>2500.5614465252243</c:v>
                </c:pt>
                <c:pt idx="267">
                  <c:v>2500.0100420137137</c:v>
                </c:pt>
                <c:pt idx="268">
                  <c:v>2499.4627168639399</c:v>
                </c:pt>
                <c:pt idx="269">
                  <c:v>2498.9194692009023</c:v>
                </c:pt>
                <c:pt idx="270">
                  <c:v>2498.3786862049069</c:v>
                </c:pt>
                <c:pt idx="271">
                  <c:v>2497.8403667509538</c:v>
                </c:pt>
                <c:pt idx="272">
                  <c:v>2497.3037044916955</c:v>
                </c:pt>
                <c:pt idx="273">
                  <c:v>2496.7695037744788</c:v>
                </c:pt>
                <c:pt idx="274">
                  <c:v>2496.2377634743043</c:v>
                </c:pt>
                <c:pt idx="275">
                  <c:v>2495.7068727714768</c:v>
                </c:pt>
                <c:pt idx="276">
                  <c:v>2495.1760265686498</c:v>
                </c:pt>
                <c:pt idx="277">
                  <c:v>2494.6460294631702</c:v>
                </c:pt>
                <c:pt idx="278">
                  <c:v>2494.1152721353428</c:v>
                </c:pt>
                <c:pt idx="279">
                  <c:v>2493.584559307516</c:v>
                </c:pt>
                <c:pt idx="280">
                  <c:v>2493.0530867573411</c:v>
                </c:pt>
                <c:pt idx="281">
                  <c:v>2492.5208548598193</c:v>
                </c:pt>
                <c:pt idx="282">
                  <c:v>2491.9878639899503</c:v>
                </c:pt>
                <c:pt idx="283">
                  <c:v>2491.454918370081</c:v>
                </c:pt>
                <c:pt idx="284">
                  <c:v>2490.9212142778647</c:v>
                </c:pt>
                <c:pt idx="285">
                  <c:v>2490.3867520883005</c:v>
                </c:pt>
                <c:pt idx="286">
                  <c:v>2489.8515321763894</c:v>
                </c:pt>
                <c:pt idx="287">
                  <c:v>2489.3155549171311</c:v>
                </c:pt>
                <c:pt idx="288">
                  <c:v>2488.7748045737881</c:v>
                </c:pt>
                <c:pt idx="289">
                  <c:v>2488.2284802990143</c:v>
                </c:pt>
                <c:pt idx="290">
                  <c:v>2487.6781906625033</c:v>
                </c:pt>
                <c:pt idx="291">
                  <c:v>2487.1303603180349</c:v>
                </c:pt>
                <c:pt idx="292">
                  <c:v>2486.5833826959133</c:v>
                </c:pt>
                <c:pt idx="293">
                  <c:v>2486.0380600184867</c:v>
                </c:pt>
                <c:pt idx="294">
                  <c:v>2485.4943915357544</c:v>
                </c:pt>
                <c:pt idx="295">
                  <c:v>2484.9515741503701</c:v>
                </c:pt>
                <c:pt idx="296">
                  <c:v>2484.4104097096802</c:v>
                </c:pt>
                <c:pt idx="297">
                  <c:v>2483.8660848796007</c:v>
                </c:pt>
                <c:pt idx="298">
                  <c:v>2483.3194031324792</c:v>
                </c:pt>
                <c:pt idx="299">
                  <c:v>2482.7711674406632</c:v>
                </c:pt>
                <c:pt idx="300">
                  <c:v>2482.2269906105839</c:v>
                </c:pt>
                <c:pt idx="301">
                  <c:v>2481.6884739619363</c:v>
                </c:pt>
                <c:pt idx="302">
                  <c:v>2481.1540119250249</c:v>
                </c:pt>
                <c:pt idx="303">
                  <c:v>2480.620397235461</c:v>
                </c:pt>
                <c:pt idx="304">
                  <c:v>2480.0884307405918</c:v>
                </c:pt>
                <c:pt idx="305">
                  <c:v>2479.5573105930698</c:v>
                </c:pt>
                <c:pt idx="306">
                  <c:v>2479.0294393349377</c:v>
                </c:pt>
                <c:pt idx="307">
                  <c:v>2478.5048154661945</c:v>
                </c:pt>
                <c:pt idx="308">
                  <c:v>2477.9818360421459</c:v>
                </c:pt>
                <c:pt idx="309">
                  <c:v>2477.4596997154449</c:v>
                </c:pt>
                <c:pt idx="310">
                  <c:v>2476.9376056387437</c:v>
                </c:pt>
                <c:pt idx="311">
                  <c:v>2476.4155538120426</c:v>
                </c:pt>
                <c:pt idx="312">
                  <c:v>2475.8967451247308</c:v>
                </c:pt>
                <c:pt idx="313">
                  <c:v>2475.3795778821141</c:v>
                </c:pt>
                <c:pt idx="314">
                  <c:v>2474.8648513065391</c:v>
                </c:pt>
                <c:pt idx="315">
                  <c:v>2474.352564273006</c:v>
                </c:pt>
                <c:pt idx="316">
                  <c:v>2473.8443151012098</c:v>
                </c:pt>
                <c:pt idx="317">
                  <c:v>2473.337703124108</c:v>
                </c:pt>
                <c:pt idx="318">
                  <c:v>2472.8295297023124</c:v>
                </c:pt>
                <c:pt idx="319">
                  <c:v>2472.3197955858209</c:v>
                </c:pt>
                <c:pt idx="320">
                  <c:v>2471.8069030799406</c:v>
                </c:pt>
                <c:pt idx="321">
                  <c:v>2471.2908536846712</c:v>
                </c:pt>
                <c:pt idx="322">
                  <c:v>2470.7700509553174</c:v>
                </c:pt>
                <c:pt idx="323">
                  <c:v>2470.2460948365742</c:v>
                </c:pt>
                <c:pt idx="324">
                  <c:v>2469.7229804401786</c:v>
                </c:pt>
                <c:pt idx="325">
                  <c:v>2469.201505988477</c:v>
                </c:pt>
                <c:pt idx="326">
                  <c:v>2468.6808722591236</c:v>
                </c:pt>
                <c:pt idx="327">
                  <c:v>2468.1666673085483</c:v>
                </c:pt>
                <c:pt idx="328">
                  <c:v>2467.6580899144051</c:v>
                </c:pt>
                <c:pt idx="329">
                  <c:v>2467.1559355490404</c:v>
                </c:pt>
                <c:pt idx="330">
                  <c:v>2466.6514235166333</c:v>
                </c:pt>
                <c:pt idx="331">
                  <c:v>2466.1445549421846</c:v>
                </c:pt>
                <c:pt idx="332">
                  <c:v>2465.6369263953879</c:v>
                </c:pt>
                <c:pt idx="333">
                  <c:v>2465.127740653897</c:v>
                </c:pt>
                <c:pt idx="334">
                  <c:v>2464.6185934124064</c:v>
                </c:pt>
                <c:pt idx="335">
                  <c:v>2464.1078899762206</c:v>
                </c:pt>
                <c:pt idx="336">
                  <c:v>2463.5916449836036</c:v>
                </c:pt>
                <c:pt idx="337">
                  <c:v>2463.069861059555</c:v>
                </c:pt>
                <c:pt idx="338">
                  <c:v>2462.5441347737701</c:v>
                </c:pt>
                <c:pt idx="339">
                  <c:v>2462.0224364747219</c:v>
                </c:pt>
                <c:pt idx="340">
                  <c:v>2461.5039675650628</c:v>
                </c:pt>
                <c:pt idx="341">
                  <c:v>2460.9887265447933</c:v>
                </c:pt>
                <c:pt idx="342">
                  <c:v>2460.4687471904394</c:v>
                </c:pt>
                <c:pt idx="343">
                  <c:v>2459.945624446696</c:v>
                </c:pt>
                <c:pt idx="344">
                  <c:v>2459.4185635912163</c:v>
                </c:pt>
                <c:pt idx="345">
                  <c:v>2458.8923430830837</c:v>
                </c:pt>
                <c:pt idx="346">
                  <c:v>2458.3685544919936</c:v>
                </c:pt>
                <c:pt idx="347">
                  <c:v>2457.8448091509031</c:v>
                </c:pt>
                <c:pt idx="348">
                  <c:v>2457.325085671549</c:v>
                </c:pt>
                <c:pt idx="349">
                  <c:v>2456.8077909842373</c:v>
                </c:pt>
                <c:pt idx="350">
                  <c:v>2456.292923963968</c:v>
                </c:pt>
                <c:pt idx="351">
                  <c:v>2455.7828695277822</c:v>
                </c:pt>
                <c:pt idx="352">
                  <c:v>2455.2768302033332</c:v>
                </c:pt>
                <c:pt idx="353">
                  <c:v>2454.7740090182738</c:v>
                </c:pt>
                <c:pt idx="354">
                  <c:v>2454.2664547491304</c:v>
                </c:pt>
                <c:pt idx="355">
                  <c:v>2453.7557593405973</c:v>
                </c:pt>
                <c:pt idx="356">
                  <c:v>2453.2403348479802</c:v>
                </c:pt>
                <c:pt idx="357">
                  <c:v>2452.7233619106682</c:v>
                </c:pt>
                <c:pt idx="358">
                  <c:v>2452.2032523339676</c:v>
                </c:pt>
                <c:pt idx="359">
                  <c:v>2451.6808019652244</c:v>
                </c:pt>
                <c:pt idx="360">
                  <c:v>2451.1544234847443</c:v>
                </c:pt>
                <c:pt idx="361">
                  <c:v>2450.6249128648751</c:v>
                </c:pt>
                <c:pt idx="362">
                  <c:v>2450.0914776332693</c:v>
                </c:pt>
                <c:pt idx="363">
                  <c:v>2449.5660273751369</c:v>
                </c:pt>
                <c:pt idx="364">
                  <c:v>2449.0485583404779</c:v>
                </c:pt>
                <c:pt idx="365">
                  <c:v>2448.5374795845973</c:v>
                </c:pt>
                <c:pt idx="366">
                  <c:v>2447.9978753242126</c:v>
                </c:pt>
                <c:pt idx="367">
                  <c:v>2447.4329324487135</c:v>
                </c:pt>
                <c:pt idx="368">
                  <c:v>2446.8450426251406</c:v>
                </c:pt>
                <c:pt idx="369">
                  <c:v>2446.2825956666834</c:v>
                </c:pt>
                <c:pt idx="370">
                  <c:v>2445.7432006562985</c:v>
                </c:pt>
                <c:pt idx="371">
                  <c:v>2445.2244681769448</c:v>
                </c:pt>
                <c:pt idx="372">
                  <c:v>2444.7097413093279</c:v>
                </c:pt>
                <c:pt idx="373">
                  <c:v>2444.1982255810999</c:v>
                </c:pt>
                <c:pt idx="374">
                  <c:v>2443.6899194922621</c:v>
                </c:pt>
                <c:pt idx="375">
                  <c:v>2443.1832368481182</c:v>
                </c:pt>
                <c:pt idx="376">
                  <c:v>2442.6773846763217</c:v>
                </c:pt>
                <c:pt idx="377">
                  <c:v>2442.17315469922</c:v>
                </c:pt>
                <c:pt idx="378">
                  <c:v>2441.6673782774242</c:v>
                </c:pt>
                <c:pt idx="379">
                  <c:v>2441.162431702975</c:v>
                </c:pt>
                <c:pt idx="380">
                  <c:v>2440.6559394338319</c:v>
                </c:pt>
                <c:pt idx="381">
                  <c:v>2440.1494854146881</c:v>
                </c:pt>
                <c:pt idx="382">
                  <c:v>2439.6430696455445</c:v>
                </c:pt>
                <c:pt idx="383">
                  <c:v>2439.1366921264007</c:v>
                </c:pt>
                <c:pt idx="384">
                  <c:v>2438.6295616349098</c:v>
                </c:pt>
                <c:pt idx="385">
                  <c:v>2438.1224696434188</c:v>
                </c:pt>
                <c:pt idx="386">
                  <c:v>2437.6146251795808</c:v>
                </c:pt>
                <c:pt idx="387">
                  <c:v>2437.1131462445214</c:v>
                </c:pt>
                <c:pt idx="388">
                  <c:v>2436.6188205605881</c:v>
                </c:pt>
                <c:pt idx="389">
                  <c:v>2436.1308541554331</c:v>
                </c:pt>
                <c:pt idx="390">
                  <c:v>2435.6405488332362</c:v>
                </c:pt>
                <c:pt idx="391">
                  <c:v>2435.1486960663451</c:v>
                </c:pt>
                <c:pt idx="392">
                  <c:v>2434.6560868271063</c:v>
                </c:pt>
                <c:pt idx="393">
                  <c:v>2434.1635115878676</c:v>
                </c:pt>
                <c:pt idx="394">
                  <c:v>2433.6725502933232</c:v>
                </c:pt>
                <c:pt idx="395">
                  <c:v>2433.1824123461265</c:v>
                </c:pt>
                <c:pt idx="396">
                  <c:v>2432.6915179265825</c:v>
                </c:pt>
                <c:pt idx="397">
                  <c:v>2432.2006570070384</c:v>
                </c:pt>
                <c:pt idx="398">
                  <c:v>2431.7090401151472</c:v>
                </c:pt>
                <c:pt idx="399">
                  <c:v>2431.2206143626449</c:v>
                </c:pt>
                <c:pt idx="400">
                  <c:v>2430.735378249532</c:v>
                </c:pt>
                <c:pt idx="401">
                  <c:v>2430.2525411784618</c:v>
                </c:pt>
                <c:pt idx="402">
                  <c:v>2429.7681571626963</c:v>
                </c:pt>
                <c:pt idx="403">
                  <c:v>2429.2822269522362</c:v>
                </c:pt>
                <c:pt idx="404">
                  <c:v>2428.7947512970813</c:v>
                </c:pt>
                <c:pt idx="405">
                  <c:v>2428.3065195445797</c:v>
                </c:pt>
                <c:pt idx="406">
                  <c:v>2427.8183205420773</c:v>
                </c:pt>
                <c:pt idx="407">
                  <c:v>2427.3293659422284</c:v>
                </c:pt>
                <c:pt idx="408">
                  <c:v>2426.8396561200311</c:v>
                </c:pt>
                <c:pt idx="409">
                  <c:v>2426.3499795478347</c:v>
                </c:pt>
                <c:pt idx="410">
                  <c:v>2425.8603362256376</c:v>
                </c:pt>
                <c:pt idx="411">
                  <c:v>2425.3746653901781</c:v>
                </c:pt>
                <c:pt idx="412">
                  <c:v>2424.8921774441073</c:v>
                </c:pt>
                <c:pt idx="413">
                  <c:v>2424.4136584847729</c:v>
                </c:pt>
                <c:pt idx="414">
                  <c:v>2423.9328068583973</c:v>
                </c:pt>
                <c:pt idx="415">
                  <c:v>2423.4504110373268</c:v>
                </c:pt>
                <c:pt idx="416">
                  <c:v>2422.9672589939087</c:v>
                </c:pt>
                <c:pt idx="417">
                  <c:v>2422.4817769084484</c:v>
                </c:pt>
                <c:pt idx="418">
                  <c:v>2421.9955398506413</c:v>
                </c:pt>
                <c:pt idx="419">
                  <c:v>2421.5085481954866</c:v>
                </c:pt>
                <c:pt idx="420">
                  <c:v>2421.0176554285954</c:v>
                </c:pt>
                <c:pt idx="421">
                  <c:v>2420.522863424967</c:v>
                </c:pt>
                <c:pt idx="422">
                  <c:v>2420.0257470042966</c:v>
                </c:pt>
                <c:pt idx="423">
                  <c:v>2419.5286663336265</c:v>
                </c:pt>
                <c:pt idx="424">
                  <c:v>2419.0331938576514</c:v>
                </c:pt>
                <c:pt idx="425">
                  <c:v>2418.5377566316761</c:v>
                </c:pt>
                <c:pt idx="426">
                  <c:v>2418.0384247939637</c:v>
                </c:pt>
                <c:pt idx="427">
                  <c:v>2417.5352002195145</c:v>
                </c:pt>
                <c:pt idx="428">
                  <c:v>2417.0288705056764</c:v>
                </c:pt>
                <c:pt idx="429">
                  <c:v>2416.5202227497962</c:v>
                </c:pt>
                <c:pt idx="430">
                  <c:v>2416.0084726045266</c:v>
                </c:pt>
                <c:pt idx="431">
                  <c:v>2415.4944069172147</c:v>
                </c:pt>
                <c:pt idx="432">
                  <c:v>2414.9795972575557</c:v>
                </c:pt>
                <c:pt idx="433">
                  <c:v>2414.4640440005492</c:v>
                </c:pt>
                <c:pt idx="434">
                  <c:v>2413.9485324935431</c:v>
                </c:pt>
                <c:pt idx="435">
                  <c:v>2413.4330627365362</c:v>
                </c:pt>
                <c:pt idx="436">
                  <c:v>2412.9199888965722</c:v>
                </c:pt>
                <c:pt idx="437">
                  <c:v>2412.407740653955</c:v>
                </c:pt>
                <c:pt idx="438">
                  <c:v>2411.8900418549065</c:v>
                </c:pt>
                <c:pt idx="439">
                  <c:v>2411.3692481664689</c:v>
                </c:pt>
                <c:pt idx="440">
                  <c:v>2410.8445768662941</c:v>
                </c:pt>
                <c:pt idx="441">
                  <c:v>2410.3160298293833</c:v>
                </c:pt>
                <c:pt idx="442">
                  <c:v>2409.7843929030828</c:v>
                </c:pt>
                <c:pt idx="443">
                  <c:v>2409.2496675873927</c:v>
                </c:pt>
                <c:pt idx="444">
                  <c:v>2408.7110716599659</c:v>
                </c:pt>
                <c:pt idx="445">
                  <c:v>2408.1701741904972</c:v>
                </c:pt>
                <c:pt idx="446">
                  <c:v>2407.6261928316389</c:v>
                </c:pt>
                <c:pt idx="447">
                  <c:v>2407.0853958621706</c:v>
                </c:pt>
                <c:pt idx="448">
                  <c:v>2406.5477817820911</c:v>
                </c:pt>
                <c:pt idx="449">
                  <c:v>2406.0125659940541</c:v>
                </c:pt>
                <c:pt idx="450">
                  <c:v>2405.4750495389744</c:v>
                </c:pt>
                <c:pt idx="451">
                  <c:v>2404.9344506945058</c:v>
                </c:pt>
                <c:pt idx="452">
                  <c:v>2404.3923364053426</c:v>
                </c:pt>
                <c:pt idx="453">
                  <c:v>2403.8487074214841</c:v>
                </c:pt>
                <c:pt idx="454">
                  <c:v>2403.3043469652789</c:v>
                </c:pt>
                <c:pt idx="455">
                  <c:v>2402.7592554117259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D1-42C2-AB2B-43ED21CFC7E0}"/>
            </c:ext>
          </c:extLst>
        </c:ser>
        <c:ser>
          <c:idx val="5"/>
          <c:order val="3"/>
          <c:tx>
            <c:strRef>
              <c:f>SEC_Cust!$K$1</c:f>
              <c:strCache>
                <c:ptCount val="1"/>
                <c:pt idx="0">
                  <c:v>TOD_Forecast_Cust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SEC_Cust!$A$2:$A$457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SEC_Cust!$K$2:$K$457</c:f>
              <c:numCache>
                <c:formatCode>#,##0</c:formatCode>
                <c:ptCount val="4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84">
                  <c:v>380.3515876923077</c:v>
                </c:pt>
                <c:pt idx="85">
                  <c:v>381.65371208858812</c:v>
                </c:pt>
                <c:pt idx="86">
                  <c:v>386.23503541730832</c:v>
                </c:pt>
                <c:pt idx="87">
                  <c:v>385.50780129589634</c:v>
                </c:pt>
                <c:pt idx="88">
                  <c:v>385.0769668304668</c:v>
                </c:pt>
                <c:pt idx="89">
                  <c:v>384.33333415158029</c:v>
                </c:pt>
                <c:pt idx="90">
                  <c:v>390.94120030627869</c:v>
                </c:pt>
                <c:pt idx="91">
                  <c:v>392.74756323930842</c:v>
                </c:pt>
                <c:pt idx="92">
                  <c:v>400.78683227561203</c:v>
                </c:pt>
                <c:pt idx="93">
                  <c:v>405.91269371568035</c:v>
                </c:pt>
                <c:pt idx="94">
                  <c:v>403.93918448381186</c:v>
                </c:pt>
                <c:pt idx="95">
                  <c:v>414.99329011592437</c:v>
                </c:pt>
                <c:pt idx="96">
                  <c:v>413.08546309341506</c:v>
                </c:pt>
                <c:pt idx="97">
                  <c:v>419.37276894752989</c:v>
                </c:pt>
                <c:pt idx="98">
                  <c:v>417.77141824862213</c:v>
                </c:pt>
                <c:pt idx="99">
                  <c:v>417.03072550213028</c:v>
                </c:pt>
                <c:pt idx="100">
                  <c:v>430.83480516717327</c:v>
                </c:pt>
                <c:pt idx="101">
                  <c:v>448.41301452784506</c:v>
                </c:pt>
                <c:pt idx="102">
                  <c:v>455.38886798179055</c:v>
                </c:pt>
                <c:pt idx="103">
                  <c:v>460.56163090909098</c:v>
                </c:pt>
                <c:pt idx="104">
                  <c:v>464.38311204819286</c:v>
                </c:pt>
                <c:pt idx="105">
                  <c:v>461.08094278973755</c:v>
                </c:pt>
                <c:pt idx="106">
                  <c:v>470.65436423841055</c:v>
                </c:pt>
                <c:pt idx="107">
                  <c:v>462.24016796640677</c:v>
                </c:pt>
                <c:pt idx="108">
                  <c:v>463.48217266187049</c:v>
                </c:pt>
                <c:pt idx="109">
                  <c:v>463.98681484821157</c:v>
                </c:pt>
                <c:pt idx="110">
                  <c:v>460.26086040914561</c:v>
                </c:pt>
                <c:pt idx="111">
                  <c:v>462.15840397350991</c:v>
                </c:pt>
                <c:pt idx="112">
                  <c:v>460.31932509792108</c:v>
                </c:pt>
                <c:pt idx="113">
                  <c:v>470.23697868507952</c:v>
                </c:pt>
                <c:pt idx="114">
                  <c:v>466.34330207394055</c:v>
                </c:pt>
                <c:pt idx="115">
                  <c:v>467.99757485029937</c:v>
                </c:pt>
                <c:pt idx="116">
                  <c:v>478.79543156633724</c:v>
                </c:pt>
                <c:pt idx="117">
                  <c:v>492.03722677925208</c:v>
                </c:pt>
                <c:pt idx="118">
                  <c:v>490.16387019230768</c:v>
                </c:pt>
                <c:pt idx="119">
                  <c:v>493.4392761329305</c:v>
                </c:pt>
                <c:pt idx="120">
                  <c:v>490.21705740181267</c:v>
                </c:pt>
                <c:pt idx="121">
                  <c:v>490.65834411853649</c:v>
                </c:pt>
                <c:pt idx="122">
                  <c:v>489.80413413897276</c:v>
                </c:pt>
                <c:pt idx="123">
                  <c:v>493.92303447233144</c:v>
                </c:pt>
                <c:pt idx="124">
                  <c:v>501.07635037821484</c:v>
                </c:pt>
                <c:pt idx="125">
                  <c:v>506.60914268440143</c:v>
                </c:pt>
                <c:pt idx="126">
                  <c:v>512.03775657695792</c:v>
                </c:pt>
                <c:pt idx="127">
                  <c:v>517.41280486322182</c:v>
                </c:pt>
                <c:pt idx="128">
                  <c:v>517.15651703163019</c:v>
                </c:pt>
                <c:pt idx="129">
                  <c:v>514.67383764062026</c:v>
                </c:pt>
                <c:pt idx="130">
                  <c:v>518.76760244648312</c:v>
                </c:pt>
                <c:pt idx="131">
                  <c:v>517.04514952410193</c:v>
                </c:pt>
                <c:pt idx="132">
                  <c:v>513.67501882135139</c:v>
                </c:pt>
                <c:pt idx="133">
                  <c:v>510.29575270479131</c:v>
                </c:pt>
                <c:pt idx="134">
                  <c:v>512.72342746674917</c:v>
                </c:pt>
                <c:pt idx="135">
                  <c:v>510.27252813852817</c:v>
                </c:pt>
                <c:pt idx="136">
                  <c:v>509.30775593952484</c:v>
                </c:pt>
                <c:pt idx="137">
                  <c:v>506.44145048121703</c:v>
                </c:pt>
                <c:pt idx="138">
                  <c:v>505.19700808206403</c:v>
                </c:pt>
                <c:pt idx="139">
                  <c:v>508.50531073446331</c:v>
                </c:pt>
                <c:pt idx="140">
                  <c:v>506.17682197802196</c:v>
                </c:pt>
                <c:pt idx="141">
                  <c:v>513.4265246056782</c:v>
                </c:pt>
                <c:pt idx="142">
                  <c:v>514.57872830188671</c:v>
                </c:pt>
                <c:pt idx="143">
                  <c:v>517.52074283915636</c:v>
                </c:pt>
                <c:pt idx="144">
                  <c:v>517.60530226700246</c:v>
                </c:pt>
                <c:pt idx="145">
                  <c:v>519.08606368221945</c:v>
                </c:pt>
                <c:pt idx="146">
                  <c:v>516.44640682248894</c:v>
                </c:pt>
                <c:pt idx="147">
                  <c:v>518.86139222503164</c:v>
                </c:pt>
                <c:pt idx="148">
                  <c:v>518.03190415883637</c:v>
                </c:pt>
                <c:pt idx="149">
                  <c:v>517.97406041378508</c:v>
                </c:pt>
                <c:pt idx="150">
                  <c:v>518.38806811012864</c:v>
                </c:pt>
                <c:pt idx="151">
                  <c:v>519.04882665129617</c:v>
                </c:pt>
                <c:pt idx="152">
                  <c:v>519.84274649344388</c:v>
                </c:pt>
                <c:pt idx="153">
                  <c:v>520.7178728956992</c:v>
                </c:pt>
                <c:pt idx="154">
                  <c:v>521.64414277622382</c:v>
                </c:pt>
                <c:pt idx="155">
                  <c:v>522.60553555655952</c:v>
                </c:pt>
                <c:pt idx="156">
                  <c:v>523.59128681337597</c:v>
                </c:pt>
                <c:pt idx="157">
                  <c:v>524.59656636306136</c:v>
                </c:pt>
                <c:pt idx="158">
                  <c:v>525.61826264159617</c:v>
                </c:pt>
                <c:pt idx="159">
                  <c:v>526.65612817666761</c:v>
                </c:pt>
                <c:pt idx="160">
                  <c:v>527.70867178925891</c:v>
                </c:pt>
                <c:pt idx="161">
                  <c:v>528.77443876692496</c:v>
                </c:pt>
                <c:pt idx="162">
                  <c:v>529.85054933930405</c:v>
                </c:pt>
                <c:pt idx="163">
                  <c:v>530.93635163648923</c:v>
                </c:pt>
                <c:pt idx="164">
                  <c:v>532.03070519502489</c:v>
                </c:pt>
                <c:pt idx="165">
                  <c:v>533.13451327315488</c:v>
                </c:pt>
                <c:pt idx="166">
                  <c:v>534.24681813819143</c:v>
                </c:pt>
                <c:pt idx="167">
                  <c:v>535.36682673078576</c:v>
                </c:pt>
                <c:pt idx="168">
                  <c:v>535.33692558635539</c:v>
                </c:pt>
                <c:pt idx="169">
                  <c:v>535.85210746784151</c:v>
                </c:pt>
                <c:pt idx="170">
                  <c:v>536.64269054679789</c:v>
                </c:pt>
                <c:pt idx="171">
                  <c:v>537.57621112020115</c:v>
                </c:pt>
                <c:pt idx="172">
                  <c:v>538.58494312312905</c:v>
                </c:pt>
                <c:pt idx="173">
                  <c:v>539.63445397595206</c:v>
                </c:pt>
                <c:pt idx="174">
                  <c:v>540.7050460002697</c:v>
                </c:pt>
                <c:pt idx="175">
                  <c:v>541.78834731697634</c:v>
                </c:pt>
                <c:pt idx="176">
                  <c:v>542.87931991662253</c:v>
                </c:pt>
                <c:pt idx="177">
                  <c:v>543.97588876452892</c:v>
                </c:pt>
                <c:pt idx="178">
                  <c:v>545.07650581199323</c:v>
                </c:pt>
                <c:pt idx="179">
                  <c:v>546.18066764933292</c:v>
                </c:pt>
                <c:pt idx="180">
                  <c:v>546.22714134650005</c:v>
                </c:pt>
                <c:pt idx="181">
                  <c:v>546.78164146048948</c:v>
                </c:pt>
                <c:pt idx="182">
                  <c:v>547.59150192829065</c:v>
                </c:pt>
                <c:pt idx="183">
                  <c:v>548.5307668656983</c:v>
                </c:pt>
                <c:pt idx="184">
                  <c:v>549.53586202185625</c:v>
                </c:pt>
                <c:pt idx="185">
                  <c:v>550.57509928615809</c:v>
                </c:pt>
                <c:pt idx="186">
                  <c:v>551.63167297638938</c:v>
                </c:pt>
                <c:pt idx="187">
                  <c:v>552.69771305816676</c:v>
                </c:pt>
                <c:pt idx="188">
                  <c:v>553.76911294461206</c:v>
                </c:pt>
                <c:pt idx="189">
                  <c:v>554.84284648645234</c:v>
                </c:pt>
                <c:pt idx="190">
                  <c:v>555.91811010354513</c:v>
                </c:pt>
                <c:pt idx="191">
                  <c:v>556.99405895855443</c:v>
                </c:pt>
                <c:pt idx="192">
                  <c:v>557.65364704289186</c:v>
                </c:pt>
                <c:pt idx="193">
                  <c:v>558.51419983661435</c:v>
                </c:pt>
                <c:pt idx="194">
                  <c:v>559.4750616275287</c:v>
                </c:pt>
                <c:pt idx="195">
                  <c:v>560.48572798415989</c:v>
                </c:pt>
                <c:pt idx="196">
                  <c:v>561.5209466066035</c:v>
                </c:pt>
                <c:pt idx="197">
                  <c:v>562.56836082876544</c:v>
                </c:pt>
                <c:pt idx="198">
                  <c:v>563.62170262270502</c:v>
                </c:pt>
                <c:pt idx="199">
                  <c:v>564.6778376664829</c:v>
                </c:pt>
                <c:pt idx="200">
                  <c:v>565.7351983812664</c:v>
                </c:pt>
                <c:pt idx="201">
                  <c:v>566.79281885750697</c:v>
                </c:pt>
                <c:pt idx="202">
                  <c:v>567.85030540604703</c:v>
                </c:pt>
                <c:pt idx="203">
                  <c:v>568.90764249054928</c:v>
                </c:pt>
                <c:pt idx="204">
                  <c:v>571.40744957253582</c:v>
                </c:pt>
                <c:pt idx="205">
                  <c:v>573.20839854688302</c:v>
                </c:pt>
                <c:pt idx="206">
                  <c:v>574.6596747803369</c:v>
                </c:pt>
                <c:pt idx="207">
                  <c:v>575.93576410230844</c:v>
                </c:pt>
                <c:pt idx="208">
                  <c:v>577.12399358395032</c:v>
                </c:pt>
                <c:pt idx="209">
                  <c:v>578.26820790492047</c:v>
                </c:pt>
                <c:pt idx="210">
                  <c:v>579.39042090885687</c:v>
                </c:pt>
                <c:pt idx="211">
                  <c:v>580.50154635138142</c:v>
                </c:pt>
                <c:pt idx="212">
                  <c:v>581.60704069220947</c:v>
                </c:pt>
                <c:pt idx="213">
                  <c:v>582.70720202103348</c:v>
                </c:pt>
                <c:pt idx="214">
                  <c:v>583.8035671947473</c:v>
                </c:pt>
                <c:pt idx="215">
                  <c:v>584.89699255140931</c:v>
                </c:pt>
                <c:pt idx="216">
                  <c:v>585.23384115601311</c:v>
                </c:pt>
                <c:pt idx="217">
                  <c:v>585.56930419204764</c:v>
                </c:pt>
                <c:pt idx="218">
                  <c:v>585.90356706216699</c:v>
                </c:pt>
                <c:pt idx="219">
                  <c:v>586.23813273759106</c:v>
                </c:pt>
                <c:pt idx="220">
                  <c:v>586.57300196832057</c:v>
                </c:pt>
                <c:pt idx="221">
                  <c:v>586.90779869905009</c:v>
                </c:pt>
                <c:pt idx="222">
                  <c:v>587.24214587447432</c:v>
                </c:pt>
                <c:pt idx="223">
                  <c:v>587.57566543928806</c:v>
                </c:pt>
                <c:pt idx="224">
                  <c:v>587.90854467114377</c:v>
                </c:pt>
                <c:pt idx="225">
                  <c:v>588.2415380556522</c:v>
                </c:pt>
                <c:pt idx="226">
                  <c:v>588.57426791250782</c:v>
                </c:pt>
                <c:pt idx="227">
                  <c:v>588.90692301936315</c:v>
                </c:pt>
                <c:pt idx="228">
                  <c:v>589.23817843265033</c:v>
                </c:pt>
                <c:pt idx="229">
                  <c:v>589.56784212471621</c:v>
                </c:pt>
                <c:pt idx="230">
                  <c:v>589.89647967851852</c:v>
                </c:pt>
                <c:pt idx="231">
                  <c:v>590.22522713497392</c:v>
                </c:pt>
                <c:pt idx="232">
                  <c:v>590.55465420203973</c:v>
                </c:pt>
                <c:pt idx="233">
                  <c:v>590.88419267175823</c:v>
                </c:pt>
                <c:pt idx="234">
                  <c:v>591.21365289147661</c:v>
                </c:pt>
                <c:pt idx="235">
                  <c:v>591.54303486119488</c:v>
                </c:pt>
                <c:pt idx="236">
                  <c:v>591.87214830326093</c:v>
                </c:pt>
                <c:pt idx="237">
                  <c:v>592.20251606389547</c:v>
                </c:pt>
                <c:pt idx="238">
                  <c:v>592.53375971279274</c:v>
                </c:pt>
                <c:pt idx="239">
                  <c:v>592.86588112495383</c:v>
                </c:pt>
                <c:pt idx="240">
                  <c:v>593.19850062007299</c:v>
                </c:pt>
                <c:pt idx="241">
                  <c:v>593.5312375178446</c:v>
                </c:pt>
                <c:pt idx="242">
                  <c:v>593.86447424857397</c:v>
                </c:pt>
                <c:pt idx="243">
                  <c:v>594.19553580012416</c:v>
                </c:pt>
                <c:pt idx="244">
                  <c:v>594.52480060280095</c:v>
                </c:pt>
                <c:pt idx="245">
                  <c:v>594.85245668425569</c:v>
                </c:pt>
                <c:pt idx="246">
                  <c:v>595.18156548693241</c:v>
                </c:pt>
                <c:pt idx="247">
                  <c:v>595.51174670552473</c:v>
                </c:pt>
                <c:pt idx="248">
                  <c:v>595.84319436768556</c:v>
                </c:pt>
                <c:pt idx="249">
                  <c:v>596.17667870902596</c:v>
                </c:pt>
                <c:pt idx="250">
                  <c:v>596.51181979924013</c:v>
                </c:pt>
                <c:pt idx="251">
                  <c:v>596.84881316598057</c:v>
                </c:pt>
                <c:pt idx="252">
                  <c:v>597.18670117098463</c:v>
                </c:pt>
                <c:pt idx="253">
                  <c:v>597.52548568925204</c:v>
                </c:pt>
                <c:pt idx="254">
                  <c:v>597.86536112343492</c:v>
                </c:pt>
                <c:pt idx="255">
                  <c:v>598.2061370708816</c:v>
                </c:pt>
                <c:pt idx="256">
                  <c:v>598.54820096189678</c:v>
                </c:pt>
                <c:pt idx="257">
                  <c:v>598.89116961617492</c:v>
                </c:pt>
                <c:pt idx="258">
                  <c:v>599.23311463218988</c:v>
                </c:pt>
                <c:pt idx="259">
                  <c:v>599.57403413494194</c:v>
                </c:pt>
                <c:pt idx="260">
                  <c:v>599.91411952708313</c:v>
                </c:pt>
                <c:pt idx="261">
                  <c:v>600.25549673779278</c:v>
                </c:pt>
                <c:pt idx="262">
                  <c:v>600.59778133676582</c:v>
                </c:pt>
                <c:pt idx="263">
                  <c:v>600.94097519900242</c:v>
                </c:pt>
                <c:pt idx="264">
                  <c:v>601.28566153245993</c:v>
                </c:pt>
                <c:pt idx="265">
                  <c:v>601.63145553183358</c:v>
                </c:pt>
                <c:pt idx="266">
                  <c:v>601.97855347477571</c:v>
                </c:pt>
                <c:pt idx="267">
                  <c:v>602.32695798628629</c:v>
                </c:pt>
                <c:pt idx="268">
                  <c:v>602.67628313606019</c:v>
                </c:pt>
                <c:pt idx="269">
                  <c:v>603.0265307990976</c:v>
                </c:pt>
                <c:pt idx="270">
                  <c:v>603.37731379509296</c:v>
                </c:pt>
                <c:pt idx="271">
                  <c:v>603.7286332490462</c:v>
                </c:pt>
                <c:pt idx="272">
                  <c:v>604.08029550830452</c:v>
                </c:pt>
                <c:pt idx="273">
                  <c:v>604.43249622552139</c:v>
                </c:pt>
                <c:pt idx="274">
                  <c:v>604.78523652569584</c:v>
                </c:pt>
                <c:pt idx="275">
                  <c:v>605.13812722852299</c:v>
                </c:pt>
                <c:pt idx="276">
                  <c:v>605.49097343135008</c:v>
                </c:pt>
                <c:pt idx="277">
                  <c:v>605.8439705368296</c:v>
                </c:pt>
                <c:pt idx="278">
                  <c:v>606.19672786465708</c:v>
                </c:pt>
                <c:pt idx="279">
                  <c:v>606.54944069248404</c:v>
                </c:pt>
                <c:pt idx="280">
                  <c:v>606.90191324265879</c:v>
                </c:pt>
                <c:pt idx="281">
                  <c:v>607.25414514018075</c:v>
                </c:pt>
                <c:pt idx="282">
                  <c:v>607.6061360100498</c:v>
                </c:pt>
                <c:pt idx="283">
                  <c:v>607.95808162991898</c:v>
                </c:pt>
                <c:pt idx="284">
                  <c:v>608.30978572213553</c:v>
                </c:pt>
                <c:pt idx="285">
                  <c:v>608.66124791169932</c:v>
                </c:pt>
                <c:pt idx="286">
                  <c:v>609.01246782361068</c:v>
                </c:pt>
                <c:pt idx="287">
                  <c:v>609.36344508286902</c:v>
                </c:pt>
                <c:pt idx="288">
                  <c:v>609.71319542621177</c:v>
                </c:pt>
                <c:pt idx="289">
                  <c:v>610.06151970098563</c:v>
                </c:pt>
                <c:pt idx="290">
                  <c:v>610.40880933749668</c:v>
                </c:pt>
                <c:pt idx="291">
                  <c:v>610.75663968196523</c:v>
                </c:pt>
                <c:pt idx="292">
                  <c:v>611.10461730408679</c:v>
                </c:pt>
                <c:pt idx="293">
                  <c:v>611.45293998151328</c:v>
                </c:pt>
                <c:pt idx="294">
                  <c:v>611.80160846424542</c:v>
                </c:pt>
                <c:pt idx="295">
                  <c:v>612.15042584962976</c:v>
                </c:pt>
                <c:pt idx="296">
                  <c:v>612.4995902903197</c:v>
                </c:pt>
                <c:pt idx="297">
                  <c:v>612.84791512039919</c:v>
                </c:pt>
                <c:pt idx="298">
                  <c:v>613.19559686752063</c:v>
                </c:pt>
                <c:pt idx="299">
                  <c:v>613.5428325593366</c:v>
                </c:pt>
                <c:pt idx="300">
                  <c:v>613.89100938941601</c:v>
                </c:pt>
                <c:pt idx="301">
                  <c:v>614.24052603806376</c:v>
                </c:pt>
                <c:pt idx="302">
                  <c:v>614.59098807497503</c:v>
                </c:pt>
                <c:pt idx="303">
                  <c:v>614.94160276453886</c:v>
                </c:pt>
                <c:pt idx="304">
                  <c:v>615.29256925940808</c:v>
                </c:pt>
                <c:pt idx="305">
                  <c:v>615.64368940693021</c:v>
                </c:pt>
                <c:pt idx="306">
                  <c:v>615.99556066506238</c:v>
                </c:pt>
                <c:pt idx="307">
                  <c:v>616.34818453380558</c:v>
                </c:pt>
                <c:pt idx="308">
                  <c:v>616.70116395785408</c:v>
                </c:pt>
                <c:pt idx="309">
                  <c:v>617.05430028455521</c:v>
                </c:pt>
                <c:pt idx="310">
                  <c:v>617.40739436125614</c:v>
                </c:pt>
                <c:pt idx="311">
                  <c:v>617.76044618795731</c:v>
                </c:pt>
                <c:pt idx="312">
                  <c:v>618.11425487526913</c:v>
                </c:pt>
                <c:pt idx="313">
                  <c:v>618.46842211788589</c:v>
                </c:pt>
                <c:pt idx="314">
                  <c:v>618.82314869346101</c:v>
                </c:pt>
                <c:pt idx="315">
                  <c:v>619.17843572699394</c:v>
                </c:pt>
                <c:pt idx="316">
                  <c:v>619.53468489879015</c:v>
                </c:pt>
                <c:pt idx="317">
                  <c:v>619.89129687589184</c:v>
                </c:pt>
                <c:pt idx="318">
                  <c:v>620.24747029768787</c:v>
                </c:pt>
                <c:pt idx="319">
                  <c:v>620.60320441417889</c:v>
                </c:pt>
                <c:pt idx="320">
                  <c:v>620.95809692005923</c:v>
                </c:pt>
                <c:pt idx="321">
                  <c:v>621.31214631532885</c:v>
                </c:pt>
                <c:pt idx="322">
                  <c:v>621.66494904468254</c:v>
                </c:pt>
                <c:pt idx="323">
                  <c:v>622.01690516342569</c:v>
                </c:pt>
                <c:pt idx="324">
                  <c:v>622.36901955982148</c:v>
                </c:pt>
                <c:pt idx="325">
                  <c:v>622.72149401152274</c:v>
                </c:pt>
                <c:pt idx="326">
                  <c:v>623.07412774087652</c:v>
                </c:pt>
                <c:pt idx="327">
                  <c:v>623.42833269145149</c:v>
                </c:pt>
                <c:pt idx="328">
                  <c:v>623.78391008559493</c:v>
                </c:pt>
                <c:pt idx="329">
                  <c:v>624.14106445095968</c:v>
                </c:pt>
                <c:pt idx="330">
                  <c:v>624.49757648336663</c:v>
                </c:pt>
                <c:pt idx="331">
                  <c:v>624.85344505781541</c:v>
                </c:pt>
                <c:pt idx="332">
                  <c:v>625.20907360461206</c:v>
                </c:pt>
                <c:pt idx="333">
                  <c:v>625.56425934610297</c:v>
                </c:pt>
                <c:pt idx="334">
                  <c:v>625.91940658759358</c:v>
                </c:pt>
                <c:pt idx="335">
                  <c:v>626.27411002377949</c:v>
                </c:pt>
                <c:pt idx="336">
                  <c:v>626.62735501639645</c:v>
                </c:pt>
                <c:pt idx="337">
                  <c:v>626.97913894044495</c:v>
                </c:pt>
                <c:pt idx="338">
                  <c:v>627.32986522622969</c:v>
                </c:pt>
                <c:pt idx="339">
                  <c:v>627.68156352527831</c:v>
                </c:pt>
                <c:pt idx="340">
                  <c:v>628.03403243493722</c:v>
                </c:pt>
                <c:pt idx="341">
                  <c:v>628.38727345520692</c:v>
                </c:pt>
                <c:pt idx="342">
                  <c:v>628.73925280956064</c:v>
                </c:pt>
                <c:pt idx="343">
                  <c:v>629.09037555330406</c:v>
                </c:pt>
                <c:pt idx="344">
                  <c:v>629.44043640878363</c:v>
                </c:pt>
                <c:pt idx="345">
                  <c:v>629.7906569169163</c:v>
                </c:pt>
                <c:pt idx="346">
                  <c:v>630.14144550800665</c:v>
                </c:pt>
                <c:pt idx="347">
                  <c:v>630.49219084909691</c:v>
                </c:pt>
                <c:pt idx="348">
                  <c:v>630.84391432845086</c:v>
                </c:pt>
                <c:pt idx="349">
                  <c:v>631.19620901576263</c:v>
                </c:pt>
                <c:pt idx="350">
                  <c:v>631.54907603603215</c:v>
                </c:pt>
                <c:pt idx="351">
                  <c:v>631.90313047221798</c:v>
                </c:pt>
                <c:pt idx="352">
                  <c:v>632.25816979666661</c:v>
                </c:pt>
                <c:pt idx="353">
                  <c:v>632.61399098172615</c:v>
                </c:pt>
                <c:pt idx="354">
                  <c:v>632.96854525086974</c:v>
                </c:pt>
                <c:pt idx="355">
                  <c:v>633.32224065940272</c:v>
                </c:pt>
                <c:pt idx="356">
                  <c:v>633.67466515201977</c:v>
                </c:pt>
                <c:pt idx="357">
                  <c:v>634.02663808933175</c:v>
                </c:pt>
                <c:pt idx="358">
                  <c:v>634.37774766603252</c:v>
                </c:pt>
                <c:pt idx="359">
                  <c:v>634.72819803477569</c:v>
                </c:pt>
                <c:pt idx="360">
                  <c:v>635.07757651525571</c:v>
                </c:pt>
                <c:pt idx="361">
                  <c:v>635.42608713512482</c:v>
                </c:pt>
                <c:pt idx="362">
                  <c:v>635.7735223667305</c:v>
                </c:pt>
                <c:pt idx="363">
                  <c:v>636.122972624863</c:v>
                </c:pt>
                <c:pt idx="364">
                  <c:v>636.4744416595222</c:v>
                </c:pt>
                <c:pt idx="365">
                  <c:v>636.82752041540243</c:v>
                </c:pt>
                <c:pt idx="366">
                  <c:v>637.17312467578722</c:v>
                </c:pt>
                <c:pt idx="367">
                  <c:v>637.51206755128669</c:v>
                </c:pt>
                <c:pt idx="368">
                  <c:v>637.8449573748594</c:v>
                </c:pt>
                <c:pt idx="369">
                  <c:v>638.18440433331671</c:v>
                </c:pt>
                <c:pt idx="370">
                  <c:v>638.5297993437016</c:v>
                </c:pt>
                <c:pt idx="371">
                  <c:v>638.88053182305521</c:v>
                </c:pt>
                <c:pt idx="372">
                  <c:v>639.2322586906721</c:v>
                </c:pt>
                <c:pt idx="373">
                  <c:v>639.5847744189</c:v>
                </c:pt>
                <c:pt idx="374">
                  <c:v>639.93808050773805</c:v>
                </c:pt>
                <c:pt idx="375">
                  <c:v>640.2917631518817</c:v>
                </c:pt>
                <c:pt idx="376">
                  <c:v>640.64561532367816</c:v>
                </c:pt>
                <c:pt idx="377">
                  <c:v>640.99984530077973</c:v>
                </c:pt>
                <c:pt idx="378">
                  <c:v>641.35362172257601</c:v>
                </c:pt>
                <c:pt idx="379">
                  <c:v>641.70756829702486</c:v>
                </c:pt>
                <c:pt idx="380">
                  <c:v>642.06106056616818</c:v>
                </c:pt>
                <c:pt idx="381">
                  <c:v>642.41451458531174</c:v>
                </c:pt>
                <c:pt idx="382">
                  <c:v>642.76793035445553</c:v>
                </c:pt>
                <c:pt idx="383">
                  <c:v>643.12130787359911</c:v>
                </c:pt>
                <c:pt idx="384">
                  <c:v>643.47443836509001</c:v>
                </c:pt>
                <c:pt idx="385">
                  <c:v>643.82753035658106</c:v>
                </c:pt>
                <c:pt idx="386">
                  <c:v>644.18037482041927</c:v>
                </c:pt>
                <c:pt idx="387">
                  <c:v>644.53485375547871</c:v>
                </c:pt>
                <c:pt idx="388">
                  <c:v>644.8911794394121</c:v>
                </c:pt>
                <c:pt idx="389">
                  <c:v>645.24914584456701</c:v>
                </c:pt>
                <c:pt idx="390">
                  <c:v>645.60645116676369</c:v>
                </c:pt>
                <c:pt idx="391">
                  <c:v>645.96330393365497</c:v>
                </c:pt>
                <c:pt idx="392">
                  <c:v>646.31991317289385</c:v>
                </c:pt>
                <c:pt idx="393">
                  <c:v>646.67648841213258</c:v>
                </c:pt>
                <c:pt idx="394">
                  <c:v>647.03344970667695</c:v>
                </c:pt>
                <c:pt idx="395">
                  <c:v>647.39058765387335</c:v>
                </c:pt>
                <c:pt idx="396">
                  <c:v>647.74748207341736</c:v>
                </c:pt>
                <c:pt idx="397">
                  <c:v>648.10434299296139</c:v>
                </c:pt>
                <c:pt idx="398">
                  <c:v>648.46095988485285</c:v>
                </c:pt>
                <c:pt idx="399">
                  <c:v>648.81838563735528</c:v>
                </c:pt>
                <c:pt idx="400">
                  <c:v>649.1766217504678</c:v>
                </c:pt>
                <c:pt idx="401">
                  <c:v>649.53545882153821</c:v>
                </c:pt>
                <c:pt idx="402">
                  <c:v>649.89384283730351</c:v>
                </c:pt>
                <c:pt idx="403">
                  <c:v>650.25177304776389</c:v>
                </c:pt>
                <c:pt idx="404">
                  <c:v>650.60924870291865</c:v>
                </c:pt>
                <c:pt idx="405">
                  <c:v>650.96648045542042</c:v>
                </c:pt>
                <c:pt idx="406">
                  <c:v>651.32367945792248</c:v>
                </c:pt>
                <c:pt idx="407">
                  <c:v>651.68063405777184</c:v>
                </c:pt>
                <c:pt idx="408">
                  <c:v>652.03734387996883</c:v>
                </c:pt>
                <c:pt idx="409">
                  <c:v>652.39402045216548</c:v>
                </c:pt>
                <c:pt idx="410">
                  <c:v>652.75066377436224</c:v>
                </c:pt>
                <c:pt idx="411">
                  <c:v>653.10833460982212</c:v>
                </c:pt>
                <c:pt idx="412">
                  <c:v>653.46682255589258</c:v>
                </c:pt>
                <c:pt idx="413">
                  <c:v>653.82634151522689</c:v>
                </c:pt>
                <c:pt idx="414">
                  <c:v>654.18519314160267</c:v>
                </c:pt>
                <c:pt idx="415">
                  <c:v>654.54358896267331</c:v>
                </c:pt>
                <c:pt idx="416">
                  <c:v>654.90174100609147</c:v>
                </c:pt>
                <c:pt idx="417">
                  <c:v>655.25922309155158</c:v>
                </c:pt>
                <c:pt idx="418">
                  <c:v>655.61646014935877</c:v>
                </c:pt>
                <c:pt idx="419">
                  <c:v>655.97345180451339</c:v>
                </c:pt>
                <c:pt idx="420">
                  <c:v>656.32934457140482</c:v>
                </c:pt>
                <c:pt idx="421">
                  <c:v>656.68413657503288</c:v>
                </c:pt>
                <c:pt idx="422">
                  <c:v>657.03825299570326</c:v>
                </c:pt>
                <c:pt idx="423">
                  <c:v>657.39233366637336</c:v>
                </c:pt>
                <c:pt idx="424">
                  <c:v>657.74680614234876</c:v>
                </c:pt>
                <c:pt idx="425">
                  <c:v>658.10124336832405</c:v>
                </c:pt>
                <c:pt idx="426">
                  <c:v>658.45457520603622</c:v>
                </c:pt>
                <c:pt idx="427">
                  <c:v>658.80679978048556</c:v>
                </c:pt>
                <c:pt idx="428">
                  <c:v>659.15812949432348</c:v>
                </c:pt>
                <c:pt idx="429">
                  <c:v>659.50877725020382</c:v>
                </c:pt>
                <c:pt idx="430">
                  <c:v>659.85852739547363</c:v>
                </c:pt>
                <c:pt idx="431">
                  <c:v>660.20759308278548</c:v>
                </c:pt>
                <c:pt idx="432">
                  <c:v>660.55640274244433</c:v>
                </c:pt>
                <c:pt idx="433">
                  <c:v>660.90495599945098</c:v>
                </c:pt>
                <c:pt idx="434">
                  <c:v>661.25346750645713</c:v>
                </c:pt>
                <c:pt idx="435">
                  <c:v>661.6019372634637</c:v>
                </c:pt>
                <c:pt idx="436">
                  <c:v>661.95101110342785</c:v>
                </c:pt>
                <c:pt idx="437">
                  <c:v>662.3002593460451</c:v>
                </c:pt>
                <c:pt idx="438">
                  <c:v>662.64795814509353</c:v>
                </c:pt>
                <c:pt idx="439">
                  <c:v>662.99475183353115</c:v>
                </c:pt>
                <c:pt idx="440">
                  <c:v>663.34042313370583</c:v>
                </c:pt>
                <c:pt idx="441">
                  <c:v>663.68497017061691</c:v>
                </c:pt>
                <c:pt idx="442">
                  <c:v>664.02860709691731</c:v>
                </c:pt>
                <c:pt idx="443">
                  <c:v>664.37133241260744</c:v>
                </c:pt>
                <c:pt idx="444">
                  <c:v>664.71292834003407</c:v>
                </c:pt>
                <c:pt idx="445">
                  <c:v>665.053825809503</c:v>
                </c:pt>
                <c:pt idx="446">
                  <c:v>665.39380716836104</c:v>
                </c:pt>
                <c:pt idx="447">
                  <c:v>665.73460413782959</c:v>
                </c:pt>
                <c:pt idx="448">
                  <c:v>666.07621821790872</c:v>
                </c:pt>
                <c:pt idx="449">
                  <c:v>666.41843400594598</c:v>
                </c:pt>
                <c:pt idx="450">
                  <c:v>666.75995046102571</c:v>
                </c:pt>
                <c:pt idx="451">
                  <c:v>667.10054930549404</c:v>
                </c:pt>
                <c:pt idx="452">
                  <c:v>667.44066359465751</c:v>
                </c:pt>
                <c:pt idx="453">
                  <c:v>667.78029257851585</c:v>
                </c:pt>
                <c:pt idx="454">
                  <c:v>668.11965303472107</c:v>
                </c:pt>
                <c:pt idx="455">
                  <c:v>668.45874458827393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D1-42C2-AB2B-43ED21CFC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613880"/>
        <c:axId val="551614272"/>
        <c:extLst/>
      </c:lineChart>
      <c:catAx>
        <c:axId val="55161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4272"/>
        <c:crosses val="autoZero"/>
        <c:auto val="1"/>
        <c:lblAlgn val="ctr"/>
        <c:lblOffset val="100"/>
        <c:noMultiLvlLbl val="0"/>
      </c:catAx>
      <c:valAx>
        <c:axId val="55161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Cust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SEC_Cust!$P$1</c:f>
              <c:strCache>
                <c:ptCount val="1"/>
                <c:pt idx="0">
                  <c:v>PS_2023BP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SEC_Cust!$M$2:$M$42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SEC_Cust!$P$2:$P$42</c:f>
              <c:numCache>
                <c:formatCode>#,##0</c:formatCode>
                <c:ptCount val="41"/>
                <c:pt idx="7">
                  <c:v>2876.7680665322696</c:v>
                </c:pt>
                <c:pt idx="8">
                  <c:v>2856.2348932149712</c:v>
                </c:pt>
                <c:pt idx="9">
                  <c:v>2854.7873135607661</c:v>
                </c:pt>
                <c:pt idx="10">
                  <c:v>2785.6061890602264</c:v>
                </c:pt>
                <c:pt idx="11">
                  <c:v>2703.6019108255473</c:v>
                </c:pt>
                <c:pt idx="12">
                  <c:v>2639.3478898289409</c:v>
                </c:pt>
                <c:pt idx="13">
                  <c:v>2608.2690734280136</c:v>
                </c:pt>
                <c:pt idx="14">
                  <c:v>2587.9959077266662</c:v>
                </c:pt>
                <c:pt idx="15">
                  <c:v>2572.6401227136071</c:v>
                </c:pt>
                <c:pt idx="16">
                  <c:v>2557.9342958874063</c:v>
                </c:pt>
                <c:pt idx="17">
                  <c:v>2539.6628118157855</c:v>
                </c:pt>
                <c:pt idx="18">
                  <c:v>2527.9503557676985</c:v>
                </c:pt>
                <c:pt idx="19">
                  <c:v>2520.3117027331477</c:v>
                </c:pt>
                <c:pt idx="20">
                  <c:v>2512.7021813576612</c:v>
                </c:pt>
                <c:pt idx="21">
                  <c:v>2505.4467018999667</c:v>
                </c:pt>
                <c:pt idx="22">
                  <c:v>2498.6658712506082</c:v>
                </c:pt>
                <c:pt idx="23">
                  <c:v>2492.2511387426293</c:v>
                </c:pt>
                <c:pt idx="24">
                  <c:v>2485.7705257846906</c:v>
                </c:pt>
                <c:pt idx="25">
                  <c:v>2479.3053804230144</c:v>
                </c:pt>
                <c:pt idx="26">
                  <c:v>2473.0782487213614</c:v>
                </c:pt>
                <c:pt idx="27">
                  <c:v>2466.906098363042</c:v>
                </c:pt>
                <c:pt idx="28">
                  <c:v>2460.7216177796531</c:v>
                </c:pt>
                <c:pt idx="29">
                  <c:v>2454.5107895430592</c:v>
                </c:pt>
                <c:pt idx="30">
                  <c:v>2448.2124161817578</c:v>
                </c:pt>
                <c:pt idx="31">
                  <c:v>2441.9205549339345</c:v>
                </c:pt>
                <c:pt idx="32">
                  <c:v>2435.8911069477049</c:v>
                </c:pt>
                <c:pt idx="33">
                  <c:v>2430.0090908566922</c:v>
                </c:pt>
                <c:pt idx="34">
                  <c:v>2424.1722345880644</c:v>
                </c:pt>
                <c:pt idx="35">
                  <c:v>2418.2742900392927</c:v>
                </c:pt>
                <c:pt idx="36">
                  <c:v>2412.1339102705201</c:v>
                </c:pt>
                <c:pt idx="37">
                  <c:v>2405.7389440631441</c:v>
                </c:pt>
                <c:pt idx="38">
                  <c:v>2399.228203203043</c:v>
                </c:pt>
                <c:pt idx="39">
                  <c:v>2392.6909009601954</c:v>
                </c:pt>
                <c:pt idx="40">
                  <c:v>2386.0621189607059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6C-4C96-984A-12F4B3B2F404}"/>
            </c:ext>
          </c:extLst>
        </c:ser>
        <c:ser>
          <c:idx val="1"/>
          <c:order val="1"/>
          <c:tx>
            <c:strRef>
              <c:f>SEC_Cust!$Q$1</c:f>
              <c:strCache>
                <c:ptCount val="1"/>
                <c:pt idx="0">
                  <c:v>TOD_2023BP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SEC_Cust!$M$2:$M$42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SEC_Cust!$Q$2:$Q$42</c:f>
              <c:numCache>
                <c:formatCode>#,##0</c:formatCode>
                <c:ptCount val="41"/>
                <c:pt idx="7">
                  <c:v>392.70660013439692</c:v>
                </c:pt>
                <c:pt idx="8">
                  <c:v>443.40144011836213</c:v>
                </c:pt>
                <c:pt idx="9">
                  <c:v>472.43510310590045</c:v>
                </c:pt>
                <c:pt idx="10">
                  <c:v>505.78181093977378</c:v>
                </c:pt>
                <c:pt idx="11">
                  <c:v>510.67675584111947</c:v>
                </c:pt>
                <c:pt idx="12">
                  <c:v>519.187693504393</c:v>
                </c:pt>
                <c:pt idx="13">
                  <c:v>529.37592657198627</c:v>
                </c:pt>
                <c:pt idx="14">
                  <c:v>540.35275894000017</c:v>
                </c:pt>
                <c:pt idx="15">
                  <c:v>551.25796061972608</c:v>
                </c:pt>
                <c:pt idx="16">
                  <c:v>563.15028744592666</c:v>
                </c:pt>
                <c:pt idx="17">
                  <c:v>578.62585485088118</c:v>
                </c:pt>
                <c:pt idx="18">
                  <c:v>587.07289423230156</c:v>
                </c:pt>
                <c:pt idx="19">
                  <c:v>591.04979726685258</c:v>
                </c:pt>
                <c:pt idx="20">
                  <c:v>595.0200686423384</c:v>
                </c:pt>
                <c:pt idx="21">
                  <c:v>599.06154810003352</c:v>
                </c:pt>
                <c:pt idx="22">
                  <c:v>603.20562874939151</c:v>
                </c:pt>
                <c:pt idx="23">
                  <c:v>607.42902792403686</c:v>
                </c:pt>
                <c:pt idx="24">
                  <c:v>611.62797421530922</c:v>
                </c:pt>
                <c:pt idx="25">
                  <c:v>615.82228624365177</c:v>
                </c:pt>
                <c:pt idx="26">
                  <c:v>620.06775127863807</c:v>
                </c:pt>
                <c:pt idx="27">
                  <c:v>624.31965163695804</c:v>
                </c:pt>
                <c:pt idx="28">
                  <c:v>628.56113222034685</c:v>
                </c:pt>
                <c:pt idx="29">
                  <c:v>632.78854379027405</c:v>
                </c:pt>
                <c:pt idx="30">
                  <c:v>636.98558381824216</c:v>
                </c:pt>
                <c:pt idx="31">
                  <c:v>641.17652839939865</c:v>
                </c:pt>
                <c:pt idx="32">
                  <c:v>645.42897638562863</c:v>
                </c:pt>
                <c:pt idx="33">
                  <c:v>649.71407580997447</c:v>
                </c:pt>
                <c:pt idx="34">
                  <c:v>654.00526541193585</c:v>
                </c:pt>
                <c:pt idx="35">
                  <c:v>658.27387662737453</c:v>
                </c:pt>
                <c:pt idx="36">
                  <c:v>662.4696730628134</c:v>
                </c:pt>
                <c:pt idx="37">
                  <c:v>666.58747260352254</c:v>
                </c:pt>
                <c:pt idx="38">
                  <c:v>670.66421346362335</c:v>
                </c:pt>
                <c:pt idx="39">
                  <c:v>674.72409903980451</c:v>
                </c:pt>
                <c:pt idx="40">
                  <c:v>678.74838103929403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6C-4C96-984A-12F4B3B2F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5635160"/>
        <c:axId val="705635552"/>
      </c:lineChart>
      <c:catAx>
        <c:axId val="70563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635552"/>
        <c:crosses val="autoZero"/>
        <c:auto val="1"/>
        <c:lblAlgn val="ctr"/>
        <c:lblOffset val="100"/>
        <c:noMultiLvlLbl val="0"/>
      </c:catAx>
      <c:valAx>
        <c:axId val="7056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635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SEC_UPC!$L$1</c:f>
              <c:strCache>
                <c:ptCount val="1"/>
                <c:pt idx="0">
                  <c:v>PS_Forecast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SEC_UPC!$L$2:$L$457</c:f>
              <c:numCache>
                <c:formatCode>#,##0</c:formatCode>
                <c:ptCount val="456"/>
                <c:pt idx="84">
                  <c:v>51496.860655259523</c:v>
                </c:pt>
                <c:pt idx="85">
                  <c:v>46700.090382666422</c:v>
                </c:pt>
                <c:pt idx="86">
                  <c:v>45075.141448846989</c:v>
                </c:pt>
                <c:pt idx="87">
                  <c:v>47566.897913223038</c:v>
                </c:pt>
                <c:pt idx="88">
                  <c:v>51313.542761056167</c:v>
                </c:pt>
                <c:pt idx="89">
                  <c:v>57283.29810778112</c:v>
                </c:pt>
                <c:pt idx="90">
                  <c:v>60226.935468718002</c:v>
                </c:pt>
                <c:pt idx="91">
                  <c:v>57221.962771691607</c:v>
                </c:pt>
                <c:pt idx="92">
                  <c:v>54284.328205061691</c:v>
                </c:pt>
                <c:pt idx="93">
                  <c:v>51570.528570329428</c:v>
                </c:pt>
                <c:pt idx="94">
                  <c:v>44752.653775868777</c:v>
                </c:pt>
                <c:pt idx="95">
                  <c:v>47102.023137007738</c:v>
                </c:pt>
                <c:pt idx="96">
                  <c:v>50711.638289998882</c:v>
                </c:pt>
                <c:pt idx="97">
                  <c:v>46844.348012345064</c:v>
                </c:pt>
                <c:pt idx="98">
                  <c:v>44566.161479940543</c:v>
                </c:pt>
                <c:pt idx="99">
                  <c:v>46824.729497491084</c:v>
                </c:pt>
                <c:pt idx="100">
                  <c:v>51866.407214463325</c:v>
                </c:pt>
                <c:pt idx="101">
                  <c:v>56795.069144372028</c:v>
                </c:pt>
                <c:pt idx="102">
                  <c:v>59482.974183919658</c:v>
                </c:pt>
                <c:pt idx="103">
                  <c:v>57466.872923725343</c:v>
                </c:pt>
                <c:pt idx="104">
                  <c:v>57395.182432486428</c:v>
                </c:pt>
                <c:pt idx="105">
                  <c:v>52874.976158549762</c:v>
                </c:pt>
                <c:pt idx="106">
                  <c:v>42972.073891066226</c:v>
                </c:pt>
                <c:pt idx="107">
                  <c:v>45122.731546358344</c:v>
                </c:pt>
                <c:pt idx="108">
                  <c:v>47389.995916353088</c:v>
                </c:pt>
                <c:pt idx="109">
                  <c:v>46132.027001101887</c:v>
                </c:pt>
                <c:pt idx="110">
                  <c:v>42347.504025360053</c:v>
                </c:pt>
                <c:pt idx="111">
                  <c:v>42432.899893179667</c:v>
                </c:pt>
                <c:pt idx="112">
                  <c:v>47800.976107276503</c:v>
                </c:pt>
                <c:pt idx="113">
                  <c:v>48950.94070145084</c:v>
                </c:pt>
                <c:pt idx="114">
                  <c:v>54886.807240940827</c:v>
                </c:pt>
                <c:pt idx="115">
                  <c:v>53838.809233224187</c:v>
                </c:pt>
                <c:pt idx="116">
                  <c:v>54125.179584710437</c:v>
                </c:pt>
                <c:pt idx="117">
                  <c:v>49292.052730898446</c:v>
                </c:pt>
                <c:pt idx="118">
                  <c:v>40818.858503920033</c:v>
                </c:pt>
                <c:pt idx="119">
                  <c:v>44819.434905151626</c:v>
                </c:pt>
                <c:pt idx="120">
                  <c:v>44897.975877246005</c:v>
                </c:pt>
                <c:pt idx="121">
                  <c:v>42635.013027155779</c:v>
                </c:pt>
                <c:pt idx="122">
                  <c:v>40437.903028881119</c:v>
                </c:pt>
                <c:pt idx="123">
                  <c:v>37210.010074483813</c:v>
                </c:pt>
                <c:pt idx="124">
                  <c:v>33845.90998848094</c:v>
                </c:pt>
                <c:pt idx="125">
                  <c:v>42137.022689000929</c:v>
                </c:pt>
                <c:pt idx="126">
                  <c:v>49385.832959430547</c:v>
                </c:pt>
                <c:pt idx="127">
                  <c:v>47905.048283725184</c:v>
                </c:pt>
                <c:pt idx="128">
                  <c:v>47956.687693925422</c:v>
                </c:pt>
                <c:pt idx="129">
                  <c:v>40467.691657345538</c:v>
                </c:pt>
                <c:pt idx="130">
                  <c:v>38041.195496526852</c:v>
                </c:pt>
                <c:pt idx="131">
                  <c:v>40386.598381971147</c:v>
                </c:pt>
                <c:pt idx="132">
                  <c:v>43294.695304158857</c:v>
                </c:pt>
                <c:pt idx="133">
                  <c:v>42204.786480092458</c:v>
                </c:pt>
                <c:pt idx="134">
                  <c:v>40066.486895182825</c:v>
                </c:pt>
                <c:pt idx="135">
                  <c:v>39695.202461213768</c:v>
                </c:pt>
                <c:pt idx="136">
                  <c:v>38410.218700016587</c:v>
                </c:pt>
                <c:pt idx="137">
                  <c:v>46648.614379122271</c:v>
                </c:pt>
                <c:pt idx="138">
                  <c:v>51062.154410505675</c:v>
                </c:pt>
                <c:pt idx="139">
                  <c:v>51684.139556036076</c:v>
                </c:pt>
                <c:pt idx="140">
                  <c:v>51542.531513297392</c:v>
                </c:pt>
                <c:pt idx="141">
                  <c:v>42874.69073029537</c:v>
                </c:pt>
                <c:pt idx="142">
                  <c:v>39790.297818350926</c:v>
                </c:pt>
                <c:pt idx="143">
                  <c:v>41987.526497200735</c:v>
                </c:pt>
                <c:pt idx="144">
                  <c:v>43048.300318939939</c:v>
                </c:pt>
                <c:pt idx="145">
                  <c:v>43044.043363374847</c:v>
                </c:pt>
                <c:pt idx="146">
                  <c:v>37974.6586887097</c:v>
                </c:pt>
                <c:pt idx="147">
                  <c:v>40955.036514920735</c:v>
                </c:pt>
                <c:pt idx="148">
                  <c:v>43195.147277791897</c:v>
                </c:pt>
                <c:pt idx="149">
                  <c:v>49652.786375486707</c:v>
                </c:pt>
                <c:pt idx="150">
                  <c:v>53297.036754322398</c:v>
                </c:pt>
                <c:pt idx="151">
                  <c:v>51209.024272476141</c:v>
                </c:pt>
                <c:pt idx="152">
                  <c:v>52802.789774655605</c:v>
                </c:pt>
                <c:pt idx="153">
                  <c:v>39282.539916897622</c:v>
                </c:pt>
                <c:pt idx="154">
                  <c:v>38926.444539194665</c:v>
                </c:pt>
                <c:pt idx="155">
                  <c:v>40951.103637959292</c:v>
                </c:pt>
                <c:pt idx="156">
                  <c:v>42796.799111363129</c:v>
                </c:pt>
                <c:pt idx="157">
                  <c:v>42876.767234867846</c:v>
                </c:pt>
                <c:pt idx="158">
                  <c:v>37803.223213920661</c:v>
                </c:pt>
                <c:pt idx="159">
                  <c:v>40536.597537300659</c:v>
                </c:pt>
                <c:pt idx="160">
                  <c:v>42902.967433066231</c:v>
                </c:pt>
                <c:pt idx="161">
                  <c:v>49290.800457235404</c:v>
                </c:pt>
                <c:pt idx="162">
                  <c:v>52949.137142878681</c:v>
                </c:pt>
                <c:pt idx="163">
                  <c:v>50868.838304518336</c:v>
                </c:pt>
                <c:pt idx="164">
                  <c:v>52423.04388157068</c:v>
                </c:pt>
                <c:pt idx="165">
                  <c:v>38890.694383143637</c:v>
                </c:pt>
                <c:pt idx="166">
                  <c:v>38542.718429685243</c:v>
                </c:pt>
                <c:pt idx="167">
                  <c:v>40552.184162158403</c:v>
                </c:pt>
                <c:pt idx="168">
                  <c:v>42470.930065668173</c:v>
                </c:pt>
                <c:pt idx="169">
                  <c:v>42954.323963756506</c:v>
                </c:pt>
                <c:pt idx="170">
                  <c:v>40708.927738110433</c:v>
                </c:pt>
                <c:pt idx="171">
                  <c:v>40140.077750323777</c:v>
                </c:pt>
                <c:pt idx="172">
                  <c:v>42600.696888180741</c:v>
                </c:pt>
                <c:pt idx="173">
                  <c:v>48950.684661637431</c:v>
                </c:pt>
                <c:pt idx="174">
                  <c:v>52615.161152023073</c:v>
                </c:pt>
                <c:pt idx="175">
                  <c:v>50541.950144387498</c:v>
                </c:pt>
                <c:pt idx="176">
                  <c:v>52076.92144367149</c:v>
                </c:pt>
                <c:pt idx="177">
                  <c:v>38530.612202769502</c:v>
                </c:pt>
                <c:pt idx="178">
                  <c:v>38176.794760442695</c:v>
                </c:pt>
                <c:pt idx="179">
                  <c:v>40157.208058756041</c:v>
                </c:pt>
                <c:pt idx="180">
                  <c:v>42125.391050610058</c:v>
                </c:pt>
                <c:pt idx="181">
                  <c:v>42282.585992067972</c:v>
                </c:pt>
                <c:pt idx="182">
                  <c:v>37183.517167436541</c:v>
                </c:pt>
                <c:pt idx="183">
                  <c:v>39760.291001173297</c:v>
                </c:pt>
                <c:pt idx="184">
                  <c:v>42314.019191308369</c:v>
                </c:pt>
                <c:pt idx="185">
                  <c:v>48650.332086412753</c:v>
                </c:pt>
                <c:pt idx="186">
                  <c:v>52283.444096986881</c:v>
                </c:pt>
                <c:pt idx="187">
                  <c:v>50182.539406228454</c:v>
                </c:pt>
                <c:pt idx="188">
                  <c:v>51664.132748497177</c:v>
                </c:pt>
                <c:pt idx="189">
                  <c:v>38120.713204708292</c:v>
                </c:pt>
                <c:pt idx="190">
                  <c:v>37764.180050685449</c:v>
                </c:pt>
                <c:pt idx="191">
                  <c:v>39718.453614339363</c:v>
                </c:pt>
                <c:pt idx="192">
                  <c:v>41490.842476947684</c:v>
                </c:pt>
                <c:pt idx="193">
                  <c:v>41732.429918499955</c:v>
                </c:pt>
                <c:pt idx="194">
                  <c:v>36664.575638060487</c:v>
                </c:pt>
                <c:pt idx="195">
                  <c:v>39197.888622363098</c:v>
                </c:pt>
                <c:pt idx="196">
                  <c:v>41878.654114815959</c:v>
                </c:pt>
                <c:pt idx="197">
                  <c:v>48229.677068989848</c:v>
                </c:pt>
                <c:pt idx="198">
                  <c:v>51896.740379115385</c:v>
                </c:pt>
                <c:pt idx="199">
                  <c:v>49838.159022525753</c:v>
                </c:pt>
                <c:pt idx="200">
                  <c:v>51328.076146962652</c:v>
                </c:pt>
                <c:pt idx="201">
                  <c:v>37800.441681207063</c:v>
                </c:pt>
                <c:pt idx="202">
                  <c:v>37453.879876311141</c:v>
                </c:pt>
                <c:pt idx="203">
                  <c:v>39397.744085640465</c:v>
                </c:pt>
                <c:pt idx="204">
                  <c:v>41304.361359393799</c:v>
                </c:pt>
                <c:pt idx="205">
                  <c:v>41585.140307955313</c:v>
                </c:pt>
                <c:pt idx="206">
                  <c:v>36502.933818818936</c:v>
                </c:pt>
                <c:pt idx="207">
                  <c:v>38967.594502712906</c:v>
                </c:pt>
                <c:pt idx="208">
                  <c:v>41713.241498299867</c:v>
                </c:pt>
                <c:pt idx="209">
                  <c:v>48042.952197536411</c:v>
                </c:pt>
                <c:pt idx="210">
                  <c:v>51690.475146881188</c:v>
                </c:pt>
                <c:pt idx="211">
                  <c:v>49610.731188249571</c:v>
                </c:pt>
                <c:pt idx="212">
                  <c:v>51046.82699231476</c:v>
                </c:pt>
                <c:pt idx="213">
                  <c:v>37487.674143107579</c:v>
                </c:pt>
                <c:pt idx="214">
                  <c:v>37115.874302934411</c:v>
                </c:pt>
                <c:pt idx="215">
                  <c:v>39012.878359886832</c:v>
                </c:pt>
                <c:pt idx="216">
                  <c:v>40910.107012618369</c:v>
                </c:pt>
                <c:pt idx="217">
                  <c:v>41600.689028159686</c:v>
                </c:pt>
                <c:pt idx="218">
                  <c:v>39371.813135370736</c:v>
                </c:pt>
                <c:pt idx="219">
                  <c:v>38542.727215309329</c:v>
                </c:pt>
                <c:pt idx="220">
                  <c:v>41362.967723894544</c:v>
                </c:pt>
                <c:pt idx="221">
                  <c:v>47662.626468585615</c:v>
                </c:pt>
                <c:pt idx="222">
                  <c:v>51302.649675402477</c:v>
                </c:pt>
                <c:pt idx="223">
                  <c:v>49235.326378497244</c:v>
                </c:pt>
                <c:pt idx="224">
                  <c:v>50630.408392969315</c:v>
                </c:pt>
                <c:pt idx="225">
                  <c:v>37081.153135888781</c:v>
                </c:pt>
                <c:pt idx="226">
                  <c:v>36674.765671065383</c:v>
                </c:pt>
                <c:pt idx="227">
                  <c:v>38508.269661534971</c:v>
                </c:pt>
                <c:pt idx="228">
                  <c:v>40471.136761582784</c:v>
                </c:pt>
                <c:pt idx="229">
                  <c:v>40853.700903225894</c:v>
                </c:pt>
                <c:pt idx="230">
                  <c:v>35794.744544698158</c:v>
                </c:pt>
                <c:pt idx="231">
                  <c:v>38103.5268075567</c:v>
                </c:pt>
                <c:pt idx="232">
                  <c:v>40997.723839382204</c:v>
                </c:pt>
                <c:pt idx="233">
                  <c:v>47271.093105435371</c:v>
                </c:pt>
                <c:pt idx="234">
                  <c:v>50901.839047445654</c:v>
                </c:pt>
                <c:pt idx="235">
                  <c:v>48850.788014341153</c:v>
                </c:pt>
                <c:pt idx="236">
                  <c:v>50207.303370325128</c:v>
                </c:pt>
                <c:pt idx="237">
                  <c:v>36700.622942290247</c:v>
                </c:pt>
                <c:pt idx="238">
                  <c:v>36286.672866452929</c:v>
                </c:pt>
                <c:pt idx="239">
                  <c:v>38087.437518775085</c:v>
                </c:pt>
                <c:pt idx="240">
                  <c:v>39707.710579948267</c:v>
                </c:pt>
                <c:pt idx="241">
                  <c:v>40141.146957181074</c:v>
                </c:pt>
                <c:pt idx="242">
                  <c:v>35089.738458637199</c:v>
                </c:pt>
                <c:pt idx="243">
                  <c:v>37307.462653720766</c:v>
                </c:pt>
                <c:pt idx="244">
                  <c:v>40289.272485970723</c:v>
                </c:pt>
                <c:pt idx="245">
                  <c:v>46536.269766874146</c:v>
                </c:pt>
                <c:pt idx="246">
                  <c:v>50136.708505557413</c:v>
                </c:pt>
                <c:pt idx="247">
                  <c:v>48099.43971259705</c:v>
                </c:pt>
                <c:pt idx="248">
                  <c:v>49377.789037975774</c:v>
                </c:pt>
                <c:pt idx="249">
                  <c:v>35922.391945454146</c:v>
                </c:pt>
                <c:pt idx="250">
                  <c:v>35467.129485460639</c:v>
                </c:pt>
                <c:pt idx="251">
                  <c:v>37189.521730173874</c:v>
                </c:pt>
                <c:pt idx="252">
                  <c:v>38981.388948299384</c:v>
                </c:pt>
                <c:pt idx="253">
                  <c:v>39483.857323660035</c:v>
                </c:pt>
                <c:pt idx="254">
                  <c:v>34458.649512658958</c:v>
                </c:pt>
                <c:pt idx="255">
                  <c:v>36556.90773365787</c:v>
                </c:pt>
                <c:pt idx="256">
                  <c:v>39582.203133487877</c:v>
                </c:pt>
                <c:pt idx="257">
                  <c:v>45767.302386806048</c:v>
                </c:pt>
                <c:pt idx="258">
                  <c:v>49373.720582689748</c:v>
                </c:pt>
                <c:pt idx="259">
                  <c:v>47381.284086060325</c:v>
                </c:pt>
                <c:pt idx="260">
                  <c:v>48624.578377217869</c:v>
                </c:pt>
                <c:pt idx="261">
                  <c:v>35241.048835801819</c:v>
                </c:pt>
                <c:pt idx="262">
                  <c:v>34781.349114928569</c:v>
                </c:pt>
                <c:pt idx="263">
                  <c:v>36470.04082827035</c:v>
                </c:pt>
                <c:pt idx="264">
                  <c:v>38385.912161771485</c:v>
                </c:pt>
                <c:pt idx="265">
                  <c:v>39289.753091864659</c:v>
                </c:pt>
                <c:pt idx="266">
                  <c:v>37070.447677757365</c:v>
                </c:pt>
                <c:pt idx="267">
                  <c:v>35930.499396281652</c:v>
                </c:pt>
                <c:pt idx="268">
                  <c:v>39005.099474326555</c:v>
                </c:pt>
                <c:pt idx="269">
                  <c:v>45149.324398656172</c:v>
                </c:pt>
                <c:pt idx="270">
                  <c:v>48730.811745661347</c:v>
                </c:pt>
                <c:pt idx="271">
                  <c:v>46745.690419418039</c:v>
                </c:pt>
                <c:pt idx="272">
                  <c:v>47927.824950131282</c:v>
                </c:pt>
                <c:pt idx="273">
                  <c:v>34587.500969332687</c:v>
                </c:pt>
                <c:pt idx="274">
                  <c:v>34104.235024689733</c:v>
                </c:pt>
                <c:pt idx="275">
                  <c:v>35740.780196556909</c:v>
                </c:pt>
                <c:pt idx="276">
                  <c:v>37757.944603804906</c:v>
                </c:pt>
                <c:pt idx="277">
                  <c:v>38365.815065887698</c:v>
                </c:pt>
                <c:pt idx="278">
                  <c:v>33375.939765368974</c:v>
                </c:pt>
                <c:pt idx="279">
                  <c:v>35317.895075705026</c:v>
                </c:pt>
                <c:pt idx="280">
                  <c:v>38457.089873642726</c:v>
                </c:pt>
                <c:pt idx="281">
                  <c:v>44581.747953835307</c:v>
                </c:pt>
                <c:pt idx="282">
                  <c:v>48157.317041920454</c:v>
                </c:pt>
                <c:pt idx="283">
                  <c:v>46195.260359905813</c:v>
                </c:pt>
                <c:pt idx="284">
                  <c:v>47339.320710926142</c:v>
                </c:pt>
                <c:pt idx="285">
                  <c:v>34053.845156716561</c:v>
                </c:pt>
                <c:pt idx="286">
                  <c:v>33567.653847637805</c:v>
                </c:pt>
                <c:pt idx="287">
                  <c:v>35176.988631995941</c:v>
                </c:pt>
                <c:pt idx="288">
                  <c:v>37302.183513610995</c:v>
                </c:pt>
                <c:pt idx="289">
                  <c:v>37967.809127387955</c:v>
                </c:pt>
                <c:pt idx="290">
                  <c:v>33004.482907780053</c:v>
                </c:pt>
                <c:pt idx="291">
                  <c:v>34879.865332417095</c:v>
                </c:pt>
                <c:pt idx="292">
                  <c:v>38065.183517306272</c:v>
                </c:pt>
                <c:pt idx="293">
                  <c:v>44163.176857028659</c:v>
                </c:pt>
                <c:pt idx="294">
                  <c:v>47737.105333010833</c:v>
                </c:pt>
                <c:pt idx="295">
                  <c:v>45795.755864077393</c:v>
                </c:pt>
                <c:pt idx="296">
                  <c:v>46911.232651761304</c:v>
                </c:pt>
                <c:pt idx="297">
                  <c:v>33660.456081020486</c:v>
                </c:pt>
                <c:pt idx="298">
                  <c:v>33165.590483353364</c:v>
                </c:pt>
                <c:pt idx="299">
                  <c:v>34744.663779455455</c:v>
                </c:pt>
                <c:pt idx="300">
                  <c:v>36965.864306689924</c:v>
                </c:pt>
                <c:pt idx="301">
                  <c:v>37655.34140838874</c:v>
                </c:pt>
                <c:pt idx="302">
                  <c:v>32687.877469871506</c:v>
                </c:pt>
                <c:pt idx="303">
                  <c:v>34508.921804293102</c:v>
                </c:pt>
                <c:pt idx="304">
                  <c:v>37739.434267422359</c:v>
                </c:pt>
                <c:pt idx="305">
                  <c:v>43818.816554497833</c:v>
                </c:pt>
                <c:pt idx="306">
                  <c:v>47383.195107039181</c:v>
                </c:pt>
                <c:pt idx="307">
                  <c:v>45449.825225646084</c:v>
                </c:pt>
                <c:pt idx="308">
                  <c:v>46532.32193640995</c:v>
                </c:pt>
                <c:pt idx="309">
                  <c:v>33301.263422188887</c:v>
                </c:pt>
                <c:pt idx="310">
                  <c:v>32791.670266601046</c:v>
                </c:pt>
                <c:pt idx="311">
                  <c:v>34336.866222910947</c:v>
                </c:pt>
                <c:pt idx="312">
                  <c:v>36649.866999471516</c:v>
                </c:pt>
                <c:pt idx="313">
                  <c:v>37724.72101668016</c:v>
                </c:pt>
                <c:pt idx="314">
                  <c:v>35530.154676269056</c:v>
                </c:pt>
                <c:pt idx="315">
                  <c:v>34187.099542804419</c:v>
                </c:pt>
                <c:pt idx="316">
                  <c:v>37455.516802721497</c:v>
                </c:pt>
                <c:pt idx="317">
                  <c:v>43516.506123885425</c:v>
                </c:pt>
                <c:pt idx="318">
                  <c:v>47083.428993536618</c:v>
                </c:pt>
                <c:pt idx="319">
                  <c:v>45166.077928614024</c:v>
                </c:pt>
                <c:pt idx="320">
                  <c:v>46232.250873435594</c:v>
                </c:pt>
                <c:pt idx="321">
                  <c:v>33024.496525019837</c:v>
                </c:pt>
                <c:pt idx="322">
                  <c:v>32513.369663401474</c:v>
                </c:pt>
                <c:pt idx="323">
                  <c:v>34040.726262762779</c:v>
                </c:pt>
                <c:pt idx="324">
                  <c:v>36419.520532402486</c:v>
                </c:pt>
                <c:pt idx="325">
                  <c:v>37172.817170600472</c:v>
                </c:pt>
                <c:pt idx="326">
                  <c:v>32219.807905475223</c:v>
                </c:pt>
                <c:pt idx="327">
                  <c:v>33945.131797099915</c:v>
                </c:pt>
                <c:pt idx="328">
                  <c:v>37245.82900411047</c:v>
                </c:pt>
                <c:pt idx="329">
                  <c:v>43288.464830598175</c:v>
                </c:pt>
                <c:pt idx="330">
                  <c:v>46855.566953232104</c:v>
                </c:pt>
                <c:pt idx="331">
                  <c:v>44948.905620573511</c:v>
                </c:pt>
                <c:pt idx="332">
                  <c:v>45998.402564673328</c:v>
                </c:pt>
                <c:pt idx="333">
                  <c:v>32800.1499724022</c:v>
                </c:pt>
                <c:pt idx="334">
                  <c:v>32279.861976306973</c:v>
                </c:pt>
                <c:pt idx="335">
                  <c:v>33783.464955144686</c:v>
                </c:pt>
                <c:pt idx="336">
                  <c:v>36233.069319859569</c:v>
                </c:pt>
                <c:pt idx="337">
                  <c:v>37025.554589729465</c:v>
                </c:pt>
                <c:pt idx="338">
                  <c:v>32089.117480981367</c:v>
                </c:pt>
                <c:pt idx="339">
                  <c:v>33784.494697312672</c:v>
                </c:pt>
                <c:pt idx="340">
                  <c:v>37122.546784038677</c:v>
                </c:pt>
                <c:pt idx="341">
                  <c:v>43159.432556730222</c:v>
                </c:pt>
                <c:pt idx="342">
                  <c:v>46730.566394158566</c:v>
                </c:pt>
                <c:pt idx="343">
                  <c:v>44834.336147421462</c:v>
                </c:pt>
                <c:pt idx="344">
                  <c:v>45874.364760162702</c:v>
                </c:pt>
                <c:pt idx="345">
                  <c:v>32682.847009708137</c:v>
                </c:pt>
                <c:pt idx="346">
                  <c:v>32159.301252403398</c:v>
                </c:pt>
                <c:pt idx="347">
                  <c:v>33647.318934933064</c:v>
                </c:pt>
                <c:pt idx="348">
                  <c:v>36126.469640025927</c:v>
                </c:pt>
                <c:pt idx="349">
                  <c:v>36929.303614982855</c:v>
                </c:pt>
                <c:pt idx="350">
                  <c:v>31982.175485311487</c:v>
                </c:pt>
                <c:pt idx="351">
                  <c:v>33645.270627944003</c:v>
                </c:pt>
                <c:pt idx="352">
                  <c:v>37013.991732203751</c:v>
                </c:pt>
                <c:pt idx="353">
                  <c:v>43041.539265335094</c:v>
                </c:pt>
                <c:pt idx="354">
                  <c:v>46612.817184890409</c:v>
                </c:pt>
                <c:pt idx="355">
                  <c:v>44721.30736917755</c:v>
                </c:pt>
                <c:pt idx="356">
                  <c:v>45749.016847914398</c:v>
                </c:pt>
                <c:pt idx="357">
                  <c:v>32564.566447111174</c:v>
                </c:pt>
                <c:pt idx="358">
                  <c:v>32041.861425372179</c:v>
                </c:pt>
                <c:pt idx="359">
                  <c:v>33519.47689920057</c:v>
                </c:pt>
                <c:pt idx="360">
                  <c:v>35917.514573296015</c:v>
                </c:pt>
                <c:pt idx="361">
                  <c:v>37112.497885519973</c:v>
                </c:pt>
                <c:pt idx="362">
                  <c:v>34940.577555104173</c:v>
                </c:pt>
                <c:pt idx="363">
                  <c:v>33461.204957213136</c:v>
                </c:pt>
                <c:pt idx="364">
                  <c:v>36867.701580800865</c:v>
                </c:pt>
                <c:pt idx="365">
                  <c:v>42887.874374217325</c:v>
                </c:pt>
                <c:pt idx="366">
                  <c:v>46496.626159668209</c:v>
                </c:pt>
                <c:pt idx="367">
                  <c:v>44650.282011320924</c:v>
                </c:pt>
                <c:pt idx="368">
                  <c:v>45700.821125820825</c:v>
                </c:pt>
                <c:pt idx="369">
                  <c:v>32480.371055343341</c:v>
                </c:pt>
                <c:pt idx="370">
                  <c:v>31910.123172479653</c:v>
                </c:pt>
                <c:pt idx="371">
                  <c:v>33325.820160816933</c:v>
                </c:pt>
                <c:pt idx="372">
                  <c:v>35801.496491705264</c:v>
                </c:pt>
                <c:pt idx="373">
                  <c:v>36659.164871218876</c:v>
                </c:pt>
                <c:pt idx="374">
                  <c:v>31719.88230215383</c:v>
                </c:pt>
                <c:pt idx="375">
                  <c:v>33310.433206774527</c:v>
                </c:pt>
                <c:pt idx="376">
                  <c:v>36745.848737570173</c:v>
                </c:pt>
                <c:pt idx="377">
                  <c:v>42753.54008583133</c:v>
                </c:pt>
                <c:pt idx="378">
                  <c:v>46315.789585031067</c:v>
                </c:pt>
                <c:pt idx="379">
                  <c:v>44430.42290831673</c:v>
                </c:pt>
                <c:pt idx="380">
                  <c:v>45415.551854419304</c:v>
                </c:pt>
                <c:pt idx="381">
                  <c:v>32241.059472418507</c:v>
                </c:pt>
                <c:pt idx="382">
                  <c:v>31701.749917872708</c:v>
                </c:pt>
                <c:pt idx="383">
                  <c:v>33137.75108447711</c:v>
                </c:pt>
                <c:pt idx="384">
                  <c:v>35650.748241143432</c:v>
                </c:pt>
                <c:pt idx="385">
                  <c:v>36529.81534642406</c:v>
                </c:pt>
                <c:pt idx="386">
                  <c:v>31590.585493856597</c:v>
                </c:pt>
                <c:pt idx="387">
                  <c:v>33138.558383209616</c:v>
                </c:pt>
                <c:pt idx="388">
                  <c:v>36596.958524990681</c:v>
                </c:pt>
                <c:pt idx="389">
                  <c:v>42586.856367322725</c:v>
                </c:pt>
                <c:pt idx="390">
                  <c:v>46145.824034720412</c:v>
                </c:pt>
                <c:pt idx="391">
                  <c:v>44264.107093853381</c:v>
                </c:pt>
                <c:pt idx="392">
                  <c:v>45230.055540072557</c:v>
                </c:pt>
                <c:pt idx="393">
                  <c:v>32056.486202584292</c:v>
                </c:pt>
                <c:pt idx="394">
                  <c:v>31505.904916029864</c:v>
                </c:pt>
                <c:pt idx="395">
                  <c:v>32918.512642457972</c:v>
                </c:pt>
                <c:pt idx="396">
                  <c:v>35499.655877560443</c:v>
                </c:pt>
                <c:pt idx="397">
                  <c:v>36404.793793268327</c:v>
                </c:pt>
                <c:pt idx="398">
                  <c:v>31470.147649453251</c:v>
                </c:pt>
                <c:pt idx="399">
                  <c:v>32992.434174149195</c:v>
                </c:pt>
                <c:pt idx="400">
                  <c:v>36483.287163300491</c:v>
                </c:pt>
                <c:pt idx="401">
                  <c:v>42469.859631818756</c:v>
                </c:pt>
                <c:pt idx="402">
                  <c:v>46029.278625037485</c:v>
                </c:pt>
                <c:pt idx="403">
                  <c:v>44151.930665317945</c:v>
                </c:pt>
                <c:pt idx="404">
                  <c:v>45105.522722955153</c:v>
                </c:pt>
                <c:pt idx="405">
                  <c:v>31934.521058478542</c:v>
                </c:pt>
                <c:pt idx="406">
                  <c:v>31381.288129567562</c:v>
                </c:pt>
                <c:pt idx="407">
                  <c:v>32781.373923181105</c:v>
                </c:pt>
                <c:pt idx="408">
                  <c:v>35373.095518515875</c:v>
                </c:pt>
                <c:pt idx="409">
                  <c:v>36643.383481477533</c:v>
                </c:pt>
                <c:pt idx="410">
                  <c:v>34459.084642254013</c:v>
                </c:pt>
                <c:pt idx="411">
                  <c:v>32844.682632971293</c:v>
                </c:pt>
                <c:pt idx="412">
                  <c:v>36362.271895197759</c:v>
                </c:pt>
                <c:pt idx="413">
                  <c:v>42339.334194481584</c:v>
                </c:pt>
                <c:pt idx="414">
                  <c:v>45901.045132475454</c:v>
                </c:pt>
                <c:pt idx="415">
                  <c:v>44030.520034649293</c:v>
                </c:pt>
                <c:pt idx="416">
                  <c:v>44972.874139068888</c:v>
                </c:pt>
                <c:pt idx="417">
                  <c:v>31806.171643201295</c:v>
                </c:pt>
                <c:pt idx="418">
                  <c:v>31251.20124139341</c:v>
                </c:pt>
                <c:pt idx="419">
                  <c:v>32639.903002830761</c:v>
                </c:pt>
                <c:pt idx="420">
                  <c:v>35265.305724862374</c:v>
                </c:pt>
                <c:pt idx="421">
                  <c:v>36214.942223651131</c:v>
                </c:pt>
                <c:pt idx="422">
                  <c:v>31284.288642327487</c:v>
                </c:pt>
                <c:pt idx="423">
                  <c:v>32753.698076128319</c:v>
                </c:pt>
                <c:pt idx="424">
                  <c:v>36304.134170875128</c:v>
                </c:pt>
                <c:pt idx="425">
                  <c:v>42281.799737909314</c:v>
                </c:pt>
                <c:pt idx="426">
                  <c:v>45848.040818202062</c:v>
                </c:pt>
                <c:pt idx="427">
                  <c:v>43984.390233264909</c:v>
                </c:pt>
                <c:pt idx="428">
                  <c:v>44919.162069433034</c:v>
                </c:pt>
                <c:pt idx="429">
                  <c:v>31755.821151991484</c:v>
                </c:pt>
                <c:pt idx="430">
                  <c:v>31202.425132948771</c:v>
                </c:pt>
                <c:pt idx="431">
                  <c:v>32583.987354299534</c:v>
                </c:pt>
                <c:pt idx="432">
                  <c:v>35226.39108424422</c:v>
                </c:pt>
                <c:pt idx="433">
                  <c:v>36193.388176053268</c:v>
                </c:pt>
                <c:pt idx="434">
                  <c:v>31259.732131625839</c:v>
                </c:pt>
                <c:pt idx="435">
                  <c:v>32707.70534757831</c:v>
                </c:pt>
                <c:pt idx="436">
                  <c:v>36289.703242962685</c:v>
                </c:pt>
                <c:pt idx="437">
                  <c:v>42267.766722998385</c:v>
                </c:pt>
                <c:pt idx="438">
                  <c:v>45838.580684660315</c:v>
                </c:pt>
                <c:pt idx="439">
                  <c:v>43980.619357204945</c:v>
                </c:pt>
                <c:pt idx="440">
                  <c:v>44907.773842467977</c:v>
                </c:pt>
                <c:pt idx="441">
                  <c:v>31744.786257438242</c:v>
                </c:pt>
                <c:pt idx="442">
                  <c:v>31192.741848566915</c:v>
                </c:pt>
                <c:pt idx="443">
                  <c:v>32567.751824749139</c:v>
                </c:pt>
                <c:pt idx="444">
                  <c:v>35251.894219293994</c:v>
                </c:pt>
                <c:pt idx="445">
                  <c:v>36252.830489563559</c:v>
                </c:pt>
                <c:pt idx="446">
                  <c:v>31332.168320419561</c:v>
                </c:pt>
                <c:pt idx="447">
                  <c:v>32761.057988162316</c:v>
                </c:pt>
                <c:pt idx="448">
                  <c:v>36368.881413078052</c:v>
                </c:pt>
                <c:pt idx="449">
                  <c:v>42346.863448498982</c:v>
                </c:pt>
                <c:pt idx="450">
                  <c:v>45919.34076381661</c:v>
                </c:pt>
                <c:pt idx="451">
                  <c:v>44061.041492515797</c:v>
                </c:pt>
                <c:pt idx="452">
                  <c:v>44979.41604846112</c:v>
                </c:pt>
                <c:pt idx="453">
                  <c:v>31805.791270914735</c:v>
                </c:pt>
                <c:pt idx="454">
                  <c:v>31250.617964868779</c:v>
                </c:pt>
                <c:pt idx="455">
                  <c:v>32615.967004417515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23-49C3-8F64-5971E92811A6}"/>
            </c:ext>
          </c:extLst>
        </c:ser>
        <c:ser>
          <c:idx val="1"/>
          <c:order val="1"/>
          <c:tx>
            <c:strRef>
              <c:f>SEC_UPC!$M$1</c:f>
              <c:strCache>
                <c:ptCount val="1"/>
                <c:pt idx="0">
                  <c:v>TOD_Forecast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SEC_UPC!$M$2:$M$457</c:f>
              <c:numCache>
                <c:formatCode>#,##0</c:formatCode>
                <c:ptCount val="456"/>
                <c:pt idx="84">
                  <c:v>244846.90275606571</c:v>
                </c:pt>
                <c:pt idx="85">
                  <c:v>223864.96538878779</c:v>
                </c:pt>
                <c:pt idx="86">
                  <c:v>217237.41519601716</c:v>
                </c:pt>
                <c:pt idx="87">
                  <c:v>224398.81754298051</c:v>
                </c:pt>
                <c:pt idx="88">
                  <c:v>235643.38018856643</c:v>
                </c:pt>
                <c:pt idx="89">
                  <c:v>259917.92822466546</c:v>
                </c:pt>
                <c:pt idx="90">
                  <c:v>264570.79938831687</c:v>
                </c:pt>
                <c:pt idx="91">
                  <c:v>254443.0898558863</c:v>
                </c:pt>
                <c:pt idx="92">
                  <c:v>243116.43353446576</c:v>
                </c:pt>
                <c:pt idx="93">
                  <c:v>234941.73029125863</c:v>
                </c:pt>
                <c:pt idx="94">
                  <c:v>199968.00831646885</c:v>
                </c:pt>
                <c:pt idx="95">
                  <c:v>214193.99846929527</c:v>
                </c:pt>
                <c:pt idx="96">
                  <c:v>230256.55509534059</c:v>
                </c:pt>
                <c:pt idx="97">
                  <c:v>212689.65116480904</c:v>
                </c:pt>
                <c:pt idx="98">
                  <c:v>212886.04013920607</c:v>
                </c:pt>
                <c:pt idx="99">
                  <c:v>224844.47086118659</c:v>
                </c:pt>
                <c:pt idx="100">
                  <c:v>227706.556091287</c:v>
                </c:pt>
                <c:pt idx="101">
                  <c:v>244874.04388480724</c:v>
                </c:pt>
                <c:pt idx="102">
                  <c:v>256504.54670904879</c:v>
                </c:pt>
                <c:pt idx="103">
                  <c:v>250961.40257448432</c:v>
                </c:pt>
                <c:pt idx="104">
                  <c:v>252802.05620291291</c:v>
                </c:pt>
                <c:pt idx="105">
                  <c:v>243930.52072470216</c:v>
                </c:pt>
                <c:pt idx="106">
                  <c:v>203476.28843276959</c:v>
                </c:pt>
                <c:pt idx="107">
                  <c:v>216225.57991585112</c:v>
                </c:pt>
                <c:pt idx="108">
                  <c:v>214932.54912798165</c:v>
                </c:pt>
                <c:pt idx="109">
                  <c:v>206986.0850636893</c:v>
                </c:pt>
                <c:pt idx="110">
                  <c:v>201091.13846489534</c:v>
                </c:pt>
                <c:pt idx="111">
                  <c:v>200646.94422779256</c:v>
                </c:pt>
                <c:pt idx="112">
                  <c:v>215058.27506082371</c:v>
                </c:pt>
                <c:pt idx="113">
                  <c:v>226300.83445688389</c:v>
                </c:pt>
                <c:pt idx="114">
                  <c:v>250012.24167982678</c:v>
                </c:pt>
                <c:pt idx="115">
                  <c:v>247642.68586321015</c:v>
                </c:pt>
                <c:pt idx="116">
                  <c:v>252631.09204885486</c:v>
                </c:pt>
                <c:pt idx="117">
                  <c:v>229654.89858140133</c:v>
                </c:pt>
                <c:pt idx="118">
                  <c:v>194558.50048325956</c:v>
                </c:pt>
                <c:pt idx="119">
                  <c:v>206479.84196378675</c:v>
                </c:pt>
                <c:pt idx="120">
                  <c:v>212577.31376407028</c:v>
                </c:pt>
                <c:pt idx="121">
                  <c:v>204646.8261585155</c:v>
                </c:pt>
                <c:pt idx="122">
                  <c:v>200989.13610511509</c:v>
                </c:pt>
                <c:pt idx="123">
                  <c:v>187537.91380647165</c:v>
                </c:pt>
                <c:pt idx="124">
                  <c:v>171483.53548139005</c:v>
                </c:pt>
                <c:pt idx="125">
                  <c:v>200263.38252294424</c:v>
                </c:pt>
                <c:pt idx="126">
                  <c:v>215398.83013034234</c:v>
                </c:pt>
                <c:pt idx="127">
                  <c:v>220299.9227344729</c:v>
                </c:pt>
                <c:pt idx="128">
                  <c:v>220377.43149329783</c:v>
                </c:pt>
                <c:pt idx="129">
                  <c:v>203957.84959369103</c:v>
                </c:pt>
                <c:pt idx="130">
                  <c:v>186545.99975066984</c:v>
                </c:pt>
                <c:pt idx="131">
                  <c:v>197724.22234628219</c:v>
                </c:pt>
                <c:pt idx="132">
                  <c:v>202550.08358957185</c:v>
                </c:pt>
                <c:pt idx="133">
                  <c:v>194726.61893102806</c:v>
                </c:pt>
                <c:pt idx="134">
                  <c:v>198317.09387918725</c:v>
                </c:pt>
                <c:pt idx="135">
                  <c:v>197211.14291518566</c:v>
                </c:pt>
                <c:pt idx="136">
                  <c:v>190752.40437010181</c:v>
                </c:pt>
                <c:pt idx="137">
                  <c:v>222980.57489861723</c:v>
                </c:pt>
                <c:pt idx="138">
                  <c:v>237442.15815811884</c:v>
                </c:pt>
                <c:pt idx="139">
                  <c:v>241925.10991520135</c:v>
                </c:pt>
                <c:pt idx="140">
                  <c:v>239101.31330930715</c:v>
                </c:pt>
                <c:pt idx="141">
                  <c:v>207771.20912973504</c:v>
                </c:pt>
                <c:pt idx="142">
                  <c:v>194493.37957211549</c:v>
                </c:pt>
                <c:pt idx="143">
                  <c:v>201152.15775953227</c:v>
                </c:pt>
                <c:pt idx="144">
                  <c:v>203575.94723813111</c:v>
                </c:pt>
                <c:pt idx="145">
                  <c:v>196150.55456460823</c:v>
                </c:pt>
                <c:pt idx="146">
                  <c:v>186612.40510211739</c:v>
                </c:pt>
                <c:pt idx="147">
                  <c:v>206654.63184414545</c:v>
                </c:pt>
                <c:pt idx="148">
                  <c:v>189180.86324866489</c:v>
                </c:pt>
                <c:pt idx="149">
                  <c:v>219923.51255576365</c:v>
                </c:pt>
                <c:pt idx="150">
                  <c:v>233424.80462911213</c:v>
                </c:pt>
                <c:pt idx="151">
                  <c:v>239084.61271325007</c:v>
                </c:pt>
                <c:pt idx="152">
                  <c:v>234852.73794747968</c:v>
                </c:pt>
                <c:pt idx="153">
                  <c:v>206654.36544302729</c:v>
                </c:pt>
                <c:pt idx="154">
                  <c:v>193537.76285385765</c:v>
                </c:pt>
                <c:pt idx="155">
                  <c:v>200937.89639897237</c:v>
                </c:pt>
                <c:pt idx="156">
                  <c:v>203009.4103642017</c:v>
                </c:pt>
                <c:pt idx="157">
                  <c:v>195788.3586674041</c:v>
                </c:pt>
                <c:pt idx="158">
                  <c:v>184960.38628466913</c:v>
                </c:pt>
                <c:pt idx="159">
                  <c:v>205377.4504285132</c:v>
                </c:pt>
                <c:pt idx="160">
                  <c:v>187065.88678600191</c:v>
                </c:pt>
                <c:pt idx="161">
                  <c:v>217002.30114228421</c:v>
                </c:pt>
                <c:pt idx="162">
                  <c:v>230040.19619686788</c:v>
                </c:pt>
                <c:pt idx="163">
                  <c:v>235435.79702564361</c:v>
                </c:pt>
                <c:pt idx="164">
                  <c:v>231145.81576517061</c:v>
                </c:pt>
                <c:pt idx="165">
                  <c:v>203313.11195591942</c:v>
                </c:pt>
                <c:pt idx="166">
                  <c:v>190350.15082446716</c:v>
                </c:pt>
                <c:pt idx="167">
                  <c:v>197578.42416249283</c:v>
                </c:pt>
                <c:pt idx="168">
                  <c:v>200002.99431575261</c:v>
                </c:pt>
                <c:pt idx="169">
                  <c:v>193073.41745651729</c:v>
                </c:pt>
                <c:pt idx="170">
                  <c:v>182481.59547256105</c:v>
                </c:pt>
                <c:pt idx="171">
                  <c:v>202672.57052933349</c:v>
                </c:pt>
                <c:pt idx="172">
                  <c:v>184433.75461850216</c:v>
                </c:pt>
                <c:pt idx="173">
                  <c:v>213964.099071239</c:v>
                </c:pt>
                <c:pt idx="174">
                  <c:v>226831.03957353422</c:v>
                </c:pt>
                <c:pt idx="175">
                  <c:v>232161.97239241979</c:v>
                </c:pt>
                <c:pt idx="176">
                  <c:v>227942.4557870962</c:v>
                </c:pt>
                <c:pt idx="177">
                  <c:v>200506.43854856089</c:v>
                </c:pt>
                <c:pt idx="178">
                  <c:v>187734.2421199916</c:v>
                </c:pt>
                <c:pt idx="179">
                  <c:v>194876.93386978083</c:v>
                </c:pt>
                <c:pt idx="180">
                  <c:v>197240.55219347577</c:v>
                </c:pt>
                <c:pt idx="181">
                  <c:v>190396.644362436</c:v>
                </c:pt>
                <c:pt idx="182">
                  <c:v>179950.63168034409</c:v>
                </c:pt>
                <c:pt idx="183">
                  <c:v>199866.4106894579</c:v>
                </c:pt>
                <c:pt idx="184">
                  <c:v>181746.92042014349</c:v>
                </c:pt>
                <c:pt idx="185">
                  <c:v>210859.17275584608</c:v>
                </c:pt>
                <c:pt idx="186">
                  <c:v>223553.87190321839</c:v>
                </c:pt>
                <c:pt idx="187">
                  <c:v>228823.99403217129</c:v>
                </c:pt>
                <c:pt idx="188">
                  <c:v>224681.99779512582</c:v>
                </c:pt>
                <c:pt idx="189">
                  <c:v>197654.39096809234</c:v>
                </c:pt>
                <c:pt idx="190">
                  <c:v>185079.62856152366</c:v>
                </c:pt>
                <c:pt idx="191">
                  <c:v>192138.62726067757</c:v>
                </c:pt>
                <c:pt idx="192">
                  <c:v>194255.54443848919</c:v>
                </c:pt>
                <c:pt idx="193">
                  <c:v>187416.35173587414</c:v>
                </c:pt>
                <c:pt idx="194">
                  <c:v>177091.54500843404</c:v>
                </c:pt>
                <c:pt idx="195">
                  <c:v>196672.99498690202</c:v>
                </c:pt>
                <c:pt idx="196">
                  <c:v>178732.32093543414</c:v>
                </c:pt>
                <c:pt idx="197">
                  <c:v>207367.03456217176</c:v>
                </c:pt>
                <c:pt idx="198">
                  <c:v>219861.72911501082</c:v>
                </c:pt>
                <c:pt idx="199">
                  <c:v>225057.99363628388</c:v>
                </c:pt>
                <c:pt idx="200">
                  <c:v>220998.72192271575</c:v>
                </c:pt>
                <c:pt idx="201">
                  <c:v>194427.67159989267</c:v>
                </c:pt>
                <c:pt idx="202">
                  <c:v>182071.31727315453</c:v>
                </c:pt>
                <c:pt idx="203">
                  <c:v>189029.43446275487</c:v>
                </c:pt>
                <c:pt idx="204">
                  <c:v>190501.33721725162</c:v>
                </c:pt>
                <c:pt idx="205">
                  <c:v>183499.59513463327</c:v>
                </c:pt>
                <c:pt idx="206">
                  <c:v>173250.21948317383</c:v>
                </c:pt>
                <c:pt idx="207">
                  <c:v>192327.41671717036</c:v>
                </c:pt>
                <c:pt idx="208">
                  <c:v>174660.9210765379</c:v>
                </c:pt>
                <c:pt idx="209">
                  <c:v>202619.6329147018</c:v>
                </c:pt>
                <c:pt idx="210">
                  <c:v>214813.64078239884</c:v>
                </c:pt>
                <c:pt idx="211">
                  <c:v>219880.96014968248</c:v>
                </c:pt>
                <c:pt idx="212">
                  <c:v>215908.19501776661</c:v>
                </c:pt>
                <c:pt idx="213">
                  <c:v>189944.99234528467</c:v>
                </c:pt>
                <c:pt idx="214">
                  <c:v>177870.72428824264</c:v>
                </c:pt>
                <c:pt idx="215">
                  <c:v>184666.29438965401</c:v>
                </c:pt>
                <c:pt idx="216">
                  <c:v>186814.38527407695</c:v>
                </c:pt>
                <c:pt idx="217">
                  <c:v>180411.89674059532</c:v>
                </c:pt>
                <c:pt idx="218">
                  <c:v>170668.82321205738</c:v>
                </c:pt>
                <c:pt idx="219">
                  <c:v>189774.12676121146</c:v>
                </c:pt>
                <c:pt idx="220">
                  <c:v>172530.79380179686</c:v>
                </c:pt>
                <c:pt idx="221">
                  <c:v>200430.94506579687</c:v>
                </c:pt>
                <c:pt idx="222">
                  <c:v>212784.38952902396</c:v>
                </c:pt>
                <c:pt idx="223">
                  <c:v>218097.66638472784</c:v>
                </c:pt>
                <c:pt idx="224">
                  <c:v>214443.46889087744</c:v>
                </c:pt>
                <c:pt idx="225">
                  <c:v>188906.2643565535</c:v>
                </c:pt>
                <c:pt idx="226">
                  <c:v>177130.66816200901</c:v>
                </c:pt>
                <c:pt idx="227">
                  <c:v>184138.32026174749</c:v>
                </c:pt>
                <c:pt idx="228">
                  <c:v>186282.76789444458</c:v>
                </c:pt>
                <c:pt idx="229">
                  <c:v>179900.96889112194</c:v>
                </c:pt>
                <c:pt idx="230">
                  <c:v>170187.76923030367</c:v>
                </c:pt>
                <c:pt idx="231">
                  <c:v>189241.81829028315</c:v>
                </c:pt>
                <c:pt idx="232">
                  <c:v>171992.30540570102</c:v>
                </c:pt>
                <c:pt idx="233">
                  <c:v>199807.92363033423</c:v>
                </c:pt>
                <c:pt idx="234">
                  <c:v>212125.53468960591</c:v>
                </c:pt>
                <c:pt idx="235">
                  <c:v>217424.70960468703</c:v>
                </c:pt>
                <c:pt idx="236">
                  <c:v>213783.95943635443</c:v>
                </c:pt>
                <c:pt idx="237">
                  <c:v>188326.84211109285</c:v>
                </c:pt>
                <c:pt idx="238">
                  <c:v>176588.47520965783</c:v>
                </c:pt>
                <c:pt idx="239">
                  <c:v>183575.53522733419</c:v>
                </c:pt>
                <c:pt idx="240">
                  <c:v>185713.69886680556</c:v>
                </c:pt>
                <c:pt idx="241">
                  <c:v>179351.13629018099</c:v>
                </c:pt>
                <c:pt idx="242">
                  <c:v>169666.94035436431</c:v>
                </c:pt>
                <c:pt idx="243">
                  <c:v>188662.64532236964</c:v>
                </c:pt>
                <c:pt idx="244">
                  <c:v>171466.61033007604</c:v>
                </c:pt>
                <c:pt idx="245">
                  <c:v>199198.58224143545</c:v>
                </c:pt>
                <c:pt idx="246">
                  <c:v>211479.54011140612</c:v>
                </c:pt>
                <c:pt idx="247">
                  <c:v>216763.09096866313</c:v>
                </c:pt>
                <c:pt idx="248">
                  <c:v>213133.37439224718</c:v>
                </c:pt>
                <c:pt idx="249">
                  <c:v>187753.44444143822</c:v>
                </c:pt>
                <c:pt idx="250">
                  <c:v>176050.32307000822</c:v>
                </c:pt>
                <c:pt idx="251">
                  <c:v>183015.27987122515</c:v>
                </c:pt>
                <c:pt idx="252">
                  <c:v>185094.24410815936</c:v>
                </c:pt>
                <c:pt idx="253">
                  <c:v>178751.76414023375</c:v>
                </c:pt>
                <c:pt idx="254">
                  <c:v>169098.68833996984</c:v>
                </c:pt>
                <c:pt idx="255">
                  <c:v>188028.42009072177</c:v>
                </c:pt>
                <c:pt idx="256">
                  <c:v>170887.17310591054</c:v>
                </c:pt>
                <c:pt idx="257">
                  <c:v>198521.08944595317</c:v>
                </c:pt>
                <c:pt idx="258">
                  <c:v>210756.54983047259</c:v>
                </c:pt>
                <c:pt idx="259">
                  <c:v>216018.97856239564</c:v>
                </c:pt>
                <c:pt idx="260">
                  <c:v>212399.46449852153</c:v>
                </c:pt>
                <c:pt idx="261">
                  <c:v>187105.17847698645</c:v>
                </c:pt>
                <c:pt idx="262">
                  <c:v>175441.04815072956</c:v>
                </c:pt>
                <c:pt idx="263">
                  <c:v>182380.71938049115</c:v>
                </c:pt>
                <c:pt idx="264">
                  <c:v>184406.91174681581</c:v>
                </c:pt>
                <c:pt idx="265">
                  <c:v>178086.59751616445</c:v>
                </c:pt>
                <c:pt idx="266">
                  <c:v>168468.07482456081</c:v>
                </c:pt>
                <c:pt idx="267">
                  <c:v>187325.56923892011</c:v>
                </c:pt>
                <c:pt idx="268">
                  <c:v>170247.01071767192</c:v>
                </c:pt>
                <c:pt idx="269">
                  <c:v>197775.79578777176</c:v>
                </c:pt>
                <c:pt idx="270">
                  <c:v>209963.06761741935</c:v>
                </c:pt>
                <c:pt idx="271">
                  <c:v>215202.81697677716</c:v>
                </c:pt>
                <c:pt idx="272">
                  <c:v>211593.748445732</c:v>
                </c:pt>
                <c:pt idx="273">
                  <c:v>186392.80708687173</c:v>
                </c:pt>
                <c:pt idx="274">
                  <c:v>174770.75275873666</c:v>
                </c:pt>
                <c:pt idx="275">
                  <c:v>181681.71713748222</c:v>
                </c:pt>
                <c:pt idx="276">
                  <c:v>183660.24877939347</c:v>
                </c:pt>
                <c:pt idx="277">
                  <c:v>177364.12473091163</c:v>
                </c:pt>
                <c:pt idx="278">
                  <c:v>167783.72931110952</c:v>
                </c:pt>
                <c:pt idx="279">
                  <c:v>186564.04717443371</c:v>
                </c:pt>
                <c:pt idx="280">
                  <c:v>169554.72181658223</c:v>
                </c:pt>
                <c:pt idx="281">
                  <c:v>196971.7173480138</c:v>
                </c:pt>
                <c:pt idx="282">
                  <c:v>209109.87118819403</c:v>
                </c:pt>
                <c:pt idx="283">
                  <c:v>214328.97582936531</c:v>
                </c:pt>
                <c:pt idx="284">
                  <c:v>210735.40104976456</c:v>
                </c:pt>
                <c:pt idx="285">
                  <c:v>185637.66671480073</c:v>
                </c:pt>
                <c:pt idx="286">
                  <c:v>174063.83714888961</c:v>
                </c:pt>
                <c:pt idx="287">
                  <c:v>180948.14856712386</c:v>
                </c:pt>
                <c:pt idx="288">
                  <c:v>182887.11290853494</c:v>
                </c:pt>
                <c:pt idx="289">
                  <c:v>176619.55846434669</c:v>
                </c:pt>
                <c:pt idx="290">
                  <c:v>167081.54986313893</c:v>
                </c:pt>
                <c:pt idx="291">
                  <c:v>185785.50225999541</c:v>
                </c:pt>
                <c:pt idx="292">
                  <c:v>168849.07546403151</c:v>
                </c:pt>
                <c:pt idx="293">
                  <c:v>196154.00452850122</c:v>
                </c:pt>
                <c:pt idx="294">
                  <c:v>208243.72702527096</c:v>
                </c:pt>
                <c:pt idx="295">
                  <c:v>213443.15192757919</c:v>
                </c:pt>
                <c:pt idx="296">
                  <c:v>209866.13059238667</c:v>
                </c:pt>
                <c:pt idx="297">
                  <c:v>184873.59951206695</c:v>
                </c:pt>
                <c:pt idx="298">
                  <c:v>173349.08991577098</c:v>
                </c:pt>
                <c:pt idx="299">
                  <c:v>180206.93974003056</c:v>
                </c:pt>
                <c:pt idx="300">
                  <c:v>182109.92491790891</c:v>
                </c:pt>
                <c:pt idx="301">
                  <c:v>175869.34673536304</c:v>
                </c:pt>
                <c:pt idx="302">
                  <c:v>166371.63713315129</c:v>
                </c:pt>
                <c:pt idx="303">
                  <c:v>184995.99761707187</c:v>
                </c:pt>
                <c:pt idx="304">
                  <c:v>168131.37781947784</c:v>
                </c:pt>
                <c:pt idx="305">
                  <c:v>195320.11633156953</c:v>
                </c:pt>
                <c:pt idx="306">
                  <c:v>207358.16940140375</c:v>
                </c:pt>
                <c:pt idx="307">
                  <c:v>212534.99567816831</c:v>
                </c:pt>
                <c:pt idx="308">
                  <c:v>208972.71243762076</c:v>
                </c:pt>
                <c:pt idx="309">
                  <c:v>184085.85412586282</c:v>
                </c:pt>
                <c:pt idx="310">
                  <c:v>172609.60442529741</c:v>
                </c:pt>
                <c:pt idx="311">
                  <c:v>179437.20290193756</c:v>
                </c:pt>
                <c:pt idx="312">
                  <c:v>181305.25157904433</c:v>
                </c:pt>
                <c:pt idx="313">
                  <c:v>175091.61221228677</c:v>
                </c:pt>
                <c:pt idx="314">
                  <c:v>165635.40787481234</c:v>
                </c:pt>
                <c:pt idx="315">
                  <c:v>184176.68003135483</c:v>
                </c:pt>
                <c:pt idx="316">
                  <c:v>167385.97697133079</c:v>
                </c:pt>
                <c:pt idx="317">
                  <c:v>194453.21240845922</c:v>
                </c:pt>
                <c:pt idx="318">
                  <c:v>206437.212210937</c:v>
                </c:pt>
                <c:pt idx="319">
                  <c:v>211590.81564857549</c:v>
                </c:pt>
                <c:pt idx="320">
                  <c:v>208044.53321388856</c:v>
                </c:pt>
                <c:pt idx="321">
                  <c:v>183268.66278321133</c:v>
                </c:pt>
                <c:pt idx="322">
                  <c:v>171844.11231837043</c:v>
                </c:pt>
                <c:pt idx="323">
                  <c:v>178642.44553420082</c:v>
                </c:pt>
                <c:pt idx="324">
                  <c:v>180480.38489119566</c:v>
                </c:pt>
                <c:pt idx="325">
                  <c:v>174296.17125679401</c:v>
                </c:pt>
                <c:pt idx="326">
                  <c:v>164884.12579636971</c:v>
                </c:pt>
                <c:pt idx="327">
                  <c:v>183342.33521364914</c:v>
                </c:pt>
                <c:pt idx="328">
                  <c:v>166628.52889099956</c:v>
                </c:pt>
                <c:pt idx="329">
                  <c:v>193573.87116110313</c:v>
                </c:pt>
                <c:pt idx="330">
                  <c:v>205504.36994778208</c:v>
                </c:pt>
                <c:pt idx="331">
                  <c:v>210635.46180982408</c:v>
                </c:pt>
                <c:pt idx="332">
                  <c:v>207105.75250100778</c:v>
                </c:pt>
                <c:pt idx="333">
                  <c:v>182442.05624170651</c:v>
                </c:pt>
                <c:pt idx="334">
                  <c:v>171069.05367124631</c:v>
                </c:pt>
                <c:pt idx="335">
                  <c:v>177836.62859073636</c:v>
                </c:pt>
                <c:pt idx="336">
                  <c:v>179646.0072438693</c:v>
                </c:pt>
                <c:pt idx="337">
                  <c:v>173491.24221237344</c:v>
                </c:pt>
                <c:pt idx="338">
                  <c:v>164123.79296020474</c:v>
                </c:pt>
                <c:pt idx="339">
                  <c:v>182498.31794628088</c:v>
                </c:pt>
                <c:pt idx="340">
                  <c:v>165862.9153074768</c:v>
                </c:pt>
                <c:pt idx="341">
                  <c:v>192686.39706696355</c:v>
                </c:pt>
                <c:pt idx="342">
                  <c:v>204564.46219307726</c:v>
                </c:pt>
                <c:pt idx="343">
                  <c:v>209674.47353516496</c:v>
                </c:pt>
                <c:pt idx="344">
                  <c:v>206163.4813172773</c:v>
                </c:pt>
                <c:pt idx="345">
                  <c:v>181614.1227508905</c:v>
                </c:pt>
                <c:pt idx="346">
                  <c:v>170294.55791650992</c:v>
                </c:pt>
                <c:pt idx="347">
                  <c:v>177033.27657335685</c:v>
                </c:pt>
                <c:pt idx="348">
                  <c:v>178817.00007980116</c:v>
                </c:pt>
                <c:pt idx="349">
                  <c:v>172691.14515446289</c:v>
                </c:pt>
                <c:pt idx="350">
                  <c:v>163366.95263024827</c:v>
                </c:pt>
                <c:pt idx="351">
                  <c:v>181656.74801054917</c:v>
                </c:pt>
                <c:pt idx="352">
                  <c:v>165098.00543052269</c:v>
                </c:pt>
                <c:pt idx="353">
                  <c:v>191797.72342692435</c:v>
                </c:pt>
                <c:pt idx="354">
                  <c:v>203620.93995316519</c:v>
                </c:pt>
                <c:pt idx="355">
                  <c:v>208707.31268495688</c:v>
                </c:pt>
                <c:pt idx="356">
                  <c:v>205212.5126966536</c:v>
                </c:pt>
                <c:pt idx="357">
                  <c:v>180776.56482869896</c:v>
                </c:pt>
                <c:pt idx="358">
                  <c:v>169509.74761251998</c:v>
                </c:pt>
                <c:pt idx="359">
                  <c:v>176218.14710551905</c:v>
                </c:pt>
                <c:pt idx="360">
                  <c:v>177978.15731472691</c:v>
                </c:pt>
                <c:pt idx="361">
                  <c:v>171882.70230692328</c:v>
                </c:pt>
                <c:pt idx="362">
                  <c:v>162604.15439733124</c:v>
                </c:pt>
                <c:pt idx="363">
                  <c:v>180810.53229404893</c:v>
                </c:pt>
                <c:pt idx="364">
                  <c:v>164330.45962301744</c:v>
                </c:pt>
                <c:pt idx="365">
                  <c:v>190907.58322710302</c:v>
                </c:pt>
                <c:pt idx="366">
                  <c:v>202679.52581348957</c:v>
                </c:pt>
                <c:pt idx="367">
                  <c:v>207747.95531335741</c:v>
                </c:pt>
                <c:pt idx="368">
                  <c:v>204276.22236858439</c:v>
                </c:pt>
                <c:pt idx="369">
                  <c:v>179955.94966080578</c:v>
                </c:pt>
                <c:pt idx="370">
                  <c:v>168742.39552570335</c:v>
                </c:pt>
                <c:pt idx="371">
                  <c:v>175420.9791663299</c:v>
                </c:pt>
                <c:pt idx="372">
                  <c:v>177157.72230618331</c:v>
                </c:pt>
                <c:pt idx="373">
                  <c:v>171089.90434755449</c:v>
                </c:pt>
                <c:pt idx="374">
                  <c:v>161853.24338968331</c:v>
                </c:pt>
                <c:pt idx="375">
                  <c:v>179974.99742586049</c:v>
                </c:pt>
                <c:pt idx="376">
                  <c:v>163571.05965059326</c:v>
                </c:pt>
                <c:pt idx="377">
                  <c:v>190025.71037418873</c:v>
                </c:pt>
                <c:pt idx="378">
                  <c:v>201741.415630512</c:v>
                </c:pt>
                <c:pt idx="379">
                  <c:v>206782.26746130956</c:v>
                </c:pt>
                <c:pt idx="380">
                  <c:v>203320.84181484632</c:v>
                </c:pt>
                <c:pt idx="381">
                  <c:v>179111.03293241881</c:v>
                </c:pt>
                <c:pt idx="382">
                  <c:v>167948.63034267331</c:v>
                </c:pt>
                <c:pt idx="383">
                  <c:v>174595.71179745378</c:v>
                </c:pt>
                <c:pt idx="384">
                  <c:v>176310.59164991201</c:v>
                </c:pt>
                <c:pt idx="385">
                  <c:v>170272.25500941635</c:v>
                </c:pt>
                <c:pt idx="386">
                  <c:v>161080.43811194372</c:v>
                </c:pt>
                <c:pt idx="387">
                  <c:v>179116.0959799483</c:v>
                </c:pt>
                <c:pt idx="388">
                  <c:v>162790.41087054531</c:v>
                </c:pt>
                <c:pt idx="389">
                  <c:v>189118.39872853484</c:v>
                </c:pt>
                <c:pt idx="390">
                  <c:v>200777.79715405786</c:v>
                </c:pt>
                <c:pt idx="391">
                  <c:v>205794.3931990219</c:v>
                </c:pt>
                <c:pt idx="392">
                  <c:v>202349.26214450292</c:v>
                </c:pt>
                <c:pt idx="393">
                  <c:v>178254.92704396069</c:v>
                </c:pt>
                <c:pt idx="394">
                  <c:v>167145.56773028395</c:v>
                </c:pt>
                <c:pt idx="395">
                  <c:v>173760.48563888113</c:v>
                </c:pt>
                <c:pt idx="396">
                  <c:v>175454.00664091625</c:v>
                </c:pt>
                <c:pt idx="397">
                  <c:v>169444.63422304159</c:v>
                </c:pt>
                <c:pt idx="398">
                  <c:v>160297.14169149648</c:v>
                </c:pt>
                <c:pt idx="399">
                  <c:v>178244.93393817826</c:v>
                </c:pt>
                <c:pt idx="400">
                  <c:v>161998.76582855813</c:v>
                </c:pt>
                <c:pt idx="401">
                  <c:v>188199.15840786492</c:v>
                </c:pt>
                <c:pt idx="402">
                  <c:v>199802.28254019868</c:v>
                </c:pt>
                <c:pt idx="403">
                  <c:v>204794.91158932052</c:v>
                </c:pt>
                <c:pt idx="404">
                  <c:v>201366.97708980413</c:v>
                </c:pt>
                <c:pt idx="405">
                  <c:v>177390.07157999263</c:v>
                </c:pt>
                <c:pt idx="406">
                  <c:v>166335.15658910605</c:v>
                </c:pt>
                <c:pt idx="407">
                  <c:v>172918.67882687438</c:v>
                </c:pt>
                <c:pt idx="408">
                  <c:v>174592.94682652489</c:v>
                </c:pt>
                <c:pt idx="409">
                  <c:v>168613.72453553794</c:v>
                </c:pt>
                <c:pt idx="410">
                  <c:v>159511.6591221205</c:v>
                </c:pt>
                <c:pt idx="411">
                  <c:v>177372.07978890254</c:v>
                </c:pt>
                <c:pt idx="412">
                  <c:v>161205.99033507783</c:v>
                </c:pt>
                <c:pt idx="413">
                  <c:v>187278.64965332815</c:v>
                </c:pt>
                <c:pt idx="414">
                  <c:v>198825.59869426847</c:v>
                </c:pt>
                <c:pt idx="415">
                  <c:v>203794.41341904103</c:v>
                </c:pt>
                <c:pt idx="416">
                  <c:v>200383.74060141883</c:v>
                </c:pt>
                <c:pt idx="417">
                  <c:v>176524.47723877599</c:v>
                </c:pt>
                <c:pt idx="418">
                  <c:v>165524.0910099296</c:v>
                </c:pt>
                <c:pt idx="419">
                  <c:v>172076.11881069292</c:v>
                </c:pt>
                <c:pt idx="420">
                  <c:v>173732.25772722671</c:v>
                </c:pt>
                <c:pt idx="421">
                  <c:v>167783.59251784504</c:v>
                </c:pt>
                <c:pt idx="422">
                  <c:v>158727.51610329057</c:v>
                </c:pt>
                <c:pt idx="423">
                  <c:v>176501.73144132929</c:v>
                </c:pt>
                <c:pt idx="424">
                  <c:v>160416.52029330592</c:v>
                </c:pt>
                <c:pt idx="425">
                  <c:v>186363.60049373863</c:v>
                </c:pt>
                <c:pt idx="426">
                  <c:v>197856.49440631454</c:v>
                </c:pt>
                <c:pt idx="427">
                  <c:v>202803.71013233165</c:v>
                </c:pt>
                <c:pt idx="428">
                  <c:v>199412.38718256424</c:v>
                </c:pt>
                <c:pt idx="429">
                  <c:v>175671.22006813448</c:v>
                </c:pt>
                <c:pt idx="430">
                  <c:v>164726.45318386919</c:v>
                </c:pt>
                <c:pt idx="431">
                  <c:v>171249.56266816403</c:v>
                </c:pt>
                <c:pt idx="432">
                  <c:v>172890.21246541999</c:v>
                </c:pt>
                <c:pt idx="433">
                  <c:v>166972.53267451131</c:v>
                </c:pt>
                <c:pt idx="434">
                  <c:v>157962.11561748909</c:v>
                </c:pt>
                <c:pt idx="435">
                  <c:v>175652.71460296796</c:v>
                </c:pt>
                <c:pt idx="436">
                  <c:v>159646.72672192453</c:v>
                </c:pt>
                <c:pt idx="437">
                  <c:v>185471.3817530027</c:v>
                </c:pt>
                <c:pt idx="438">
                  <c:v>196911.59705397376</c:v>
                </c:pt>
                <c:pt idx="439">
                  <c:v>201837.52271288072</c:v>
                </c:pt>
                <c:pt idx="440">
                  <c:v>198464.71764651098</c:v>
                </c:pt>
                <c:pt idx="441">
                  <c:v>174838.56914577808</c:v>
                </c:pt>
                <c:pt idx="442">
                  <c:v>163947.73467580325</c:v>
                </c:pt>
                <c:pt idx="443">
                  <c:v>170442.19968965897</c:v>
                </c:pt>
                <c:pt idx="444">
                  <c:v>172068.29488878473</c:v>
                </c:pt>
                <c:pt idx="445">
                  <c:v>166181.20866912534</c:v>
                </c:pt>
                <c:pt idx="446">
                  <c:v>157216.02654483242</c:v>
                </c:pt>
                <c:pt idx="447">
                  <c:v>174825.65687933602</c:v>
                </c:pt>
                <c:pt idx="448">
                  <c:v>158897.33262603288</c:v>
                </c:pt>
                <c:pt idx="449">
                  <c:v>184603.31564054469</c:v>
                </c:pt>
                <c:pt idx="450">
                  <c:v>195992.43979486715</c:v>
                </c:pt>
                <c:pt idx="451">
                  <c:v>200897.88551020305</c:v>
                </c:pt>
                <c:pt idx="452">
                  <c:v>197543.06051266482</c:v>
                </c:pt>
                <c:pt idx="453">
                  <c:v>174028.4669770037</c:v>
                </c:pt>
                <c:pt idx="454">
                  <c:v>163189.65686377365</c:v>
                </c:pt>
                <c:pt idx="455">
                  <c:v>169655.55027002297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23-49C3-8F64-5971E92811A6}"/>
            </c:ext>
          </c:extLst>
        </c:ser>
        <c:ser>
          <c:idx val="8"/>
          <c:order val="4"/>
          <c:tx>
            <c:strRef>
              <c:f>SEC_UPC!$H$1</c:f>
              <c:strCache>
                <c:ptCount val="1"/>
                <c:pt idx="0">
                  <c:v>PS_Actuals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SEC_UPC!$H$2:$H$457</c:f>
              <c:numCache>
                <c:formatCode>#,##0</c:formatCode>
                <c:ptCount val="456"/>
                <c:pt idx="0">
                  <c:v>64565.708424678982</c:v>
                </c:pt>
                <c:pt idx="1">
                  <c:v>59804.657178604939</c:v>
                </c:pt>
                <c:pt idx="2">
                  <c:v>61328.047439522466</c:v>
                </c:pt>
                <c:pt idx="3">
                  <c:v>61650.592767295595</c:v>
                </c:pt>
                <c:pt idx="4">
                  <c:v>61361.890462700663</c:v>
                </c:pt>
                <c:pt idx="5">
                  <c:v>73372.307498424707</c:v>
                </c:pt>
                <c:pt idx="6">
                  <c:v>77161.71324921136</c:v>
                </c:pt>
                <c:pt idx="7">
                  <c:v>78475.004777070062</c:v>
                </c:pt>
                <c:pt idx="8">
                  <c:v>75386.607969151664</c:v>
                </c:pt>
                <c:pt idx="9">
                  <c:v>65443.599418979989</c:v>
                </c:pt>
                <c:pt idx="10">
                  <c:v>58430.706514657977</c:v>
                </c:pt>
                <c:pt idx="11">
                  <c:v>65021.349472990776</c:v>
                </c:pt>
                <c:pt idx="12">
                  <c:v>67652.632794457269</c:v>
                </c:pt>
                <c:pt idx="13">
                  <c:v>59240.212392312787</c:v>
                </c:pt>
                <c:pt idx="14">
                  <c:v>61025.057903494177</c:v>
                </c:pt>
                <c:pt idx="15">
                  <c:v>60317.78353774704</c:v>
                </c:pt>
                <c:pt idx="16">
                  <c:v>63024.087501240472</c:v>
                </c:pt>
                <c:pt idx="17">
                  <c:v>72964.334881612551</c:v>
                </c:pt>
                <c:pt idx="18">
                  <c:v>75708.759795511156</c:v>
                </c:pt>
                <c:pt idx="19">
                  <c:v>80988.206240694126</c:v>
                </c:pt>
                <c:pt idx="20">
                  <c:v>75509.538088678732</c:v>
                </c:pt>
                <c:pt idx="21">
                  <c:v>63195.171272006832</c:v>
                </c:pt>
                <c:pt idx="22">
                  <c:v>57124.097630990087</c:v>
                </c:pt>
                <c:pt idx="23">
                  <c:v>59842.891366720294</c:v>
                </c:pt>
                <c:pt idx="24">
                  <c:v>64817.977230343116</c:v>
                </c:pt>
                <c:pt idx="25">
                  <c:v>60865.36202202009</c:v>
                </c:pt>
                <c:pt idx="26">
                  <c:v>59495.406170529292</c:v>
                </c:pt>
                <c:pt idx="27">
                  <c:v>62247.700900638956</c:v>
                </c:pt>
                <c:pt idx="28">
                  <c:v>66407.310741068126</c:v>
                </c:pt>
                <c:pt idx="29">
                  <c:v>73060.634592332048</c:v>
                </c:pt>
                <c:pt idx="30">
                  <c:v>77815.651907543535</c:v>
                </c:pt>
                <c:pt idx="31">
                  <c:v>75848.989160537079</c:v>
                </c:pt>
                <c:pt idx="32">
                  <c:v>76082.066483527655</c:v>
                </c:pt>
                <c:pt idx="33">
                  <c:v>61973.859292429326</c:v>
                </c:pt>
                <c:pt idx="34">
                  <c:v>58870.107478505823</c:v>
                </c:pt>
                <c:pt idx="35">
                  <c:v>59057.922293398449</c:v>
                </c:pt>
                <c:pt idx="36">
                  <c:v>63209.211060206486</c:v>
                </c:pt>
                <c:pt idx="37">
                  <c:v>60987.494180074405</c:v>
                </c:pt>
                <c:pt idx="38">
                  <c:v>58949.580449118293</c:v>
                </c:pt>
                <c:pt idx="39">
                  <c:v>58034.735322105596</c:v>
                </c:pt>
                <c:pt idx="40">
                  <c:v>59249.958376566945</c:v>
                </c:pt>
                <c:pt idx="41">
                  <c:v>68156.819521092737</c:v>
                </c:pt>
                <c:pt idx="42">
                  <c:v>70393.134366672748</c:v>
                </c:pt>
                <c:pt idx="43">
                  <c:v>71090.639537544455</c:v>
                </c:pt>
                <c:pt idx="44">
                  <c:v>73799.564892950613</c:v>
                </c:pt>
                <c:pt idx="45">
                  <c:v>64177.630534250442</c:v>
                </c:pt>
                <c:pt idx="46">
                  <c:v>56864.983589037474</c:v>
                </c:pt>
                <c:pt idx="47">
                  <c:v>60275.217780897197</c:v>
                </c:pt>
                <c:pt idx="48">
                  <c:v>63042.848100540024</c:v>
                </c:pt>
                <c:pt idx="49">
                  <c:v>58238.638026094464</c:v>
                </c:pt>
                <c:pt idx="50">
                  <c:v>56549.273741016572</c:v>
                </c:pt>
                <c:pt idx="51">
                  <c:v>52284.923078879729</c:v>
                </c:pt>
                <c:pt idx="52">
                  <c:v>56766.433534762393</c:v>
                </c:pt>
                <c:pt idx="53">
                  <c:v>63580.846484010537</c:v>
                </c:pt>
                <c:pt idx="54">
                  <c:v>67248.812216017221</c:v>
                </c:pt>
                <c:pt idx="55">
                  <c:v>62436.550786176136</c:v>
                </c:pt>
                <c:pt idx="56">
                  <c:v>66706.550488808367</c:v>
                </c:pt>
                <c:pt idx="57">
                  <c:v>57512.516240500874</c:v>
                </c:pt>
                <c:pt idx="58">
                  <c:v>52415.209196376411</c:v>
                </c:pt>
                <c:pt idx="59">
                  <c:v>55236.816331532216</c:v>
                </c:pt>
                <c:pt idx="60">
                  <c:v>57118.736451863617</c:v>
                </c:pt>
                <c:pt idx="61">
                  <c:v>54627.631247587626</c:v>
                </c:pt>
                <c:pt idx="62">
                  <c:v>54400.11523772325</c:v>
                </c:pt>
                <c:pt idx="63">
                  <c:v>50305.285681098561</c:v>
                </c:pt>
                <c:pt idx="64">
                  <c:v>52125.211440945241</c:v>
                </c:pt>
                <c:pt idx="65">
                  <c:v>60938.693037044541</c:v>
                </c:pt>
                <c:pt idx="66">
                  <c:v>63282.959986710637</c:v>
                </c:pt>
                <c:pt idx="67">
                  <c:v>64585.511502720175</c:v>
                </c:pt>
                <c:pt idx="68">
                  <c:v>65387.442010739731</c:v>
                </c:pt>
                <c:pt idx="69">
                  <c:v>54708.965560777666</c:v>
                </c:pt>
                <c:pt idx="70">
                  <c:v>49818.160025734447</c:v>
                </c:pt>
                <c:pt idx="71">
                  <c:v>51977.487463151934</c:v>
                </c:pt>
                <c:pt idx="72">
                  <c:v>54065.538701655474</c:v>
                </c:pt>
                <c:pt idx="73">
                  <c:v>50886.365200713284</c:v>
                </c:pt>
                <c:pt idx="74">
                  <c:v>48255.05533449947</c:v>
                </c:pt>
                <c:pt idx="75">
                  <c:v>49150.397557433309</c:v>
                </c:pt>
                <c:pt idx="76">
                  <c:v>50993.814793823265</c:v>
                </c:pt>
                <c:pt idx="77">
                  <c:v>59498.065130399096</c:v>
                </c:pt>
                <c:pt idx="78">
                  <c:v>64146.870858071736</c:v>
                </c:pt>
                <c:pt idx="79">
                  <c:v>65552.733906033143</c:v>
                </c:pt>
                <c:pt idx="80">
                  <c:v>66315.492280626262</c:v>
                </c:pt>
                <c:pt idx="81">
                  <c:v>53267.693535682811</c:v>
                </c:pt>
                <c:pt idx="82">
                  <c:v>50122.811304814932</c:v>
                </c:pt>
                <c:pt idx="83">
                  <c:v>50573.498915575125</c:v>
                </c:pt>
                <c:pt idx="84">
                  <c:v>51634.740993218475</c:v>
                </c:pt>
                <c:pt idx="85">
                  <c:v>46149.94877956446</c:v>
                </c:pt>
                <c:pt idx="86">
                  <c:v>45270.188282647803</c:v>
                </c:pt>
                <c:pt idx="87">
                  <c:v>48344.935499497726</c:v>
                </c:pt>
                <c:pt idx="88">
                  <c:v>51193.339754641464</c:v>
                </c:pt>
                <c:pt idx="89">
                  <c:v>58657.377514266089</c:v>
                </c:pt>
                <c:pt idx="90">
                  <c:v>60121.829436614818</c:v>
                </c:pt>
                <c:pt idx="91">
                  <c:v>57669.187739748711</c:v>
                </c:pt>
                <c:pt idx="92">
                  <c:v>55484.919829964565</c:v>
                </c:pt>
                <c:pt idx="93">
                  <c:v>53446.069776472883</c:v>
                </c:pt>
                <c:pt idx="94">
                  <c:v>46699.472782847792</c:v>
                </c:pt>
                <c:pt idx="95">
                  <c:v>47364.062520554318</c:v>
                </c:pt>
                <c:pt idx="96">
                  <c:v>53098.576765840924</c:v>
                </c:pt>
                <c:pt idx="97">
                  <c:v>47710.803710984685</c:v>
                </c:pt>
                <c:pt idx="98">
                  <c:v>44370.96012586508</c:v>
                </c:pt>
                <c:pt idx="99">
                  <c:v>46201.285210145797</c:v>
                </c:pt>
                <c:pt idx="100">
                  <c:v>51122.592510081318</c:v>
                </c:pt>
                <c:pt idx="101">
                  <c:v>56431.895414972052</c:v>
                </c:pt>
                <c:pt idx="102">
                  <c:v>60236.260177666401</c:v>
                </c:pt>
                <c:pt idx="103">
                  <c:v>56771.692256781964</c:v>
                </c:pt>
                <c:pt idx="104">
                  <c:v>56381.695713133893</c:v>
                </c:pt>
                <c:pt idx="105">
                  <c:v>50960.148223966949</c:v>
                </c:pt>
                <c:pt idx="106">
                  <c:v>42840.306218004283</c:v>
                </c:pt>
                <c:pt idx="107">
                  <c:v>44998.325749582575</c:v>
                </c:pt>
                <c:pt idx="108">
                  <c:v>46430.766770186885</c:v>
                </c:pt>
                <c:pt idx="109">
                  <c:v>46750.264642509253</c:v>
                </c:pt>
                <c:pt idx="110">
                  <c:v>42621.733271690297</c:v>
                </c:pt>
                <c:pt idx="111">
                  <c:v>42327.910809261361</c:v>
                </c:pt>
                <c:pt idx="112">
                  <c:v>47964.603331754377</c:v>
                </c:pt>
                <c:pt idx="113">
                  <c:v>50089.604960879064</c:v>
                </c:pt>
                <c:pt idx="114">
                  <c:v>54421.379140441371</c:v>
                </c:pt>
                <c:pt idx="115">
                  <c:v>52917.341635359837</c:v>
                </c:pt>
                <c:pt idx="116">
                  <c:v>53093.729475480424</c:v>
                </c:pt>
                <c:pt idx="117">
                  <c:v>49778.676195974978</c:v>
                </c:pt>
                <c:pt idx="118">
                  <c:v>41890.610338563121</c:v>
                </c:pt>
                <c:pt idx="119">
                  <c:v>46209.602263153691</c:v>
                </c:pt>
                <c:pt idx="120">
                  <c:v>43269.569292511616</c:v>
                </c:pt>
                <c:pt idx="121">
                  <c:v>41718.937120213763</c:v>
                </c:pt>
                <c:pt idx="122">
                  <c:v>40325.167704485364</c:v>
                </c:pt>
                <c:pt idx="123">
                  <c:v>37129.052704615046</c:v>
                </c:pt>
                <c:pt idx="124">
                  <c:v>33783.635562302807</c:v>
                </c:pt>
                <c:pt idx="125">
                  <c:v>42021.65539313652</c:v>
                </c:pt>
                <c:pt idx="126">
                  <c:v>49859.167654686833</c:v>
                </c:pt>
                <c:pt idx="127">
                  <c:v>48459.075138379769</c:v>
                </c:pt>
                <c:pt idx="128">
                  <c:v>48095.28689550695</c:v>
                </c:pt>
                <c:pt idx="129">
                  <c:v>39570.09634138496</c:v>
                </c:pt>
                <c:pt idx="130">
                  <c:v>37489.647005603343</c:v>
                </c:pt>
                <c:pt idx="131">
                  <c:v>39964.952798723367</c:v>
                </c:pt>
                <c:pt idx="132">
                  <c:v>42849.954260164071</c:v>
                </c:pt>
                <c:pt idx="133">
                  <c:v>42660.664383376883</c:v>
                </c:pt>
                <c:pt idx="134">
                  <c:v>39485.937408752114</c:v>
                </c:pt>
                <c:pt idx="135">
                  <c:v>38607.693814906073</c:v>
                </c:pt>
                <c:pt idx="136">
                  <c:v>38757.607857727104</c:v>
                </c:pt>
                <c:pt idx="137">
                  <c:v>45510.282969345877</c:v>
                </c:pt>
                <c:pt idx="138">
                  <c:v>50487.128698355737</c:v>
                </c:pt>
                <c:pt idx="139">
                  <c:v>52429.995329454505</c:v>
                </c:pt>
                <c:pt idx="140">
                  <c:v>51528.274449813085</c:v>
                </c:pt>
                <c:pt idx="141">
                  <c:v>43105.999445936817</c:v>
                </c:pt>
                <c:pt idx="142">
                  <c:v>39861.657131024214</c:v>
                </c:pt>
                <c:pt idx="143">
                  <c:v>41001.874626004508</c:v>
                </c:pt>
                <c:pt idx="144">
                  <c:v>42777.151032619266</c:v>
                </c:pt>
                <c:pt idx="145">
                  <c:v>42108.976536677626</c:v>
                </c:pt>
                <c:pt idx="146">
                  <c:v>40300.815946411036</c:v>
                </c:pt>
                <c:pt idx="147">
                  <c:v>37483.210378674856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23-49C3-8F64-5971E92811A6}"/>
            </c:ext>
          </c:extLst>
        </c:ser>
        <c:ser>
          <c:idx val="9"/>
          <c:order val="5"/>
          <c:tx>
            <c:strRef>
              <c:f>SEC_UPC!$I$1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SEC_UPC!$A$2:$A$457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SEC_UPC!$I$2:$I$457</c:f>
              <c:numCache>
                <c:formatCode>#,##0</c:formatCode>
                <c:ptCount val="456"/>
                <c:pt idx="0">
                  <c:v>347172.05769230769</c:v>
                </c:pt>
                <c:pt idx="1">
                  <c:v>310406.36538461538</c:v>
                </c:pt>
                <c:pt idx="2">
                  <c:v>331468.21153846156</c:v>
                </c:pt>
                <c:pt idx="3">
                  <c:v>329207.50961538462</c:v>
                </c:pt>
                <c:pt idx="4">
                  <c:v>334622.56190476188</c:v>
                </c:pt>
                <c:pt idx="5">
                  <c:v>381828.94285714283</c:v>
                </c:pt>
                <c:pt idx="6">
                  <c:v>411911.88571428572</c:v>
                </c:pt>
                <c:pt idx="7">
                  <c:v>421734.22641509434</c:v>
                </c:pt>
                <c:pt idx="8">
                  <c:v>400942.2818181818</c:v>
                </c:pt>
                <c:pt idx="9">
                  <c:v>352038.29824561405</c:v>
                </c:pt>
                <c:pt idx="10">
                  <c:v>321817.0260869565</c:v>
                </c:pt>
                <c:pt idx="11">
                  <c:v>344069.91228070174</c:v>
                </c:pt>
                <c:pt idx="12">
                  <c:v>366634.42608695652</c:v>
                </c:pt>
                <c:pt idx="13">
                  <c:v>313650.28925619833</c:v>
                </c:pt>
                <c:pt idx="14">
                  <c:v>329004.15873015876</c:v>
                </c:pt>
                <c:pt idx="15">
                  <c:v>318202.32283464569</c:v>
                </c:pt>
                <c:pt idx="16">
                  <c:v>325406.18181818182</c:v>
                </c:pt>
                <c:pt idx="17">
                  <c:v>359911.8358208955</c:v>
                </c:pt>
                <c:pt idx="18">
                  <c:v>365489.82962962962</c:v>
                </c:pt>
                <c:pt idx="19">
                  <c:v>396802.15328467154</c:v>
                </c:pt>
                <c:pt idx="20">
                  <c:v>368606.35714285716</c:v>
                </c:pt>
                <c:pt idx="21">
                  <c:v>327128.15714285715</c:v>
                </c:pt>
                <c:pt idx="22">
                  <c:v>274840.89928057551</c:v>
                </c:pt>
                <c:pt idx="23">
                  <c:v>291571.80689655175</c:v>
                </c:pt>
                <c:pt idx="24">
                  <c:v>303839.05063291139</c:v>
                </c:pt>
                <c:pt idx="25">
                  <c:v>268472.70552147238</c:v>
                </c:pt>
                <c:pt idx="26">
                  <c:v>272307.27439024393</c:v>
                </c:pt>
                <c:pt idx="27">
                  <c:v>280871.08771929826</c:v>
                </c:pt>
                <c:pt idx="28">
                  <c:v>293339.4117647059</c:v>
                </c:pt>
                <c:pt idx="29">
                  <c:v>317846.59550561797</c:v>
                </c:pt>
                <c:pt idx="30">
                  <c:v>331284.32967032969</c:v>
                </c:pt>
                <c:pt idx="31">
                  <c:v>339450.53296703298</c:v>
                </c:pt>
                <c:pt idx="32">
                  <c:v>335885.72432432434</c:v>
                </c:pt>
                <c:pt idx="33">
                  <c:v>274731.60215053766</c:v>
                </c:pt>
                <c:pt idx="34">
                  <c:v>253873.27027027027</c:v>
                </c:pt>
                <c:pt idx="35">
                  <c:v>270307.8</c:v>
                </c:pt>
                <c:pt idx="36">
                  <c:v>282604.64171122992</c:v>
                </c:pt>
                <c:pt idx="37">
                  <c:v>271766.90322580643</c:v>
                </c:pt>
                <c:pt idx="38">
                  <c:v>262720.74331550801</c:v>
                </c:pt>
                <c:pt idx="39">
                  <c:v>268312.26701570681</c:v>
                </c:pt>
                <c:pt idx="40">
                  <c:v>268908.83756345179</c:v>
                </c:pt>
                <c:pt idx="41">
                  <c:v>292775.54368932039</c:v>
                </c:pt>
                <c:pt idx="42">
                  <c:v>302450.18099547509</c:v>
                </c:pt>
                <c:pt idx="43">
                  <c:v>306789.91666666669</c:v>
                </c:pt>
                <c:pt idx="44">
                  <c:v>316002.32608695654</c:v>
                </c:pt>
                <c:pt idx="45">
                  <c:v>283366.71008403361</c:v>
                </c:pt>
                <c:pt idx="46">
                  <c:v>252318.98333333334</c:v>
                </c:pt>
                <c:pt idx="47">
                  <c:v>267798.40408163267</c:v>
                </c:pt>
                <c:pt idx="48">
                  <c:v>286716.60076045629</c:v>
                </c:pt>
                <c:pt idx="49">
                  <c:v>262787.47985347983</c:v>
                </c:pt>
                <c:pt idx="50">
                  <c:v>265430.2644927536</c:v>
                </c:pt>
                <c:pt idx="51">
                  <c:v>242069.91258741257</c:v>
                </c:pt>
                <c:pt idx="52">
                  <c:v>254666.43298969071</c:v>
                </c:pt>
                <c:pt idx="53">
                  <c:v>281783.35714285716</c:v>
                </c:pt>
                <c:pt idx="54">
                  <c:v>288335.50328947371</c:v>
                </c:pt>
                <c:pt idx="55">
                  <c:v>278328.63696369639</c:v>
                </c:pt>
                <c:pt idx="56">
                  <c:v>291274.34653465345</c:v>
                </c:pt>
                <c:pt idx="57">
                  <c:v>248449.25</c:v>
                </c:pt>
                <c:pt idx="58">
                  <c:v>228934.98119122259</c:v>
                </c:pt>
                <c:pt idx="59">
                  <c:v>246482.50467289719</c:v>
                </c:pt>
                <c:pt idx="60">
                  <c:v>246746.09538461539</c:v>
                </c:pt>
                <c:pt idx="61">
                  <c:v>241776.24</c:v>
                </c:pt>
                <c:pt idx="62">
                  <c:v>241475.24324324325</c:v>
                </c:pt>
                <c:pt idx="63">
                  <c:v>234062.67058823528</c:v>
                </c:pt>
                <c:pt idx="64">
                  <c:v>224542.06470588237</c:v>
                </c:pt>
                <c:pt idx="65">
                  <c:v>264723.00574712642</c:v>
                </c:pt>
                <c:pt idx="66">
                  <c:v>269766.47714285715</c:v>
                </c:pt>
                <c:pt idx="67">
                  <c:v>277231.16147308779</c:v>
                </c:pt>
                <c:pt idx="68">
                  <c:v>279975.56983240222</c:v>
                </c:pt>
                <c:pt idx="69">
                  <c:v>241424.6</c:v>
                </c:pt>
                <c:pt idx="70">
                  <c:v>226020.56830601091</c:v>
                </c:pt>
                <c:pt idx="71">
                  <c:v>232750.74525745257</c:v>
                </c:pt>
                <c:pt idx="72">
                  <c:v>235775.6782841823</c:v>
                </c:pt>
                <c:pt idx="73">
                  <c:v>224930.05333333334</c:v>
                </c:pt>
                <c:pt idx="74">
                  <c:v>219733.44594594595</c:v>
                </c:pt>
                <c:pt idx="75">
                  <c:v>229222.53260869565</c:v>
                </c:pt>
                <c:pt idx="76">
                  <c:v>228354.50135501355</c:v>
                </c:pt>
                <c:pt idx="77">
                  <c:v>254256.55053191489</c:v>
                </c:pt>
                <c:pt idx="78">
                  <c:v>281757.64075067022</c:v>
                </c:pt>
                <c:pt idx="79">
                  <c:v>282222.4259259259</c:v>
                </c:pt>
                <c:pt idx="80">
                  <c:v>284534.90185676393</c:v>
                </c:pt>
                <c:pt idx="81">
                  <c:v>243041.57368421054</c:v>
                </c:pt>
                <c:pt idx="82">
                  <c:v>227093.42447916666</c:v>
                </c:pt>
                <c:pt idx="83">
                  <c:v>232107.28125</c:v>
                </c:pt>
                <c:pt idx="84">
                  <c:v>245502.46842105262</c:v>
                </c:pt>
                <c:pt idx="85">
                  <c:v>221227.76640419947</c:v>
                </c:pt>
                <c:pt idx="86">
                  <c:v>218177.43376623376</c:v>
                </c:pt>
                <c:pt idx="87">
                  <c:v>228069.2421875</c:v>
                </c:pt>
                <c:pt idx="88">
                  <c:v>235091.38082901554</c:v>
                </c:pt>
                <c:pt idx="89">
                  <c:v>266152.69270833331</c:v>
                </c:pt>
                <c:pt idx="90">
                  <c:v>264109.07928388746</c:v>
                </c:pt>
                <c:pt idx="91">
                  <c:v>256431.7196969697</c:v>
                </c:pt>
                <c:pt idx="92">
                  <c:v>248493.37313432837</c:v>
                </c:pt>
                <c:pt idx="93">
                  <c:v>243486.20149253731</c:v>
                </c:pt>
                <c:pt idx="94">
                  <c:v>208666.96774193548</c:v>
                </c:pt>
                <c:pt idx="95">
                  <c:v>215385.60892634533</c:v>
                </c:pt>
                <c:pt idx="96">
                  <c:v>241094.46625744764</c:v>
                </c:pt>
                <c:pt idx="97">
                  <c:v>216623.66173626276</c:v>
                </c:pt>
                <c:pt idx="98">
                  <c:v>211953.5917990536</c:v>
                </c:pt>
                <c:pt idx="99">
                  <c:v>221850.79631348653</c:v>
                </c:pt>
                <c:pt idx="100">
                  <c:v>224441.02269884385</c:v>
                </c:pt>
                <c:pt idx="101">
                  <c:v>243308.20690123326</c:v>
                </c:pt>
                <c:pt idx="102">
                  <c:v>259752.89272770699</c:v>
                </c:pt>
                <c:pt idx="103">
                  <c:v>247925.50543335508</c:v>
                </c:pt>
                <c:pt idx="104">
                  <c:v>248338.06609558914</c:v>
                </c:pt>
                <c:pt idx="105">
                  <c:v>235096.75834568185</c:v>
                </c:pt>
                <c:pt idx="106">
                  <c:v>202852.35771166839</c:v>
                </c:pt>
                <c:pt idx="107">
                  <c:v>215629.43436723566</c:v>
                </c:pt>
                <c:pt idx="108">
                  <c:v>210582.06203472966</c:v>
                </c:pt>
                <c:pt idx="109">
                  <c:v>209760.00585912415</c:v>
                </c:pt>
                <c:pt idx="110">
                  <c:v>202393.34204487241</c:v>
                </c:pt>
                <c:pt idx="111">
                  <c:v>200150.49597847389</c:v>
                </c:pt>
                <c:pt idx="112">
                  <c:v>215794.43970671349</c:v>
                </c:pt>
                <c:pt idx="113">
                  <c:v>231564.89411298768</c:v>
                </c:pt>
                <c:pt idx="114">
                  <c:v>247892.19264443932</c:v>
                </c:pt>
                <c:pt idx="115">
                  <c:v>243404.20596142538</c:v>
                </c:pt>
                <c:pt idx="116">
                  <c:v>247816.76405053629</c:v>
                </c:pt>
                <c:pt idx="117">
                  <c:v>231922.10914229215</c:v>
                </c:pt>
                <c:pt idx="118">
                  <c:v>199666.88512410675</c:v>
                </c:pt>
                <c:pt idx="119">
                  <c:v>212884.24079190509</c:v>
                </c:pt>
                <c:pt idx="120">
                  <c:v>204867.3381864409</c:v>
                </c:pt>
                <c:pt idx="121">
                  <c:v>200249.68837045957</c:v>
                </c:pt>
                <c:pt idx="122">
                  <c:v>200428.80597517118</c:v>
                </c:pt>
                <c:pt idx="123">
                  <c:v>187129.88983060987</c:v>
                </c:pt>
                <c:pt idx="124">
                  <c:v>171168.01615350856</c:v>
                </c:pt>
                <c:pt idx="125">
                  <c:v>199715.07978516293</c:v>
                </c:pt>
                <c:pt idx="126">
                  <c:v>217463.30355335938</c:v>
                </c:pt>
                <c:pt idx="127">
                  <c:v>222847.71420209346</c:v>
                </c:pt>
                <c:pt idx="128">
                  <c:v>221014.34237101526</c:v>
                </c:pt>
                <c:pt idx="129">
                  <c:v>199433.95403772942</c:v>
                </c:pt>
                <c:pt idx="130">
                  <c:v>183841.32227386197</c:v>
                </c:pt>
                <c:pt idx="131">
                  <c:v>195659.93497389904</c:v>
                </c:pt>
                <c:pt idx="132">
                  <c:v>200469.40522923227</c:v>
                </c:pt>
                <c:pt idx="133">
                  <c:v>196829.971895361</c:v>
                </c:pt>
                <c:pt idx="134">
                  <c:v>195443.54803267488</c:v>
                </c:pt>
                <c:pt idx="135">
                  <c:v>191808.25264707219</c:v>
                </c:pt>
                <c:pt idx="136">
                  <c:v>192477.6045727593</c:v>
                </c:pt>
                <c:pt idx="137">
                  <c:v>217539.34592417857</c:v>
                </c:pt>
                <c:pt idx="138">
                  <c:v>234768.25323449107</c:v>
                </c:pt>
                <c:pt idx="139">
                  <c:v>245416.34032969843</c:v>
                </c:pt>
                <c:pt idx="140">
                  <c:v>239035.17603387748</c:v>
                </c:pt>
                <c:pt idx="141">
                  <c:v>208892.13363583561</c:v>
                </c:pt>
                <c:pt idx="142">
                  <c:v>194842.18102992635</c:v>
                </c:pt>
                <c:pt idx="143">
                  <c:v>196430.13631099419</c:v>
                </c:pt>
                <c:pt idx="144">
                  <c:v>202293.67889311604</c:v>
                </c:pt>
                <c:pt idx="145">
                  <c:v>191889.48004000424</c:v>
                </c:pt>
                <c:pt idx="146">
                  <c:v>198043.44399739127</c:v>
                </c:pt>
                <c:pt idx="147">
                  <c:v>189136.17714196534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23-49C3-8F64-5971E9281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7458600"/>
        <c:axId val="697458992"/>
        <c:extLst>
          <c:ext xmlns:c15="http://schemas.microsoft.com/office/drawing/2012/chart" uri="{02D57815-91ED-43cb-92C2-25804820EDAC}">
            <c15:filteredLineSeries>
              <c15:ser>
                <c:idx val="4"/>
                <c:order val="2"/>
                <c:tx>
                  <c:strRef>
                    <c:extLst>
                      <c:ext uri="{02D57815-91ED-43cb-92C2-25804820EDAC}">
                        <c15:formulaRef>
                          <c15:sqref>SEC_UPC!$N$1</c15:sqref>
                        </c15:formulaRef>
                      </c:ext>
                    </c:extLst>
                    <c:strCache>
                      <c:ptCount val="1"/>
                      <c:pt idx="0">
                        <c:v>IPS_Forecast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SEC_UPC!$A$2:$A$457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SEC_UPC!$N$2:$N$457</c15:sqref>
                        </c15:formulaRef>
                      </c:ext>
                    </c:extLst>
                    <c:numCache>
                      <c:formatCode>#,##0</c:formatCode>
                      <c:ptCount val="456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A323-49C3-8F64-5971E92811A6}"/>
                  </c:ext>
                </c:extLst>
              </c15:ser>
            </c15:filteredLineSeries>
            <c15:filteredLineSeries>
              <c15:ser>
                <c:idx val="5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SEC_UPC!$O$1</c15:sqref>
                        </c15:formulaRef>
                      </c:ext>
                    </c:extLst>
                    <c:strCache>
                      <c:ptCount val="1"/>
                      <c:pt idx="0">
                        <c:v>ITOD_Forecast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SEC_UPC!$O$2:$O$457</c15:sqref>
                        </c15:formulaRef>
                      </c:ext>
                    </c:extLst>
                    <c:numCache>
                      <c:formatCode>#,##0</c:formatCode>
                      <c:ptCount val="456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23-49C3-8F64-5971E92811A6}"/>
                  </c:ext>
                </c:extLst>
              </c15:ser>
            </c15:filteredLineSeries>
          </c:ext>
        </c:extLst>
      </c:lineChart>
      <c:catAx>
        <c:axId val="697458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8992"/>
        <c:crosses val="autoZero"/>
        <c:auto val="1"/>
        <c:lblAlgn val="ctr"/>
        <c:lblOffset val="100"/>
        <c:noMultiLvlLbl val="0"/>
      </c:catAx>
      <c:valAx>
        <c:axId val="69745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8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SEC_UPC!$T$1</c:f>
              <c:strCache>
                <c:ptCount val="1"/>
                <c:pt idx="0">
                  <c:v>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SEC_UPC!$S$2:$S$42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SEC_UPC!$T$2:$T$42</c:f>
              <c:numCache>
                <c:formatCode>#,##0</c:formatCode>
                <c:ptCount val="41"/>
                <c:pt idx="0">
                  <c:v>802002.18517328915</c:v>
                </c:pt>
                <c:pt idx="1">
                  <c:v>796592.77340546553</c:v>
                </c:pt>
                <c:pt idx="2">
                  <c:v>796542.98827287334</c:v>
                </c:pt>
                <c:pt idx="3">
                  <c:v>765188.96961051726</c:v>
                </c:pt>
                <c:pt idx="4">
                  <c:v>712019.41822471481</c:v>
                </c:pt>
                <c:pt idx="5">
                  <c:v>679276.19964609749</c:v>
                </c:pt>
                <c:pt idx="6">
                  <c:v>662828.33751932788</c:v>
                </c:pt>
                <c:pt idx="7">
                  <c:v>622036.0729100391</c:v>
                </c:pt>
                <c:pt idx="8">
                  <c:v>611124.54207702598</c:v>
                </c:pt>
                <c:pt idx="9">
                  <c:v>574496.22283525474</c:v>
                </c:pt>
                <c:pt idx="10">
                  <c:v>501686.24361155037</c:v>
                </c:pt>
                <c:pt idx="11">
                  <c:v>526287.07037486101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99-439A-BBC7-3FA7BA4BA723}"/>
            </c:ext>
          </c:extLst>
        </c:ser>
        <c:ser>
          <c:idx val="1"/>
          <c:order val="1"/>
          <c:tx>
            <c:strRef>
              <c:f>SEC_UPC!$U$1</c:f>
              <c:strCache>
                <c:ptCount val="1"/>
                <c:pt idx="0">
                  <c:v>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SEC_UPC!$S$2:$S$42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SEC_UPC!$U$2:$U$42</c:f>
              <c:numCache>
                <c:formatCode>#,##0</c:formatCode>
                <c:ptCount val="41"/>
                <c:pt idx="0">
                  <c:v>4287219.2795535084</c:v>
                </c:pt>
                <c:pt idx="1">
                  <c:v>4037248.4179241797</c:v>
                </c:pt>
                <c:pt idx="2">
                  <c:v>3542209.3849167442</c:v>
                </c:pt>
                <c:pt idx="3">
                  <c:v>3375815.4577691215</c:v>
                </c:pt>
                <c:pt idx="4">
                  <c:v>3175259.2704785932</c:v>
                </c:pt>
                <c:pt idx="5">
                  <c:v>2980494.4416809133</c:v>
                </c:pt>
                <c:pt idx="6">
                  <c:v>2943030.0100058224</c:v>
                </c:pt>
                <c:pt idx="7">
                  <c:v>2850793.9345923383</c:v>
                </c:pt>
                <c:pt idx="8">
                  <c:v>2768866.7603875645</c:v>
                </c:pt>
                <c:pt idx="9">
                  <c:v>2653831.6374516068</c:v>
                </c:pt>
                <c:pt idx="10">
                  <c:v>2403819.3897133116</c:v>
                </c:pt>
                <c:pt idx="11">
                  <c:v>2513952.3488761014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99-439A-BBC7-3FA7BA4BA723}"/>
            </c:ext>
          </c:extLst>
        </c:ser>
        <c:ser>
          <c:idx val="4"/>
          <c:order val="2"/>
          <c:tx>
            <c:strRef>
              <c:f>SEC_UPC!$V$1</c:f>
              <c:strCache>
                <c:ptCount val="1"/>
                <c:pt idx="0">
                  <c:v>PS_2023BP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SEC_UPC!$S$2:$S$42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SEC_UPC!$V$2:$V$42</c:f>
              <c:numCache>
                <c:formatCode>#,##0</c:formatCode>
                <c:ptCount val="41"/>
                <c:pt idx="12">
                  <c:v>534338.91143472958</c:v>
                </c:pt>
                <c:pt idx="13">
                  <c:v>530433.77129170881</c:v>
                </c:pt>
                <c:pt idx="14">
                  <c:v>529924.28882972745</c:v>
                </c:pt>
                <c:pt idx="15">
                  <c:v>522049.59961045464</c:v>
                </c:pt>
                <c:pt idx="16">
                  <c:v>516909.10903143947</c:v>
                </c:pt>
                <c:pt idx="17">
                  <c:v>514080.68381809164</c:v>
                </c:pt>
                <c:pt idx="18">
                  <c:v>512883.50349929644</c:v>
                </c:pt>
                <c:pt idx="19">
                  <c:v>504526.58972151135</c:v>
                </c:pt>
                <c:pt idx="20">
                  <c:v>495264.5813195511</c:v>
                </c:pt>
                <c:pt idx="21">
                  <c:v>486702.3308635389</c:v>
                </c:pt>
                <c:pt idx="22">
                  <c:v>482667.87950644793</c:v>
                </c:pt>
                <c:pt idx="23">
                  <c:v>472346.81808734738</c:v>
                </c:pt>
                <c:pt idx="24">
                  <c:v>467397.50544820982</c:v>
                </c:pt>
                <c:pt idx="25">
                  <c:v>463171.39799195953</c:v>
                </c:pt>
                <c:pt idx="26">
                  <c:v>463124.21540860238</c:v>
                </c:pt>
                <c:pt idx="27">
                  <c:v>456957.92328261957</c:v>
                </c:pt>
                <c:pt idx="28">
                  <c:v>455342.94992743927</c:v>
                </c:pt>
                <c:pt idx="29">
                  <c:v>453947.79653946945</c:v>
                </c:pt>
                <c:pt idx="30">
                  <c:v>455751.41461160145</c:v>
                </c:pt>
                <c:pt idx="31">
                  <c:v>450232.69051778939</c:v>
                </c:pt>
                <c:pt idx="32">
                  <c:v>448214.41278666561</c:v>
                </c:pt>
                <c:pt idx="33">
                  <c:v>446704.09341408825</c:v>
                </c:pt>
                <c:pt idx="34">
                  <c:v>448623.56755851716</c:v>
                </c:pt>
                <c:pt idx="35">
                  <c:v>444397.99533589353</c:v>
                </c:pt>
                <c:pt idx="36">
                  <c:v>444176.94052055024</c:v>
                </c:pt>
                <c:pt idx="37">
                  <c:v>444945.87042401097</c:v>
                </c:pt>
                <c:pt idx="38">
                  <c:v>448853.22211294231</c:v>
                </c:pt>
                <c:pt idx="39">
                  <c:v>446149.81288912758</c:v>
                </c:pt>
                <c:pt idx="40">
                  <c:v>447065.72570558259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99-439A-BBC7-3FA7BA4BA723}"/>
            </c:ext>
          </c:extLst>
        </c:ser>
        <c:ser>
          <c:idx val="5"/>
          <c:order val="3"/>
          <c:tx>
            <c:strRef>
              <c:f>SEC_UPC!$W$1</c:f>
              <c:strCache>
                <c:ptCount val="1"/>
                <c:pt idx="0">
                  <c:v>TOD_2023BP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SEC_UPC!$S$2:$S$42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SEC_UPC!$W$2:$W$42</c:f>
              <c:numCache>
                <c:formatCode>#,##0</c:formatCode>
                <c:ptCount val="41"/>
                <c:pt idx="12">
                  <c:v>2510590.0945391296</c:v>
                </c:pt>
                <c:pt idx="13">
                  <c:v>2481067.2896036357</c:v>
                </c:pt>
                <c:pt idx="14">
                  <c:v>2446681.5137552894</c:v>
                </c:pt>
                <c:pt idx="15">
                  <c:v>2411992.8426225125</c:v>
                </c:pt>
                <c:pt idx="16">
                  <c:v>2372982.6596771176</c:v>
                </c:pt>
                <c:pt idx="17">
                  <c:v>2319943.929516498</c:v>
                </c:pt>
                <c:pt idx="18">
                  <c:v>2296131.7484404743</c:v>
                </c:pt>
                <c:pt idx="19">
                  <c:v>2289238.6096209208</c:v>
                </c:pt>
                <c:pt idx="20">
                  <c:v>2282254.6662602201</c:v>
                </c:pt>
                <c:pt idx="21">
                  <c:v>2274483.3181305453</c:v>
                </c:pt>
                <c:pt idx="22">
                  <c:v>2265914.8698549243</c:v>
                </c:pt>
                <c:pt idx="23">
                  <c:v>2256722.489658583</c:v>
                </c:pt>
                <c:pt idx="24">
                  <c:v>2247359.4422016544</c:v>
                </c:pt>
                <c:pt idx="25">
                  <c:v>2237796.9395248331</c:v>
                </c:pt>
                <c:pt idx="26">
                  <c:v>2227875.9227864719</c:v>
                </c:pt>
                <c:pt idx="27">
                  <c:v>2217798.7399724144</c:v>
                </c:pt>
                <c:pt idx="28">
                  <c:v>2207653.0470234454</c:v>
                </c:pt>
                <c:pt idx="29">
                  <c:v>2197472.7996140225</c:v>
                </c:pt>
                <c:pt idx="30">
                  <c:v>2187336.6170114214</c:v>
                </c:pt>
                <c:pt idx="31">
                  <c:v>2177172.5374732772</c:v>
                </c:pt>
                <c:pt idx="32">
                  <c:v>2166770.6232610089</c:v>
                </c:pt>
                <c:pt idx="33">
                  <c:v>2156246.7189453519</c:v>
                </c:pt>
                <c:pt idx="34">
                  <c:v>2145703.4900356187</c:v>
                </c:pt>
                <c:pt idx="35">
                  <c:v>2135245.046218114</c:v>
                </c:pt>
                <c:pt idx="36">
                  <c:v>2125038.0247599212</c:v>
                </c:pt>
                <c:pt idx="37">
                  <c:v>2115098.8951771911</c:v>
                </c:pt>
                <c:pt idx="38">
                  <c:v>2105308.2747208704</c:v>
                </c:pt>
                <c:pt idx="39">
                  <c:v>2095594.3861643961</c:v>
                </c:pt>
                <c:pt idx="40">
                  <c:v>2086018.4735456351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99-439A-BBC7-3FA7BA4BA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613096"/>
        <c:axId val="551613488"/>
        <c:extLst/>
      </c:lineChart>
      <c:catAx>
        <c:axId val="551613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488"/>
        <c:crosses val="autoZero"/>
        <c:auto val="1"/>
        <c:lblAlgn val="ctr"/>
        <c:lblOffset val="100"/>
        <c:noMultiLvlLbl val="0"/>
      </c:catAx>
      <c:valAx>
        <c:axId val="55161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SEC_Sales_Old!$N$1</c:f>
              <c:strCache>
                <c:ptCount val="1"/>
                <c:pt idx="0">
                  <c:v>CPS_Forecast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SEC_Sales_Old!$N$2:$N$457</c:f>
              <c:numCache>
                <c:formatCode>#,##0</c:formatCode>
                <c:ptCount val="456"/>
                <c:pt idx="35">
                  <c:v>142353141.58147877</c:v>
                </c:pt>
                <c:pt idx="36">
                  <c:v>153265674.71656626</c:v>
                </c:pt>
                <c:pt idx="37">
                  <c:v>143595901.64359879</c:v>
                </c:pt>
                <c:pt idx="38">
                  <c:v>139315709.54771993</c:v>
                </c:pt>
                <c:pt idx="39">
                  <c:v>135058697.05207512</c:v>
                </c:pt>
                <c:pt idx="40">
                  <c:v>139599609.63603935</c:v>
                </c:pt>
                <c:pt idx="41">
                  <c:v>160509023.33936235</c:v>
                </c:pt>
                <c:pt idx="42">
                  <c:v>167120045.20663646</c:v>
                </c:pt>
                <c:pt idx="43">
                  <c:v>175233641.36785731</c:v>
                </c:pt>
                <c:pt idx="44">
                  <c:v>184336882.87850422</c:v>
                </c:pt>
                <c:pt idx="45">
                  <c:v>153941942.10597</c:v>
                </c:pt>
                <c:pt idx="46">
                  <c:v>139275241.97971034</c:v>
                </c:pt>
                <c:pt idx="47">
                  <c:v>148466745.15076023</c:v>
                </c:pt>
                <c:pt idx="48">
                  <c:v>153857240.6228455</c:v>
                </c:pt>
                <c:pt idx="49">
                  <c:v>139688412.26150191</c:v>
                </c:pt>
                <c:pt idx="50">
                  <c:v>134547885.76979327</c:v>
                </c:pt>
                <c:pt idx="51">
                  <c:v>129584106.85283545</c:v>
                </c:pt>
                <c:pt idx="52">
                  <c:v>141445514.24672064</c:v>
                </c:pt>
                <c:pt idx="53">
                  <c:v>161807864.45690399</c:v>
                </c:pt>
                <c:pt idx="54">
                  <c:v>164819787.08033279</c:v>
                </c:pt>
                <c:pt idx="55">
                  <c:v>154378925.26383114</c:v>
                </c:pt>
                <c:pt idx="56">
                  <c:v>163318073.2825745</c:v>
                </c:pt>
                <c:pt idx="57">
                  <c:v>137528498.64256787</c:v>
                </c:pt>
                <c:pt idx="58">
                  <c:v>127863257.4000674</c:v>
                </c:pt>
                <c:pt idx="59">
                  <c:v>134810840.07718974</c:v>
                </c:pt>
                <c:pt idx="60">
                  <c:v>142877790.9201237</c:v>
                </c:pt>
                <c:pt idx="61">
                  <c:v>134568790.51043728</c:v>
                </c:pt>
                <c:pt idx="62">
                  <c:v>131092800.41450341</c:v>
                </c:pt>
                <c:pt idx="63">
                  <c:v>125350784.39282343</c:v>
                </c:pt>
                <c:pt idx="64">
                  <c:v>132222306.7265082</c:v>
                </c:pt>
                <c:pt idx="65">
                  <c:v>152898012.61882791</c:v>
                </c:pt>
                <c:pt idx="66">
                  <c:v>158087687.86360669</c:v>
                </c:pt>
                <c:pt idx="67">
                  <c:v>158755539.02671286</c:v>
                </c:pt>
                <c:pt idx="68">
                  <c:v>158727770.43423876</c:v>
                </c:pt>
                <c:pt idx="69">
                  <c:v>132071715.72395945</c:v>
                </c:pt>
                <c:pt idx="70">
                  <c:v>122739522.61073592</c:v>
                </c:pt>
                <c:pt idx="71">
                  <c:v>128166496.49522145</c:v>
                </c:pt>
                <c:pt idx="72">
                  <c:v>134651704.98829076</c:v>
                </c:pt>
                <c:pt idx="73">
                  <c:v>127171004.24471579</c:v>
                </c:pt>
                <c:pt idx="74">
                  <c:v>122298672.48922844</c:v>
                </c:pt>
                <c:pt idx="75">
                  <c:v>123742851.06091437</c:v>
                </c:pt>
                <c:pt idx="76">
                  <c:v>127240882.88912003</c:v>
                </c:pt>
                <c:pt idx="77">
                  <c:v>151353496.55872884</c:v>
                </c:pt>
                <c:pt idx="78">
                  <c:v>161905633.28919724</c:v>
                </c:pt>
                <c:pt idx="79">
                  <c:v>165739327.6391786</c:v>
                </c:pt>
                <c:pt idx="80">
                  <c:v>167582133.04322025</c:v>
                </c:pt>
                <c:pt idx="81">
                  <c:v>136934111.85418916</c:v>
                </c:pt>
                <c:pt idx="82">
                  <c:v>125883291.8677332</c:v>
                </c:pt>
                <c:pt idx="83">
                  <c:v>126723996.35757454</c:v>
                </c:pt>
                <c:pt idx="84">
                  <c:v>130230158.13200115</c:v>
                </c:pt>
                <c:pt idx="85">
                  <c:v>119625876.48198527</c:v>
                </c:pt>
                <c:pt idx="86">
                  <c:v>116053636.38856399</c:v>
                </c:pt>
                <c:pt idx="87">
                  <c:v>120657418.45557943</c:v>
                </c:pt>
                <c:pt idx="88">
                  <c:v>129053383.28707956</c:v>
                </c:pt>
                <c:pt idx="89">
                  <c:v>144663802.75082543</c:v>
                </c:pt>
                <c:pt idx="90">
                  <c:v>154731297.70868674</c:v>
                </c:pt>
                <c:pt idx="91">
                  <c:v>148306348.22762373</c:v>
                </c:pt>
                <c:pt idx="92">
                  <c:v>140360713.50721231</c:v>
                </c:pt>
                <c:pt idx="93">
                  <c:v>133787485.92836525</c:v>
                </c:pt>
                <c:pt idx="94">
                  <c:v>117939388.55046542</c:v>
                </c:pt>
                <c:pt idx="95">
                  <c:v>120609608.86108011</c:v>
                </c:pt>
                <c:pt idx="96">
                  <c:v>131279106.02642198</c:v>
                </c:pt>
                <c:pt idx="97">
                  <c:v>118936518.7566442</c:v>
                </c:pt>
                <c:pt idx="98">
                  <c:v>113415764.84681347</c:v>
                </c:pt>
                <c:pt idx="99">
                  <c:v>115609996.09613949</c:v>
                </c:pt>
                <c:pt idx="100">
                  <c:v>130083199.88350722</c:v>
                </c:pt>
                <c:pt idx="101">
                  <c:v>146690699.45291007</c:v>
                </c:pt>
                <c:pt idx="102">
                  <c:v>152373990.81856495</c:v>
                </c:pt>
                <c:pt idx="103">
                  <c:v>145501308.30551624</c:v>
                </c:pt>
                <c:pt idx="104">
                  <c:v>149556744.52291065</c:v>
                </c:pt>
                <c:pt idx="105">
                  <c:v>135868097.47068736</c:v>
                </c:pt>
                <c:pt idx="106">
                  <c:v>111672299.57362182</c:v>
                </c:pt>
                <c:pt idx="107">
                  <c:v>115023760.65568642</c:v>
                </c:pt>
                <c:pt idx="108">
                  <c:v>122618668.60218814</c:v>
                </c:pt>
                <c:pt idx="109">
                  <c:v>118000915.48898521</c:v>
                </c:pt>
                <c:pt idx="110">
                  <c:v>110696693.6096832</c:v>
                </c:pt>
                <c:pt idx="111">
                  <c:v>109811698.92703277</c:v>
                </c:pt>
                <c:pt idx="112">
                  <c:v>121198000.91243249</c:v>
                </c:pt>
                <c:pt idx="113">
                  <c:v>128970072.33051902</c:v>
                </c:pt>
                <c:pt idx="114">
                  <c:v>144499806.17278117</c:v>
                </c:pt>
                <c:pt idx="115">
                  <c:v>141612122.87443578</c:v>
                </c:pt>
                <c:pt idx="116">
                  <c:v>143377908.55352405</c:v>
                </c:pt>
                <c:pt idx="117">
                  <c:v>130316322.68273076</c:v>
                </c:pt>
                <c:pt idx="118">
                  <c:v>106667878.88142356</c:v>
                </c:pt>
                <c:pt idx="119">
                  <c:v>114911363.96886858</c:v>
                </c:pt>
                <c:pt idx="120">
                  <c:v>115376186.42825127</c:v>
                </c:pt>
                <c:pt idx="121">
                  <c:v>109262045.32075432</c:v>
                </c:pt>
                <c:pt idx="122">
                  <c:v>104779679.90429047</c:v>
                </c:pt>
                <c:pt idx="123">
                  <c:v>94753962.14295578</c:v>
                </c:pt>
                <c:pt idx="124">
                  <c:v>85366334.769699425</c:v>
                </c:pt>
                <c:pt idx="125">
                  <c:v>106955669.77445215</c:v>
                </c:pt>
                <c:pt idx="126">
                  <c:v>127175149.07962073</c:v>
                </c:pt>
                <c:pt idx="127">
                  <c:v>122686507.28666875</c:v>
                </c:pt>
                <c:pt idx="128">
                  <c:v>121479026.48466425</c:v>
                </c:pt>
                <c:pt idx="129">
                  <c:v>98539926.402476475</c:v>
                </c:pt>
                <c:pt idx="130">
                  <c:v>93325278.296588138</c:v>
                </c:pt>
                <c:pt idx="131">
                  <c:v>101074715.25984024</c:v>
                </c:pt>
                <c:pt idx="132">
                  <c:v>110216670.74257071</c:v>
                </c:pt>
                <c:pt idx="133">
                  <c:v>106748745.6507787</c:v>
                </c:pt>
                <c:pt idx="134">
                  <c:v>98430047.703282163</c:v>
                </c:pt>
                <c:pt idx="135">
                  <c:v>98601509.78688176</c:v>
                </c:pt>
                <c:pt idx="136">
                  <c:v>100567057.02054365</c:v>
                </c:pt>
                <c:pt idx="137">
                  <c:v>114751522.67656729</c:v>
                </c:pt>
                <c:pt idx="138">
                  <c:v>126197772.19656293</c:v>
                </c:pt>
                <c:pt idx="139">
                  <c:v>126870307.05786775</c:v>
                </c:pt>
                <c:pt idx="140">
                  <c:v>124318018.75419989</c:v>
                </c:pt>
                <c:pt idx="141">
                  <c:v>106469258.06704995</c:v>
                </c:pt>
                <c:pt idx="142">
                  <c:v>99677352.811122954</c:v>
                </c:pt>
                <c:pt idx="143">
                  <c:v>103121750.28539145</c:v>
                </c:pt>
                <c:pt idx="144">
                  <c:v>114600088.42044318</c:v>
                </c:pt>
                <c:pt idx="145">
                  <c:v>108607016.38015845</c:v>
                </c:pt>
                <c:pt idx="146">
                  <c:v>103487020.74640164</c:v>
                </c:pt>
                <c:pt idx="147">
                  <c:v>101281379.81336445</c:v>
                </c:pt>
                <c:pt idx="148">
                  <c:v>106667354.78890029</c:v>
                </c:pt>
                <c:pt idx="149">
                  <c:v>119118991.28657167</c:v>
                </c:pt>
                <c:pt idx="150">
                  <c:v>125506553.9929987</c:v>
                </c:pt>
                <c:pt idx="151">
                  <c:v>124700432.8825718</c:v>
                </c:pt>
                <c:pt idx="152">
                  <c:v>123338612.07634462</c:v>
                </c:pt>
                <c:pt idx="153">
                  <c:v>109075672.836345</c:v>
                </c:pt>
                <c:pt idx="154">
                  <c:v>99041739.057328537</c:v>
                </c:pt>
                <c:pt idx="155">
                  <c:v>101811421.53804006</c:v>
                </c:pt>
                <c:pt idx="156">
                  <c:v>114762315.01807587</c:v>
                </c:pt>
                <c:pt idx="157">
                  <c:v>107989608.89101744</c:v>
                </c:pt>
                <c:pt idx="158">
                  <c:v>100179504.62760568</c:v>
                </c:pt>
                <c:pt idx="159">
                  <c:v>104241960.66942044</c:v>
                </c:pt>
                <c:pt idx="160">
                  <c:v>102136632.44582084</c:v>
                </c:pt>
                <c:pt idx="161">
                  <c:v>121196324.9169172</c:v>
                </c:pt>
                <c:pt idx="162">
                  <c:v>128713327.54789695</c:v>
                </c:pt>
                <c:pt idx="163">
                  <c:v>120196297.62223336</c:v>
                </c:pt>
                <c:pt idx="164">
                  <c:v>128901766.5702219</c:v>
                </c:pt>
                <c:pt idx="165">
                  <c:v>104348515.13491634</c:v>
                </c:pt>
                <c:pt idx="166">
                  <c:v>98706477.508241013</c:v>
                </c:pt>
                <c:pt idx="167">
                  <c:v>100468358.04552956</c:v>
                </c:pt>
                <c:pt idx="168">
                  <c:v>111463525.25034799</c:v>
                </c:pt>
                <c:pt idx="169">
                  <c:v>110396388.75625192</c:v>
                </c:pt>
                <c:pt idx="170">
                  <c:v>99553573.500145793</c:v>
                </c:pt>
                <c:pt idx="171">
                  <c:v>98644415.11513181</c:v>
                </c:pt>
                <c:pt idx="172">
                  <c:v>106788062.67956789</c:v>
                </c:pt>
                <c:pt idx="173">
                  <c:v>120749811.933423</c:v>
                </c:pt>
                <c:pt idx="174">
                  <c:v>120964876.47275928</c:v>
                </c:pt>
                <c:pt idx="175">
                  <c:v>127039780.70082463</c:v>
                </c:pt>
                <c:pt idx="176">
                  <c:v>124941585.17021881</c:v>
                </c:pt>
                <c:pt idx="177">
                  <c:v>103590907.11257693</c:v>
                </c:pt>
                <c:pt idx="178">
                  <c:v>97845814.783427492</c:v>
                </c:pt>
                <c:pt idx="179">
                  <c:v>101730271.21309936</c:v>
                </c:pt>
                <c:pt idx="180">
                  <c:v>112695459.39789508</c:v>
                </c:pt>
                <c:pt idx="181">
                  <c:v>107618617.36121416</c:v>
                </c:pt>
                <c:pt idx="182">
                  <c:v>98710518.169926539</c:v>
                </c:pt>
                <c:pt idx="183">
                  <c:v>99774866.286643505</c:v>
                </c:pt>
                <c:pt idx="184">
                  <c:v>105594624.79988736</c:v>
                </c:pt>
                <c:pt idx="185">
                  <c:v>116671743.59816194</c:v>
                </c:pt>
                <c:pt idx="186">
                  <c:v>123910646.52206255</c:v>
                </c:pt>
                <c:pt idx="187">
                  <c:v>126636080.23458365</c:v>
                </c:pt>
                <c:pt idx="188">
                  <c:v>121154135.05416003</c:v>
                </c:pt>
                <c:pt idx="189">
                  <c:v>103605191.1255164</c:v>
                </c:pt>
                <c:pt idx="190">
                  <c:v>97454769.633318052</c:v>
                </c:pt>
                <c:pt idx="191">
                  <c:v>101099722.45325561</c:v>
                </c:pt>
                <c:pt idx="192">
                  <c:v>112376902.63942015</c:v>
                </c:pt>
                <c:pt idx="193">
                  <c:v>107100780.01012132</c:v>
                </c:pt>
                <c:pt idx="194">
                  <c:v>98233733.947936431</c:v>
                </c:pt>
                <c:pt idx="195">
                  <c:v>102911184.37902138</c:v>
                </c:pt>
                <c:pt idx="196">
                  <c:v>103941404.11876263</c:v>
                </c:pt>
                <c:pt idx="197">
                  <c:v>112699128.15909202</c:v>
                </c:pt>
                <c:pt idx="198">
                  <c:v>126778335.99708852</c:v>
                </c:pt>
                <c:pt idx="199">
                  <c:v>125722804.07252418</c:v>
                </c:pt>
                <c:pt idx="200">
                  <c:v>116879682.82423598</c:v>
                </c:pt>
                <c:pt idx="201">
                  <c:v>104079541.9183547</c:v>
                </c:pt>
                <c:pt idx="202">
                  <c:v>96899577.42868349</c:v>
                </c:pt>
                <c:pt idx="203">
                  <c:v>100287142.4199944</c:v>
                </c:pt>
                <c:pt idx="204">
                  <c:v>112045118.21783188</c:v>
                </c:pt>
                <c:pt idx="205">
                  <c:v>106577059.97737274</c:v>
                </c:pt>
                <c:pt idx="206">
                  <c:v>98184718.946007609</c:v>
                </c:pt>
                <c:pt idx="207">
                  <c:v>101870869.62464745</c:v>
                </c:pt>
                <c:pt idx="208">
                  <c:v>105343836.64369638</c:v>
                </c:pt>
                <c:pt idx="209">
                  <c:v>112962759.23385917</c:v>
                </c:pt>
                <c:pt idx="210">
                  <c:v>126257261.42571121</c:v>
                </c:pt>
                <c:pt idx="211">
                  <c:v>121647968.91899528</c:v>
                </c:pt>
                <c:pt idx="212">
                  <c:v>122995480.10109168</c:v>
                </c:pt>
                <c:pt idx="213">
                  <c:v>102876574.762391</c:v>
                </c:pt>
                <c:pt idx="214">
                  <c:v>96425162.424871027</c:v>
                </c:pt>
                <c:pt idx="215">
                  <c:v>100071201.22080639</c:v>
                </c:pt>
                <c:pt idx="216">
                  <c:v>110843351.48539503</c:v>
                </c:pt>
                <c:pt idx="217">
                  <c:v>105404270.98919013</c:v>
                </c:pt>
                <c:pt idx="218">
                  <c:v>97716061.012674376</c:v>
                </c:pt>
                <c:pt idx="219">
                  <c:v>101037399.32004313</c:v>
                </c:pt>
                <c:pt idx="220">
                  <c:v>100331611.6064689</c:v>
                </c:pt>
                <c:pt idx="221">
                  <c:v>118411770.45173593</c:v>
                </c:pt>
                <c:pt idx="222">
                  <c:v>125882800.94733149</c:v>
                </c:pt>
                <c:pt idx="223">
                  <c:v>117648903.00589465</c:v>
                </c:pt>
                <c:pt idx="224">
                  <c:v>126015358.96088935</c:v>
                </c:pt>
                <c:pt idx="225">
                  <c:v>101932893.03051746</c:v>
                </c:pt>
                <c:pt idx="226">
                  <c:v>96313033.98801738</c:v>
                </c:pt>
                <c:pt idx="227">
                  <c:v>98031799.116001144</c:v>
                </c:pt>
                <c:pt idx="228">
                  <c:v>108973095.00528984</c:v>
                </c:pt>
                <c:pt idx="229">
                  <c:v>105011571.93381597</c:v>
                </c:pt>
                <c:pt idx="230">
                  <c:v>97489252.842855781</c:v>
                </c:pt>
                <c:pt idx="231">
                  <c:v>98837227.276147246</c:v>
                </c:pt>
                <c:pt idx="232">
                  <c:v>101722306.25092824</c:v>
                </c:pt>
                <c:pt idx="233">
                  <c:v>118034175.39479716</c:v>
                </c:pt>
                <c:pt idx="234">
                  <c:v>121977809.73136997</c:v>
                </c:pt>
                <c:pt idx="235">
                  <c:v>120732619.32598524</c:v>
                </c:pt>
                <c:pt idx="236">
                  <c:v>122430558.23457648</c:v>
                </c:pt>
                <c:pt idx="237">
                  <c:v>101960111.97352113</c:v>
                </c:pt>
                <c:pt idx="238">
                  <c:v>95777287.50376159</c:v>
                </c:pt>
                <c:pt idx="239">
                  <c:v>98535485.811882868</c:v>
                </c:pt>
                <c:pt idx="240">
                  <c:v>109710729.47770043</c:v>
                </c:pt>
                <c:pt idx="241">
                  <c:v>105303447.47134031</c:v>
                </c:pt>
                <c:pt idx="242">
                  <c:v>96436350.89962101</c:v>
                </c:pt>
                <c:pt idx="243">
                  <c:v>97216469.747009903</c:v>
                </c:pt>
                <c:pt idx="244">
                  <c:v>102734017.39402038</c:v>
                </c:pt>
                <c:pt idx="245">
                  <c:v>117507814.87886117</c:v>
                </c:pt>
                <c:pt idx="246">
                  <c:v>117862844.81662354</c:v>
                </c:pt>
                <c:pt idx="247">
                  <c:v>123775457.41687694</c:v>
                </c:pt>
                <c:pt idx="248">
                  <c:v>121629236.95039845</c:v>
                </c:pt>
                <c:pt idx="249">
                  <c:v>100714414.7935905</c:v>
                </c:pt>
                <c:pt idx="250">
                  <c:v>94988490.927636102</c:v>
                </c:pt>
                <c:pt idx="251">
                  <c:v>98715515.021326363</c:v>
                </c:pt>
                <c:pt idx="252">
                  <c:v>109703096.02687924</c:v>
                </c:pt>
                <c:pt idx="253">
                  <c:v>104817944.44348846</c:v>
                </c:pt>
                <c:pt idx="254">
                  <c:v>96071676.58345516</c:v>
                </c:pt>
                <c:pt idx="255">
                  <c:v>97640796.643106282</c:v>
                </c:pt>
                <c:pt idx="256">
                  <c:v>102186823.24714382</c:v>
                </c:pt>
                <c:pt idx="257">
                  <c:v>113738602.62767982</c:v>
                </c:pt>
                <c:pt idx="258">
                  <c:v>120878193.41641293</c:v>
                </c:pt>
                <c:pt idx="259">
                  <c:v>123563906.12119931</c:v>
                </c:pt>
                <c:pt idx="260">
                  <c:v>118148163.58564608</c:v>
                </c:pt>
                <c:pt idx="261">
                  <c:v>100900841.91562182</c:v>
                </c:pt>
                <c:pt idx="262">
                  <c:v>94765351.229145259</c:v>
                </c:pt>
                <c:pt idx="263">
                  <c:v>98266253.825204283</c:v>
                </c:pt>
                <c:pt idx="264">
                  <c:v>109709688.82657099</c:v>
                </c:pt>
                <c:pt idx="265">
                  <c:v>104619879.69638927</c:v>
                </c:pt>
                <c:pt idx="266">
                  <c:v>96340528.858711153</c:v>
                </c:pt>
                <c:pt idx="267">
                  <c:v>99894358.254983753</c:v>
                </c:pt>
                <c:pt idx="268">
                  <c:v>103386000.74240091</c:v>
                </c:pt>
                <c:pt idx="269">
                  <c:v>111023390.73185466</c:v>
                </c:pt>
                <c:pt idx="270">
                  <c:v>124111432.25247614</c:v>
                </c:pt>
                <c:pt idx="271">
                  <c:v>119648849.61489359</c:v>
                </c:pt>
                <c:pt idx="272">
                  <c:v>117861912.06472413</c:v>
                </c:pt>
                <c:pt idx="273">
                  <c:v>101503714.59689341</c:v>
                </c:pt>
                <c:pt idx="274">
                  <c:v>94748733.879396588</c:v>
                </c:pt>
                <c:pt idx="275">
                  <c:v>97934269.936071977</c:v>
                </c:pt>
                <c:pt idx="276">
                  <c:v>109390012.26494253</c:v>
                </c:pt>
                <c:pt idx="277">
                  <c:v>103794155.77576306</c:v>
                </c:pt>
                <c:pt idx="278">
                  <c:v>96260693.631632596</c:v>
                </c:pt>
                <c:pt idx="279">
                  <c:v>101666205.80106814</c:v>
                </c:pt>
                <c:pt idx="280">
                  <c:v>98994010.167849019</c:v>
                </c:pt>
                <c:pt idx="281">
                  <c:v>113735495.24135397</c:v>
                </c:pt>
                <c:pt idx="282">
                  <c:v>123958139.90637831</c:v>
                </c:pt>
                <c:pt idx="283">
                  <c:v>116027653.79455709</c:v>
                </c:pt>
                <c:pt idx="284">
                  <c:v>121129718.03568529</c:v>
                </c:pt>
                <c:pt idx="285">
                  <c:v>101241204.7443725</c:v>
                </c:pt>
                <c:pt idx="286">
                  <c:v>94391930.447916135</c:v>
                </c:pt>
                <c:pt idx="287">
                  <c:v>97391559.439425632</c:v>
                </c:pt>
                <c:pt idx="288">
                  <c:v>109478764.87391394</c:v>
                </c:pt>
                <c:pt idx="289">
                  <c:v>103596212.47352575</c:v>
                </c:pt>
                <c:pt idx="290">
                  <c:v>95982861.450780272</c:v>
                </c:pt>
                <c:pt idx="291">
                  <c:v>99713087.545495361</c:v>
                </c:pt>
                <c:pt idx="292">
                  <c:v>97990038.11010772</c:v>
                </c:pt>
                <c:pt idx="293">
                  <c:v>116415912.46977536</c:v>
                </c:pt>
                <c:pt idx="294">
                  <c:v>123840258.48897251</c:v>
                </c:pt>
                <c:pt idx="295">
                  <c:v>115840148.94819491</c:v>
                </c:pt>
                <c:pt idx="296">
                  <c:v>123915401.89831336</c:v>
                </c:pt>
                <c:pt idx="297">
                  <c:v>100153509.19528478</c:v>
                </c:pt>
                <c:pt idx="298">
                  <c:v>94516716.163232908</c:v>
                </c:pt>
                <c:pt idx="299">
                  <c:v>96202227.328908414</c:v>
                </c:pt>
                <c:pt idx="300">
                  <c:v>107315619.05866355</c:v>
                </c:pt>
                <c:pt idx="301">
                  <c:v>103450791.64246511</c:v>
                </c:pt>
                <c:pt idx="302">
                  <c:v>96576634.50395079</c:v>
                </c:pt>
                <c:pt idx="303">
                  <c:v>96697826.979300439</c:v>
                </c:pt>
                <c:pt idx="304">
                  <c:v>100187485.52805062</c:v>
                </c:pt>
                <c:pt idx="305">
                  <c:v>116357290.98398192</c:v>
                </c:pt>
                <c:pt idx="306">
                  <c:v>120336788.14979784</c:v>
                </c:pt>
                <c:pt idx="307">
                  <c:v>119160881.99161905</c:v>
                </c:pt>
                <c:pt idx="308">
                  <c:v>120735259.18952563</c:v>
                </c:pt>
                <c:pt idx="309">
                  <c:v>100438173.13359757</c:v>
                </c:pt>
                <c:pt idx="310">
                  <c:v>94235688.030644163</c:v>
                </c:pt>
                <c:pt idx="311">
                  <c:v>96932602.048156053</c:v>
                </c:pt>
                <c:pt idx="312">
                  <c:v>108484558.69931176</c:v>
                </c:pt>
                <c:pt idx="313">
                  <c:v>106811779.01253359</c:v>
                </c:pt>
                <c:pt idx="314">
                  <c:v>95262715.027383879</c:v>
                </c:pt>
                <c:pt idx="315">
                  <c:v>96790947.463721201</c:v>
                </c:pt>
                <c:pt idx="316">
                  <c:v>101341123.91967021</c:v>
                </c:pt>
                <c:pt idx="317">
                  <c:v>112887771.62596591</c:v>
                </c:pt>
                <c:pt idx="318">
                  <c:v>120012903.34135039</c:v>
                </c:pt>
                <c:pt idx="319">
                  <c:v>122697759.50272904</c:v>
                </c:pt>
                <c:pt idx="320">
                  <c:v>117289567.66572553</c:v>
                </c:pt>
                <c:pt idx="321">
                  <c:v>100085645.46034887</c:v>
                </c:pt>
                <c:pt idx="322">
                  <c:v>93926601.808874398</c:v>
                </c:pt>
                <c:pt idx="323">
                  <c:v>97377525.465375528</c:v>
                </c:pt>
                <c:pt idx="324">
                  <c:v>108933979.56664887</c:v>
                </c:pt>
                <c:pt idx="325">
                  <c:v>103905366.62236173</c:v>
                </c:pt>
                <c:pt idx="326">
                  <c:v>95239106.070383787</c:v>
                </c:pt>
                <c:pt idx="327">
                  <c:v>99623901.42517823</c:v>
                </c:pt>
                <c:pt idx="328">
                  <c:v>100819449.2435881</c:v>
                </c:pt>
                <c:pt idx="329">
                  <c:v>109566045.17442651</c:v>
                </c:pt>
                <c:pt idx="330">
                  <c:v>123286576.05293937</c:v>
                </c:pt>
                <c:pt idx="331">
                  <c:v>122348975.71083033</c:v>
                </c:pt>
                <c:pt idx="332">
                  <c:v>113709673.62896815</c:v>
                </c:pt>
                <c:pt idx="333">
                  <c:v>101031992.07493407</c:v>
                </c:pt>
                <c:pt idx="334">
                  <c:v>93872976.951173872</c:v>
                </c:pt>
                <c:pt idx="335">
                  <c:v>97101428.247998476</c:v>
                </c:pt>
                <c:pt idx="336">
                  <c:v>109108549.86736763</c:v>
                </c:pt>
                <c:pt idx="337">
                  <c:v>103865094.41756679</c:v>
                </c:pt>
                <c:pt idx="338">
                  <c:v>95217854.107710063</c:v>
                </c:pt>
                <c:pt idx="339">
                  <c:v>100342019.23567043</c:v>
                </c:pt>
                <c:pt idx="340">
                  <c:v>101738941.85136858</c:v>
                </c:pt>
                <c:pt idx="341">
                  <c:v>110282419.49939772</c:v>
                </c:pt>
                <c:pt idx="342">
                  <c:v>123289245.59327036</c:v>
                </c:pt>
                <c:pt idx="343">
                  <c:v>118901062.08837776</c:v>
                </c:pt>
                <c:pt idx="344">
                  <c:v>117086624.03531371</c:v>
                </c:pt>
                <c:pt idx="345">
                  <c:v>100761380.48428208</c:v>
                </c:pt>
                <c:pt idx="346">
                  <c:v>93988972.661544517</c:v>
                </c:pt>
                <c:pt idx="347">
                  <c:v>97133194.426106855</c:v>
                </c:pt>
                <c:pt idx="348">
                  <c:v>108695124.88435571</c:v>
                </c:pt>
                <c:pt idx="349">
                  <c:v>103160984.12693633</c:v>
                </c:pt>
                <c:pt idx="350">
                  <c:v>95659740.66929327</c:v>
                </c:pt>
                <c:pt idx="351">
                  <c:v>101552980.96586178</c:v>
                </c:pt>
                <c:pt idx="352">
                  <c:v>97820546.624945447</c:v>
                </c:pt>
                <c:pt idx="353">
                  <c:v>113098699.5093309</c:v>
                </c:pt>
                <c:pt idx="354">
                  <c:v>123299925.2990333</c:v>
                </c:pt>
                <c:pt idx="355">
                  <c:v>115457507.89087367</c:v>
                </c:pt>
                <c:pt idx="356">
                  <c:v>123639532.58614734</c:v>
                </c:pt>
                <c:pt idx="357">
                  <c:v>99801159.856491581</c:v>
                </c:pt>
                <c:pt idx="358">
                  <c:v>93811255.163344815</c:v>
                </c:pt>
                <c:pt idx="359">
                  <c:v>96961537.801960096</c:v>
                </c:pt>
                <c:pt idx="360">
                  <c:v>108438887.20299122</c:v>
                </c:pt>
                <c:pt idx="361">
                  <c:v>102908785.91937202</c:v>
                </c:pt>
                <c:pt idx="362">
                  <c:v>95496271.819411024</c:v>
                </c:pt>
                <c:pt idx="363">
                  <c:v>96779792.824610606</c:v>
                </c:pt>
                <c:pt idx="364">
                  <c:v>99719484.529143766</c:v>
                </c:pt>
                <c:pt idx="365">
                  <c:v>115851647.20406953</c:v>
                </c:pt>
                <c:pt idx="366">
                  <c:v>119834916.40577458</c:v>
                </c:pt>
                <c:pt idx="367">
                  <c:v>118683676.21547168</c:v>
                </c:pt>
                <c:pt idx="368">
                  <c:v>120214634.21391019</c:v>
                </c:pt>
                <c:pt idx="369">
                  <c:v>99953002.65443629</c:v>
                </c:pt>
                <c:pt idx="370">
                  <c:v>93738321.488142103</c:v>
                </c:pt>
                <c:pt idx="371">
                  <c:v>96414891.915485844</c:v>
                </c:pt>
                <c:pt idx="372">
                  <c:v>107866119.55544338</c:v>
                </c:pt>
                <c:pt idx="373">
                  <c:v>103583276.28630152</c:v>
                </c:pt>
                <c:pt idx="374">
                  <c:v>94842456.589612857</c:v>
                </c:pt>
                <c:pt idx="375">
                  <c:v>95541363.131888732</c:v>
                </c:pt>
                <c:pt idx="376">
                  <c:v>101030858.46583137</c:v>
                </c:pt>
                <c:pt idx="377">
                  <c:v>115721907.58722444</c:v>
                </c:pt>
                <c:pt idx="378">
                  <c:v>116209179.5185401</c:v>
                </c:pt>
                <c:pt idx="379">
                  <c:v>122044003.21651796</c:v>
                </c:pt>
                <c:pt idx="380">
                  <c:v>119829029.82182483</c:v>
                </c:pt>
                <c:pt idx="381">
                  <c:v>99132719.360746175</c:v>
                </c:pt>
                <c:pt idx="382">
                  <c:v>93358366.024136826</c:v>
                </c:pt>
                <c:pt idx="383">
                  <c:v>96985708.721250415</c:v>
                </c:pt>
                <c:pt idx="384">
                  <c:v>107995074.33426277</c:v>
                </c:pt>
                <c:pt idx="385">
                  <c:v>103237978.29371451</c:v>
                </c:pt>
                <c:pt idx="386">
                  <c:v>94605283.005249307</c:v>
                </c:pt>
                <c:pt idx="387">
                  <c:v>96639548.154429525</c:v>
                </c:pt>
                <c:pt idx="388">
                  <c:v>100057468.38559876</c:v>
                </c:pt>
                <c:pt idx="389">
                  <c:v>112169674.79361817</c:v>
                </c:pt>
                <c:pt idx="390">
                  <c:v>119285653.78290391</c:v>
                </c:pt>
                <c:pt idx="391">
                  <c:v>121969790.04607809</c:v>
                </c:pt>
                <c:pt idx="392">
                  <c:v>116567944.33757649</c:v>
                </c:pt>
                <c:pt idx="393">
                  <c:v>99409149.847029954</c:v>
                </c:pt>
                <c:pt idx="394">
                  <c:v>93230560.628614739</c:v>
                </c:pt>
                <c:pt idx="395">
                  <c:v>96640008.966210067</c:v>
                </c:pt>
                <c:pt idx="396">
                  <c:v>108106495.60369906</c:v>
                </c:pt>
                <c:pt idx="397">
                  <c:v>103143492.91371313</c:v>
                </c:pt>
                <c:pt idx="398">
                  <c:v>94934712.011801898</c:v>
                </c:pt>
                <c:pt idx="399">
                  <c:v>96130447.538238049</c:v>
                </c:pt>
                <c:pt idx="400">
                  <c:v>102392921.3566988</c:v>
                </c:pt>
                <c:pt idx="401">
                  <c:v>108846297.43665762</c:v>
                </c:pt>
                <c:pt idx="402">
                  <c:v>122484290.21187517</c:v>
                </c:pt>
                <c:pt idx="403">
                  <c:v>121584541.16490056</c:v>
                </c:pt>
                <c:pt idx="404">
                  <c:v>115938899.41175187</c:v>
                </c:pt>
                <c:pt idx="405">
                  <c:v>99669300.836689621</c:v>
                </c:pt>
                <c:pt idx="406">
                  <c:v>93288816.172932565</c:v>
                </c:pt>
                <c:pt idx="407">
                  <c:v>96368095.030692011</c:v>
                </c:pt>
                <c:pt idx="408">
                  <c:v>107892554.16950986</c:v>
                </c:pt>
                <c:pt idx="409">
                  <c:v>103005982.84473282</c:v>
                </c:pt>
                <c:pt idx="410">
                  <c:v>94340889.072501436</c:v>
                </c:pt>
                <c:pt idx="411">
                  <c:v>100149359.08374348</c:v>
                </c:pt>
                <c:pt idx="412">
                  <c:v>97678966.639585406</c:v>
                </c:pt>
                <c:pt idx="413">
                  <c:v>112329318.82157242</c:v>
                </c:pt>
                <c:pt idx="414">
                  <c:v>122492189.30327174</c:v>
                </c:pt>
                <c:pt idx="415">
                  <c:v>114757846.46775091</c:v>
                </c:pt>
                <c:pt idx="416">
                  <c:v>119681884.61662722</c:v>
                </c:pt>
                <c:pt idx="417">
                  <c:v>99929712.279078588</c:v>
                </c:pt>
                <c:pt idx="418">
                  <c:v>93056483.045839757</c:v>
                </c:pt>
                <c:pt idx="419">
                  <c:v>95990047.15249911</c:v>
                </c:pt>
                <c:pt idx="420">
                  <c:v>108000991.11083266</c:v>
                </c:pt>
                <c:pt idx="421">
                  <c:v>102255948.63198686</c:v>
                </c:pt>
                <c:pt idx="422">
                  <c:v>94712993.404353589</c:v>
                </c:pt>
                <c:pt idx="423">
                  <c:v>98310914.995543018</c:v>
                </c:pt>
                <c:pt idx="424">
                  <c:v>96749950.775645182</c:v>
                </c:pt>
                <c:pt idx="425">
                  <c:v>115012238.67339866</c:v>
                </c:pt>
                <c:pt idx="426">
                  <c:v>122434674.65666029</c:v>
                </c:pt>
                <c:pt idx="427">
                  <c:v>114622631.35592784</c:v>
                </c:pt>
                <c:pt idx="428">
                  <c:v>122460052.54578091</c:v>
                </c:pt>
                <c:pt idx="429">
                  <c:v>98891590.08306019</c:v>
                </c:pt>
                <c:pt idx="430">
                  <c:v>93216607.120189279</c:v>
                </c:pt>
                <c:pt idx="431">
                  <c:v>94879296.958476886</c:v>
                </c:pt>
                <c:pt idx="432">
                  <c:v>105953918.10655193</c:v>
                </c:pt>
                <c:pt idx="433">
                  <c:v>102172188.52590872</c:v>
                </c:pt>
                <c:pt idx="434">
                  <c:v>95346325.179104358</c:v>
                </c:pt>
                <c:pt idx="435">
                  <c:v>95428481.392869025</c:v>
                </c:pt>
                <c:pt idx="436">
                  <c:v>98945389.631751403</c:v>
                </c:pt>
                <c:pt idx="437">
                  <c:v>115015289.43837389</c:v>
                </c:pt>
                <c:pt idx="438">
                  <c:v>119056534.5581629</c:v>
                </c:pt>
                <c:pt idx="439">
                  <c:v>117943550.240904</c:v>
                </c:pt>
                <c:pt idx="440">
                  <c:v>119407166.89721963</c:v>
                </c:pt>
                <c:pt idx="441">
                  <c:v>99245679.671234578</c:v>
                </c:pt>
                <c:pt idx="442">
                  <c:v>93013218.042132199</c:v>
                </c:pt>
                <c:pt idx="443">
                  <c:v>95660129.844920471</c:v>
                </c:pt>
                <c:pt idx="444">
                  <c:v>107153826.04927617</c:v>
                </c:pt>
                <c:pt idx="445">
                  <c:v>102919034.62262107</c:v>
                </c:pt>
                <c:pt idx="446">
                  <c:v>94226976.561400548</c:v>
                </c:pt>
                <c:pt idx="447">
                  <c:v>95471010.618244871</c:v>
                </c:pt>
                <c:pt idx="448">
                  <c:v>99814136.764711589</c:v>
                </c:pt>
                <c:pt idx="449">
                  <c:v>115043932.73001504</c:v>
                </c:pt>
                <c:pt idx="450">
                  <c:v>115593068.5278291</c:v>
                </c:pt>
                <c:pt idx="451">
                  <c:v>121398910.18367738</c:v>
                </c:pt>
                <c:pt idx="452">
                  <c:v>119158321.30584762</c:v>
                </c:pt>
                <c:pt idx="453">
                  <c:v>98537188.369924113</c:v>
                </c:pt>
                <c:pt idx="454">
                  <c:v>92744600.643889621</c:v>
                </c:pt>
                <c:pt idx="455">
                  <c:v>96334411.867705449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CC-4C3B-9D86-39087E2CE886}"/>
            </c:ext>
          </c:extLst>
        </c:ser>
        <c:ser>
          <c:idx val="1"/>
          <c:order val="1"/>
          <c:tx>
            <c:strRef>
              <c:f>SEC_Sales_Old!$O$1</c:f>
              <c:strCache>
                <c:ptCount val="1"/>
                <c:pt idx="0">
                  <c:v>CTOD_Forecast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SEC_Sales_Old!$O$2:$O$457</c:f>
              <c:numCache>
                <c:formatCode>#,##0</c:formatCode>
                <c:ptCount val="456"/>
                <c:pt idx="35">
                  <c:v>36858251.287179127</c:v>
                </c:pt>
                <c:pt idx="36">
                  <c:v>39569921.770672686</c:v>
                </c:pt>
                <c:pt idx="37">
                  <c:v>36472247.631302975</c:v>
                </c:pt>
                <c:pt idx="38">
                  <c:v>35797261.475723788</c:v>
                </c:pt>
                <c:pt idx="39">
                  <c:v>36315765.852613248</c:v>
                </c:pt>
                <c:pt idx="40">
                  <c:v>37846659.087352403</c:v>
                </c:pt>
                <c:pt idx="41">
                  <c:v>42621938.327444643</c:v>
                </c:pt>
                <c:pt idx="42">
                  <c:v>47990594.494159356</c:v>
                </c:pt>
                <c:pt idx="43">
                  <c:v>52306580.102231868</c:v>
                </c:pt>
                <c:pt idx="44">
                  <c:v>54647552.805483609</c:v>
                </c:pt>
                <c:pt idx="45">
                  <c:v>49012285.695084304</c:v>
                </c:pt>
                <c:pt idx="46">
                  <c:v>44808536.367624395</c:v>
                </c:pt>
                <c:pt idx="47">
                  <c:v>48676237.663628772</c:v>
                </c:pt>
                <c:pt idx="48">
                  <c:v>57027517.062417589</c:v>
                </c:pt>
                <c:pt idx="49">
                  <c:v>54345087.78847719</c:v>
                </c:pt>
                <c:pt idx="50">
                  <c:v>55060871.819809102</c:v>
                </c:pt>
                <c:pt idx="51">
                  <c:v>53655404.282449394</c:v>
                </c:pt>
                <c:pt idx="52">
                  <c:v>58000861.928484552</c:v>
                </c:pt>
                <c:pt idx="53">
                  <c:v>65603909.249405965</c:v>
                </c:pt>
                <c:pt idx="54">
                  <c:v>66507123.589973435</c:v>
                </c:pt>
                <c:pt idx="55">
                  <c:v>64274320.565567635</c:v>
                </c:pt>
                <c:pt idx="56">
                  <c:v>67191125.412655413</c:v>
                </c:pt>
                <c:pt idx="57">
                  <c:v>57658936.50096447</c:v>
                </c:pt>
                <c:pt idx="58">
                  <c:v>54260058.000138037</c:v>
                </c:pt>
                <c:pt idx="59">
                  <c:v>59138210.527434632</c:v>
                </c:pt>
                <c:pt idx="60">
                  <c:v>60717859.751193881</c:v>
                </c:pt>
                <c:pt idx="61">
                  <c:v>57748159.948608942</c:v>
                </c:pt>
                <c:pt idx="62">
                  <c:v>58265169.404789329</c:v>
                </c:pt>
                <c:pt idx="63">
                  <c:v>59147333.339277729</c:v>
                </c:pt>
                <c:pt idx="64">
                  <c:v>57101329.728073791</c:v>
                </c:pt>
                <c:pt idx="65">
                  <c:v>68273538.011209548</c:v>
                </c:pt>
                <c:pt idx="66">
                  <c:v>70025457.159555003</c:v>
                </c:pt>
                <c:pt idx="67">
                  <c:v>71730216.577085391</c:v>
                </c:pt>
                <c:pt idx="68">
                  <c:v>72631950.777493671</c:v>
                </c:pt>
                <c:pt idx="69">
                  <c:v>62907815.403678574</c:v>
                </c:pt>
                <c:pt idx="70">
                  <c:v>59637540.759566583</c:v>
                </c:pt>
                <c:pt idx="71">
                  <c:v>62902307.689324766</c:v>
                </c:pt>
                <c:pt idx="72">
                  <c:v>65624803.904838838</c:v>
                </c:pt>
                <c:pt idx="73">
                  <c:v>62988445.266940221</c:v>
                </c:pt>
                <c:pt idx="74">
                  <c:v>60632852.073364809</c:v>
                </c:pt>
                <c:pt idx="75">
                  <c:v>62101390.649028666</c:v>
                </c:pt>
                <c:pt idx="76">
                  <c:v>61930965.387425333</c:v>
                </c:pt>
                <c:pt idx="77">
                  <c:v>71472199.488886923</c:v>
                </c:pt>
                <c:pt idx="78">
                  <c:v>78767673.762731016</c:v>
                </c:pt>
                <c:pt idx="79">
                  <c:v>80249975.622009605</c:v>
                </c:pt>
                <c:pt idx="80">
                  <c:v>79582396.760101005</c:v>
                </c:pt>
                <c:pt idx="81">
                  <c:v>70012981.753100127</c:v>
                </c:pt>
                <c:pt idx="82">
                  <c:v>64220299.89837949</c:v>
                </c:pt>
                <c:pt idx="83">
                  <c:v>66059903.471331351</c:v>
                </c:pt>
                <c:pt idx="84">
                  <c:v>71080153.024432868</c:v>
                </c:pt>
                <c:pt idx="85">
                  <c:v>64473224.72253295</c:v>
                </c:pt>
                <c:pt idx="86">
                  <c:v>63184100.463697143</c:v>
                </c:pt>
                <c:pt idx="87">
                  <c:v>64664247.71051576</c:v>
                </c:pt>
                <c:pt idx="88">
                  <c:v>67882245.131249011</c:v>
                </c:pt>
                <c:pt idx="89">
                  <c:v>73812865.332569316</c:v>
                </c:pt>
                <c:pt idx="90">
                  <c:v>78977459.643046796</c:v>
                </c:pt>
                <c:pt idx="91">
                  <c:v>76930787.449636534</c:v>
                </c:pt>
                <c:pt idx="92">
                  <c:v>73383928.198042229</c:v>
                </c:pt>
                <c:pt idx="93">
                  <c:v>72208401.555903152</c:v>
                </c:pt>
                <c:pt idx="94">
                  <c:v>62086553.587554097</c:v>
                </c:pt>
                <c:pt idx="95">
                  <c:v>67474574.252279073</c:v>
                </c:pt>
                <c:pt idx="96">
                  <c:v>74698985.470722646</c:v>
                </c:pt>
                <c:pt idx="97">
                  <c:v>67959508.9624836</c:v>
                </c:pt>
                <c:pt idx="98">
                  <c:v>67731047.577539787</c:v>
                </c:pt>
                <c:pt idx="99">
                  <c:v>69389693.519400522</c:v>
                </c:pt>
                <c:pt idx="100">
                  <c:v>72937349.496008337</c:v>
                </c:pt>
                <c:pt idx="101">
                  <c:v>84185496.179335609</c:v>
                </c:pt>
                <c:pt idx="102">
                  <c:v>89938643.278602704</c:v>
                </c:pt>
                <c:pt idx="103">
                  <c:v>87317620.619601771</c:v>
                </c:pt>
                <c:pt idx="104">
                  <c:v>91861188.514691427</c:v>
                </c:pt>
                <c:pt idx="105">
                  <c:v>86309169.586029962</c:v>
                </c:pt>
                <c:pt idx="106">
                  <c:v>71413076.692473292</c:v>
                </c:pt>
                <c:pt idx="107">
                  <c:v>76029280.435951084</c:v>
                </c:pt>
                <c:pt idx="108">
                  <c:v>77391352.180767104</c:v>
                </c:pt>
                <c:pt idx="109">
                  <c:v>72658139.083764017</c:v>
                </c:pt>
                <c:pt idx="110">
                  <c:v>71657473.813446745</c:v>
                </c:pt>
                <c:pt idx="111">
                  <c:v>70807968.455982402</c:v>
                </c:pt>
                <c:pt idx="112">
                  <c:v>73773911.256257027</c:v>
                </c:pt>
                <c:pt idx="113">
                  <c:v>83660799.363152727</c:v>
                </c:pt>
                <c:pt idx="114">
                  <c:v>90575992.663466007</c:v>
                </c:pt>
                <c:pt idx="115">
                  <c:v>91912013.889036506</c:v>
                </c:pt>
                <c:pt idx="116">
                  <c:v>94861628.959480435</c:v>
                </c:pt>
                <c:pt idx="117">
                  <c:v>89172411.954331294</c:v>
                </c:pt>
                <c:pt idx="118">
                  <c:v>73813246.209188834</c:v>
                </c:pt>
                <c:pt idx="119">
                  <c:v>78151393.857801378</c:v>
                </c:pt>
                <c:pt idx="120">
                  <c:v>82370396.120435327</c:v>
                </c:pt>
                <c:pt idx="121">
                  <c:v>77330767.550245658</c:v>
                </c:pt>
                <c:pt idx="122">
                  <c:v>76363078.569950908</c:v>
                </c:pt>
                <c:pt idx="123">
                  <c:v>70953513.316504925</c:v>
                </c:pt>
                <c:pt idx="124">
                  <c:v>65487513.719416529</c:v>
                </c:pt>
                <c:pt idx="125">
                  <c:v>77607466.845183894</c:v>
                </c:pt>
                <c:pt idx="126">
                  <c:v>85525405.983054847</c:v>
                </c:pt>
                <c:pt idx="127">
                  <c:v>88211266.264248058</c:v>
                </c:pt>
                <c:pt idx="128">
                  <c:v>87582879.629842445</c:v>
                </c:pt>
                <c:pt idx="129">
                  <c:v>76336547.261585966</c:v>
                </c:pt>
                <c:pt idx="130">
                  <c:v>69877496.012727425</c:v>
                </c:pt>
                <c:pt idx="131">
                  <c:v>77260419.47591193</c:v>
                </c:pt>
                <c:pt idx="132">
                  <c:v>81513881.364864454</c:v>
                </c:pt>
                <c:pt idx="133">
                  <c:v>75970298.574713528</c:v>
                </c:pt>
                <c:pt idx="134">
                  <c:v>76517981.145397812</c:v>
                </c:pt>
                <c:pt idx="135">
                  <c:v>76088479.846382469</c:v>
                </c:pt>
                <c:pt idx="136">
                  <c:v>76526694.408464581</c:v>
                </c:pt>
                <c:pt idx="137">
                  <c:v>88376240.487988934</c:v>
                </c:pt>
                <c:pt idx="138">
                  <c:v>98730838.408156201</c:v>
                </c:pt>
                <c:pt idx="139">
                  <c:v>100089003.83388613</c:v>
                </c:pt>
                <c:pt idx="140">
                  <c:v>98749350.173254982</c:v>
                </c:pt>
                <c:pt idx="141">
                  <c:v>84785086.456519216</c:v>
                </c:pt>
                <c:pt idx="142">
                  <c:v>80096285.98706457</c:v>
                </c:pt>
                <c:pt idx="143">
                  <c:v>83910201.041551828</c:v>
                </c:pt>
                <c:pt idx="144">
                  <c:v>81747334.608637214</c:v>
                </c:pt>
                <c:pt idx="145">
                  <c:v>76162441.257106617</c:v>
                </c:pt>
                <c:pt idx="146">
                  <c:v>80269721.556423396</c:v>
                </c:pt>
                <c:pt idx="147">
                  <c:v>78649824.709666073</c:v>
                </c:pt>
                <c:pt idx="148">
                  <c:v>81684032.511265382</c:v>
                </c:pt>
                <c:pt idx="149">
                  <c:v>92319707.773429498</c:v>
                </c:pt>
                <c:pt idx="150">
                  <c:v>98806471.33647424</c:v>
                </c:pt>
                <c:pt idx="151">
                  <c:v>98993574.02141057</c:v>
                </c:pt>
                <c:pt idx="152">
                  <c:v>98584683.350750476</c:v>
                </c:pt>
                <c:pt idx="153">
                  <c:v>87405471.663521931</c:v>
                </c:pt>
                <c:pt idx="154">
                  <c:v>80083573.173085615</c:v>
                </c:pt>
                <c:pt idx="155">
                  <c:v>83360068.509950787</c:v>
                </c:pt>
                <c:pt idx="156">
                  <c:v>82386518.014197499</c:v>
                </c:pt>
                <c:pt idx="157">
                  <c:v>76216783.047196478</c:v>
                </c:pt>
                <c:pt idx="158">
                  <c:v>78193627.91303663</c:v>
                </c:pt>
                <c:pt idx="159">
                  <c:v>81459120.707783669</c:v>
                </c:pt>
                <c:pt idx="160">
                  <c:v>78710313.011255339</c:v>
                </c:pt>
                <c:pt idx="161">
                  <c:v>94522538.333868742</c:v>
                </c:pt>
                <c:pt idx="162">
                  <c:v>101966307.70613907</c:v>
                </c:pt>
                <c:pt idx="163">
                  <c:v>96015030.463841066</c:v>
                </c:pt>
                <c:pt idx="164">
                  <c:v>103675458.25133148</c:v>
                </c:pt>
                <c:pt idx="165">
                  <c:v>84141249.939497128</c:v>
                </c:pt>
                <c:pt idx="166">
                  <c:v>80311310.65306899</c:v>
                </c:pt>
                <c:pt idx="167">
                  <c:v>82772228.337707564</c:v>
                </c:pt>
                <c:pt idx="168">
                  <c:v>80529181.200693548</c:v>
                </c:pt>
                <c:pt idx="169">
                  <c:v>78415957.380182773</c:v>
                </c:pt>
                <c:pt idx="170">
                  <c:v>78193777.821456879</c:v>
                </c:pt>
                <c:pt idx="171">
                  <c:v>77570196.858831793</c:v>
                </c:pt>
                <c:pt idx="172">
                  <c:v>82815830.727194726</c:v>
                </c:pt>
                <c:pt idx="173">
                  <c:v>94767870.199367777</c:v>
                </c:pt>
                <c:pt idx="174">
                  <c:v>96427976.476231918</c:v>
                </c:pt>
                <c:pt idx="175">
                  <c:v>102115916.45932525</c:v>
                </c:pt>
                <c:pt idx="176">
                  <c:v>101117739.03960417</c:v>
                </c:pt>
                <c:pt idx="177">
                  <c:v>84052924.562479898</c:v>
                </c:pt>
                <c:pt idx="178">
                  <c:v>80107986.762363896</c:v>
                </c:pt>
                <c:pt idx="179">
                  <c:v>84332715.627069473</c:v>
                </c:pt>
                <c:pt idx="180">
                  <c:v>81938142.375612453</c:v>
                </c:pt>
                <c:pt idx="181">
                  <c:v>76933103.973930761</c:v>
                </c:pt>
                <c:pt idx="182">
                  <c:v>78018561.332709879</c:v>
                </c:pt>
                <c:pt idx="183">
                  <c:v>78952356.476765454</c:v>
                </c:pt>
                <c:pt idx="184">
                  <c:v>82407960.322499812</c:v>
                </c:pt>
                <c:pt idx="185">
                  <c:v>92143638.5607941</c:v>
                </c:pt>
                <c:pt idx="186">
                  <c:v>99393832.902195498</c:v>
                </c:pt>
                <c:pt idx="187">
                  <c:v>102426720.86605124</c:v>
                </c:pt>
                <c:pt idx="188">
                  <c:v>98663931.923711613</c:v>
                </c:pt>
                <c:pt idx="189">
                  <c:v>84589764.056476787</c:v>
                </c:pt>
                <c:pt idx="190">
                  <c:v>80285265.856385306</c:v>
                </c:pt>
                <c:pt idx="191">
                  <c:v>84330213.671668321</c:v>
                </c:pt>
                <c:pt idx="192">
                  <c:v>82226447.651505426</c:v>
                </c:pt>
                <c:pt idx="193">
                  <c:v>77053104.149937749</c:v>
                </c:pt>
                <c:pt idx="194">
                  <c:v>78128715.513051361</c:v>
                </c:pt>
                <c:pt idx="195">
                  <c:v>81945372.391176611</c:v>
                </c:pt>
                <c:pt idx="196">
                  <c:v>81629820.104234263</c:v>
                </c:pt>
                <c:pt idx="197">
                  <c:v>89565669.185666516</c:v>
                </c:pt>
                <c:pt idx="198">
                  <c:v>102329163.59198321</c:v>
                </c:pt>
                <c:pt idx="199">
                  <c:v>102321892.88668662</c:v>
                </c:pt>
                <c:pt idx="200">
                  <c:v>95775778.33359395</c:v>
                </c:pt>
                <c:pt idx="201">
                  <c:v>85507345.939605936</c:v>
                </c:pt>
                <c:pt idx="202">
                  <c:v>80324967.690739378</c:v>
                </c:pt>
                <c:pt idx="203">
                  <c:v>84171044.361053288</c:v>
                </c:pt>
                <c:pt idx="204">
                  <c:v>82504537.752356768</c:v>
                </c:pt>
                <c:pt idx="205">
                  <c:v>77166420.976616561</c:v>
                </c:pt>
                <c:pt idx="206">
                  <c:v>78578887.998464197</c:v>
                </c:pt>
                <c:pt idx="207">
                  <c:v>81625565.87866962</c:v>
                </c:pt>
                <c:pt idx="208">
                  <c:v>83252745.408181027</c:v>
                </c:pt>
                <c:pt idx="209">
                  <c:v>90338745.323108286</c:v>
                </c:pt>
                <c:pt idx="210">
                  <c:v>102544145.96084763</c:v>
                </c:pt>
                <c:pt idx="211">
                  <c:v>99621875.204978451</c:v>
                </c:pt>
                <c:pt idx="212">
                  <c:v>101414256.2948041</c:v>
                </c:pt>
                <c:pt idx="213">
                  <c:v>85045828.32672815</c:v>
                </c:pt>
                <c:pt idx="214">
                  <c:v>80428834.286919355</c:v>
                </c:pt>
                <c:pt idx="215">
                  <c:v>84509924.622516394</c:v>
                </c:pt>
                <c:pt idx="216">
                  <c:v>82137349.323800191</c:v>
                </c:pt>
                <c:pt idx="217">
                  <c:v>76804288.370001629</c:v>
                </c:pt>
                <c:pt idx="218">
                  <c:v>78693044.982811585</c:v>
                </c:pt>
                <c:pt idx="219">
                  <c:v>81464643.704714373</c:v>
                </c:pt>
                <c:pt idx="220">
                  <c:v>79790781.299086571</c:v>
                </c:pt>
                <c:pt idx="221">
                  <c:v>95290110.940833718</c:v>
                </c:pt>
                <c:pt idx="222">
                  <c:v>102876850.24722014</c:v>
                </c:pt>
                <c:pt idx="223">
                  <c:v>96945973.545915082</c:v>
                </c:pt>
                <c:pt idx="224">
                  <c:v>104549820.15971494</c:v>
                </c:pt>
                <c:pt idx="225">
                  <c:v>84790285.356914073</c:v>
                </c:pt>
                <c:pt idx="226">
                  <c:v>80834363.819280535</c:v>
                </c:pt>
                <c:pt idx="227">
                  <c:v>83299748.551259056</c:v>
                </c:pt>
                <c:pt idx="228">
                  <c:v>81262884.349183038</c:v>
                </c:pt>
                <c:pt idx="229">
                  <c:v>77005659.327445284</c:v>
                </c:pt>
                <c:pt idx="230">
                  <c:v>79000909.878149539</c:v>
                </c:pt>
                <c:pt idx="231">
                  <c:v>80189019.24677217</c:v>
                </c:pt>
                <c:pt idx="232">
                  <c:v>81405360.847842067</c:v>
                </c:pt>
                <c:pt idx="233">
                  <c:v>95580969.570293471</c:v>
                </c:pt>
                <c:pt idx="234">
                  <c:v>100305679.71967776</c:v>
                </c:pt>
                <c:pt idx="235">
                  <c:v>100104895.45494442</c:v>
                </c:pt>
                <c:pt idx="236">
                  <c:v>102206002.5713042</c:v>
                </c:pt>
                <c:pt idx="237">
                  <c:v>85340286.005361602</c:v>
                </c:pt>
                <c:pt idx="238">
                  <c:v>80883504.561465681</c:v>
                </c:pt>
                <c:pt idx="239">
                  <c:v>84245075.109406725</c:v>
                </c:pt>
                <c:pt idx="240">
                  <c:v>82330318.938124344</c:v>
                </c:pt>
                <c:pt idx="241">
                  <c:v>77710901.080237687</c:v>
                </c:pt>
                <c:pt idx="242">
                  <c:v>78635320.298722789</c:v>
                </c:pt>
                <c:pt idx="243">
                  <c:v>79366664.50030677</c:v>
                </c:pt>
                <c:pt idx="244">
                  <c:v>82731213.882174775</c:v>
                </c:pt>
                <c:pt idx="245">
                  <c:v>95749756.711629421</c:v>
                </c:pt>
                <c:pt idx="246">
                  <c:v>97524061.584550545</c:v>
                </c:pt>
                <c:pt idx="247">
                  <c:v>103264451.37029457</c:v>
                </c:pt>
                <c:pt idx="248">
                  <c:v>102166422.27707338</c:v>
                </c:pt>
                <c:pt idx="249">
                  <c:v>84821185.527485609</c:v>
                </c:pt>
                <c:pt idx="250">
                  <c:v>80714551.036033273</c:v>
                </c:pt>
                <c:pt idx="251">
                  <c:v>84919904.329613477</c:v>
                </c:pt>
                <c:pt idx="252">
                  <c:v>82440641.851880103</c:v>
                </c:pt>
                <c:pt idx="253">
                  <c:v>77462904.691664502</c:v>
                </c:pt>
                <c:pt idx="254">
                  <c:v>78443892.710686982</c:v>
                </c:pt>
                <c:pt idx="255">
                  <c:v>79820922.86864768</c:v>
                </c:pt>
                <c:pt idx="256">
                  <c:v>82403016.870899275</c:v>
                </c:pt>
                <c:pt idx="257">
                  <c:v>92804082.135844797</c:v>
                </c:pt>
                <c:pt idx="258">
                  <c:v>100153061.66122037</c:v>
                </c:pt>
                <c:pt idx="259">
                  <c:v>103225421.15401074</c:v>
                </c:pt>
                <c:pt idx="260">
                  <c:v>99374301.137886524</c:v>
                </c:pt>
                <c:pt idx="261">
                  <c:v>85091267.915736139</c:v>
                </c:pt>
                <c:pt idx="262">
                  <c:v>80631531.686202243</c:v>
                </c:pt>
                <c:pt idx="263">
                  <c:v>84644362.586694807</c:v>
                </c:pt>
                <c:pt idx="264">
                  <c:v>82561768.762471914</c:v>
                </c:pt>
                <c:pt idx="265">
                  <c:v>77426720.983817354</c:v>
                </c:pt>
                <c:pt idx="266">
                  <c:v>78769747.50952439</c:v>
                </c:pt>
                <c:pt idx="267">
                  <c:v>81773638.841036871</c:v>
                </c:pt>
                <c:pt idx="268">
                  <c:v>83483915.963251129</c:v>
                </c:pt>
                <c:pt idx="269">
                  <c:v>90711369.393727139</c:v>
                </c:pt>
                <c:pt idx="270">
                  <c:v>102969655.4351494</c:v>
                </c:pt>
                <c:pt idx="271">
                  <c:v>100088018.83848961</c:v>
                </c:pt>
                <c:pt idx="272">
                  <c:v>99265264.515604183</c:v>
                </c:pt>
                <c:pt idx="273">
                  <c:v>85713541.884238571</c:v>
                </c:pt>
                <c:pt idx="274">
                  <c:v>80724068.040462077</c:v>
                </c:pt>
                <c:pt idx="275">
                  <c:v>84469067.760329574</c:v>
                </c:pt>
                <c:pt idx="276">
                  <c:v>82437144.80192478</c:v>
                </c:pt>
                <c:pt idx="277">
                  <c:v>76925050.62164484</c:v>
                </c:pt>
                <c:pt idx="278">
                  <c:v>78810822.23211284</c:v>
                </c:pt>
                <c:pt idx="279">
                  <c:v>83336583.966194764</c:v>
                </c:pt>
                <c:pt idx="280">
                  <c:v>80046552.063736677</c:v>
                </c:pt>
                <c:pt idx="281">
                  <c:v>93053151.4494645</c:v>
                </c:pt>
                <c:pt idx="282">
                  <c:v>102980149.70714302</c:v>
                </c:pt>
                <c:pt idx="283">
                  <c:v>97188170.028989509</c:v>
                </c:pt>
                <c:pt idx="284">
                  <c:v>102152979.75625673</c:v>
                </c:pt>
                <c:pt idx="285">
                  <c:v>85605547.870462894</c:v>
                </c:pt>
                <c:pt idx="286">
                  <c:v>80526456.578640237</c:v>
                </c:pt>
                <c:pt idx="287">
                  <c:v>84111139.384316906</c:v>
                </c:pt>
                <c:pt idx="288">
                  <c:v>82620185.391546607</c:v>
                </c:pt>
                <c:pt idx="289">
                  <c:v>76887675.89343147</c:v>
                </c:pt>
                <c:pt idx="290">
                  <c:v>78689501.353428826</c:v>
                </c:pt>
                <c:pt idx="291">
                  <c:v>81846053.28632465</c:v>
                </c:pt>
                <c:pt idx="292">
                  <c:v>79342896.014655903</c:v>
                </c:pt>
                <c:pt idx="293">
                  <c:v>95375102.559578568</c:v>
                </c:pt>
                <c:pt idx="294">
                  <c:v>103019896.09020723</c:v>
                </c:pt>
                <c:pt idx="295">
                  <c:v>97160362.94055225</c:v>
                </c:pt>
                <c:pt idx="296">
                  <c:v>104641012.91416362</c:v>
                </c:pt>
                <c:pt idx="297">
                  <c:v>84798403.940663442</c:v>
                </c:pt>
                <c:pt idx="298">
                  <c:v>80739535.548304543</c:v>
                </c:pt>
                <c:pt idx="299">
                  <c:v>83192911.137078494</c:v>
                </c:pt>
                <c:pt idx="300">
                  <c:v>81101699.793000832</c:v>
                </c:pt>
                <c:pt idx="301">
                  <c:v>76889027.395822734</c:v>
                </c:pt>
                <c:pt idx="302">
                  <c:v>79283201.640147537</c:v>
                </c:pt>
                <c:pt idx="303">
                  <c:v>79478301.149940461</c:v>
                </c:pt>
                <c:pt idx="304">
                  <c:v>81232866.955034435</c:v>
                </c:pt>
                <c:pt idx="305">
                  <c:v>95456094.779216781</c:v>
                </c:pt>
                <c:pt idx="306">
                  <c:v>100239353.29148704</c:v>
                </c:pt>
                <c:pt idx="307">
                  <c:v>100078699.84380054</c:v>
                </c:pt>
                <c:pt idx="308">
                  <c:v>102090863.39240919</c:v>
                </c:pt>
                <c:pt idx="309">
                  <c:v>85152423.45429945</c:v>
                </c:pt>
                <c:pt idx="310">
                  <c:v>80605881.985971972</c:v>
                </c:pt>
                <c:pt idx="311">
                  <c:v>83934378.030259147</c:v>
                </c:pt>
                <c:pt idx="312">
                  <c:v>82100430.292710856</c:v>
                </c:pt>
                <c:pt idx="313">
                  <c:v>79499997.977438629</c:v>
                </c:pt>
                <c:pt idx="314">
                  <c:v>78310115.331815735</c:v>
                </c:pt>
                <c:pt idx="315">
                  <c:v>79662268.258026585</c:v>
                </c:pt>
                <c:pt idx="316">
                  <c:v>82280320.775077954</c:v>
                </c:pt>
                <c:pt idx="317">
                  <c:v>92735097.502282202</c:v>
                </c:pt>
                <c:pt idx="318">
                  <c:v>100103245.49943601</c:v>
                </c:pt>
                <c:pt idx="319">
                  <c:v>103186361.74382417</c:v>
                </c:pt>
                <c:pt idx="320">
                  <c:v>99308873.749435201</c:v>
                </c:pt>
                <c:pt idx="321">
                  <c:v>84966259.998169407</c:v>
                </c:pt>
                <c:pt idx="322">
                  <c:v>80447666.150995165</c:v>
                </c:pt>
                <c:pt idx="323">
                  <c:v>84430111.591967776</c:v>
                </c:pt>
                <c:pt idx="324">
                  <c:v>82556467.378003404</c:v>
                </c:pt>
                <c:pt idx="325">
                  <c:v>77446731.72639735</c:v>
                </c:pt>
                <c:pt idx="326">
                  <c:v>78396341.960708141</c:v>
                </c:pt>
                <c:pt idx="327">
                  <c:v>82104568.227959991</c:v>
                </c:pt>
                <c:pt idx="328">
                  <c:v>81968371.839783803</c:v>
                </c:pt>
                <c:pt idx="329">
                  <c:v>90128090.705906704</c:v>
                </c:pt>
                <c:pt idx="330">
                  <c:v>102971295.2496261</c:v>
                </c:pt>
                <c:pt idx="331">
                  <c:v>103029958.37487996</c:v>
                </c:pt>
                <c:pt idx="332">
                  <c:v>96405496.953559801</c:v>
                </c:pt>
                <c:pt idx="333">
                  <c:v>85883537.243393004</c:v>
                </c:pt>
                <c:pt idx="334">
                  <c:v>80507945.649515539</c:v>
                </c:pt>
                <c:pt idx="335">
                  <c:v>84300991.571408927</c:v>
                </c:pt>
                <c:pt idx="336">
                  <c:v>82804984.416914791</c:v>
                </c:pt>
                <c:pt idx="337">
                  <c:v>77526755.686795399</c:v>
                </c:pt>
                <c:pt idx="338">
                  <c:v>78484562.336059332</c:v>
                </c:pt>
                <c:pt idx="339">
                  <c:v>82807990.269579768</c:v>
                </c:pt>
                <c:pt idx="340">
                  <c:v>82828673.357578531</c:v>
                </c:pt>
                <c:pt idx="341">
                  <c:v>90840016.406291559</c:v>
                </c:pt>
                <c:pt idx="342">
                  <c:v>103111128.55821306</c:v>
                </c:pt>
                <c:pt idx="343">
                  <c:v>100259662.09657881</c:v>
                </c:pt>
                <c:pt idx="344">
                  <c:v>99400182.630174428</c:v>
                </c:pt>
                <c:pt idx="345">
                  <c:v>85767196.47252433</c:v>
                </c:pt>
                <c:pt idx="346">
                  <c:v>80713870.847586989</c:v>
                </c:pt>
                <c:pt idx="347">
                  <c:v>84438981.194299668</c:v>
                </c:pt>
                <c:pt idx="348">
                  <c:v>82607117.08719632</c:v>
                </c:pt>
                <c:pt idx="349">
                  <c:v>77110597.273467168</c:v>
                </c:pt>
                <c:pt idx="350">
                  <c:v>78955101.520132765</c:v>
                </c:pt>
                <c:pt idx="351">
                  <c:v>83920391.077572569</c:v>
                </c:pt>
                <c:pt idx="352">
                  <c:v>79747090.643575445</c:v>
                </c:pt>
                <c:pt idx="353">
                  <c:v>93285693.319939077</c:v>
                </c:pt>
                <c:pt idx="354">
                  <c:v>103257810.47036549</c:v>
                </c:pt>
                <c:pt idx="355">
                  <c:v>97485448.625556737</c:v>
                </c:pt>
                <c:pt idx="356">
                  <c:v>105102383.75894752</c:v>
                </c:pt>
                <c:pt idx="357">
                  <c:v>85062587.831602544</c:v>
                </c:pt>
                <c:pt idx="358">
                  <c:v>80667601.154277653</c:v>
                </c:pt>
                <c:pt idx="359">
                  <c:v>84400081.806238025</c:v>
                </c:pt>
                <c:pt idx="360">
                  <c:v>82528109.318716139</c:v>
                </c:pt>
                <c:pt idx="361">
                  <c:v>77031325.750007734</c:v>
                </c:pt>
                <c:pt idx="362">
                  <c:v>78926408.891802117</c:v>
                </c:pt>
                <c:pt idx="363">
                  <c:v>80083806.606794193</c:v>
                </c:pt>
                <c:pt idx="364">
                  <c:v>81405890.869371176</c:v>
                </c:pt>
                <c:pt idx="365">
                  <c:v>95685458.075698316</c:v>
                </c:pt>
                <c:pt idx="366">
                  <c:v>100490040.42688875</c:v>
                </c:pt>
                <c:pt idx="367">
                  <c:v>100342638.13812843</c:v>
                </c:pt>
                <c:pt idx="368">
                  <c:v>102326392.58459195</c:v>
                </c:pt>
                <c:pt idx="369">
                  <c:v>85305011.002274245</c:v>
                </c:pt>
                <c:pt idx="370">
                  <c:v>80711253.920740232</c:v>
                </c:pt>
                <c:pt idx="371">
                  <c:v>84034063.198024869</c:v>
                </c:pt>
                <c:pt idx="372">
                  <c:v>82207431.958196938</c:v>
                </c:pt>
                <c:pt idx="373">
                  <c:v>77646273.092976391</c:v>
                </c:pt>
                <c:pt idx="374">
                  <c:v>78491645.229263291</c:v>
                </c:pt>
                <c:pt idx="375">
                  <c:v>79165586.364772797</c:v>
                </c:pt>
                <c:pt idx="376">
                  <c:v>82588707.5525233</c:v>
                </c:pt>
                <c:pt idx="377">
                  <c:v>95707370.940515846</c:v>
                </c:pt>
                <c:pt idx="378">
                  <c:v>97579685.910926908</c:v>
                </c:pt>
                <c:pt idx="379">
                  <c:v>103320779.83446535</c:v>
                </c:pt>
                <c:pt idx="380">
                  <c:v>102133280.11001961</c:v>
                </c:pt>
                <c:pt idx="381">
                  <c:v>84717125.605277076</c:v>
                </c:pt>
                <c:pt idx="382">
                  <c:v>80490141.990173474</c:v>
                </c:pt>
                <c:pt idx="383">
                  <c:v>84642146.960785657</c:v>
                </c:pt>
                <c:pt idx="384">
                  <c:v>82421192.907312408</c:v>
                </c:pt>
                <c:pt idx="385">
                  <c:v>77497241.335822985</c:v>
                </c:pt>
                <c:pt idx="386">
                  <c:v>78400804.882659733</c:v>
                </c:pt>
                <c:pt idx="387">
                  <c:v>80183434.02452217</c:v>
                </c:pt>
                <c:pt idx="388">
                  <c:v>81904304.53309828</c:v>
                </c:pt>
                <c:pt idx="389">
                  <c:v>92894738.921156555</c:v>
                </c:pt>
                <c:pt idx="390">
                  <c:v>100296626.38443561</c:v>
                </c:pt>
                <c:pt idx="391">
                  <c:v>103395112.24304882</c:v>
                </c:pt>
                <c:pt idx="392">
                  <c:v>99485339.445747167</c:v>
                </c:pt>
                <c:pt idx="393">
                  <c:v>85065967.219453901</c:v>
                </c:pt>
                <c:pt idx="394">
                  <c:v>80485951.031100482</c:v>
                </c:pt>
                <c:pt idx="395">
                  <c:v>84450725.047735542</c:v>
                </c:pt>
                <c:pt idx="396">
                  <c:v>82621941.987560198</c:v>
                </c:pt>
                <c:pt idx="397">
                  <c:v>77536125.145978764</c:v>
                </c:pt>
                <c:pt idx="398">
                  <c:v>78779722.384417295</c:v>
                </c:pt>
                <c:pt idx="399">
                  <c:v>79868452.337355882</c:v>
                </c:pt>
                <c:pt idx="400">
                  <c:v>83930055.932106465</c:v>
                </c:pt>
                <c:pt idx="401">
                  <c:v>90264078.667393029</c:v>
                </c:pt>
                <c:pt idx="402">
                  <c:v>103123446.7793709</c:v>
                </c:pt>
                <c:pt idx="403">
                  <c:v>103205392.75805724</c:v>
                </c:pt>
                <c:pt idx="404">
                  <c:v>99079460.274591997</c:v>
                </c:pt>
                <c:pt idx="405">
                  <c:v>85401595.978165746</c:v>
                </c:pt>
                <c:pt idx="406">
                  <c:v>80642410.698916286</c:v>
                </c:pt>
                <c:pt idx="407">
                  <c:v>84323184.581762344</c:v>
                </c:pt>
                <c:pt idx="408">
                  <c:v>82574030.5533306</c:v>
                </c:pt>
                <c:pt idx="409">
                  <c:v>77542525.664230436</c:v>
                </c:pt>
                <c:pt idx="410">
                  <c:v>78392304.64658463</c:v>
                </c:pt>
                <c:pt idx="411">
                  <c:v>83319528.635548338</c:v>
                </c:pt>
                <c:pt idx="412">
                  <c:v>80174963.091992587</c:v>
                </c:pt>
                <c:pt idx="413">
                  <c:v>93278130.597473904</c:v>
                </c:pt>
                <c:pt idx="414">
                  <c:v>103267613.17912543</c:v>
                </c:pt>
                <c:pt idx="415">
                  <c:v>97539946.763916209</c:v>
                </c:pt>
                <c:pt idx="416">
                  <c:v>102413495.0205657</c:v>
                </c:pt>
                <c:pt idx="417">
                  <c:v>85738148.385908186</c:v>
                </c:pt>
                <c:pt idx="418">
                  <c:v>80547579.345366716</c:v>
                </c:pt>
                <c:pt idx="419">
                  <c:v>84102139.94057852</c:v>
                </c:pt>
                <c:pt idx="420">
                  <c:v>82772846.233615309</c:v>
                </c:pt>
                <c:pt idx="421">
                  <c:v>77086980.321728677</c:v>
                </c:pt>
                <c:pt idx="422">
                  <c:v>78807376.728351712</c:v>
                </c:pt>
                <c:pt idx="423">
                  <c:v>81900108.115574315</c:v>
                </c:pt>
                <c:pt idx="424">
                  <c:v>79520365.959650233</c:v>
                </c:pt>
                <c:pt idx="425">
                  <c:v>95634801.413640887</c:v>
                </c:pt>
                <c:pt idx="426">
                  <c:v>103356710.09772512</c:v>
                </c:pt>
                <c:pt idx="427">
                  <c:v>97554293.488357559</c:v>
                </c:pt>
                <c:pt idx="428">
                  <c:v>104929430.86275092</c:v>
                </c:pt>
                <c:pt idx="429">
                  <c:v>84959805.390551403</c:v>
                </c:pt>
                <c:pt idx="430">
                  <c:v>80792470.974910975</c:v>
                </c:pt>
                <c:pt idx="431">
                  <c:v>83237537.839196369</c:v>
                </c:pt>
                <c:pt idx="432">
                  <c:v>81317692.637187272</c:v>
                </c:pt>
                <c:pt idx="433">
                  <c:v>77132930.798330829</c:v>
                </c:pt>
                <c:pt idx="434">
                  <c:v>79441034.432667077</c:v>
                </c:pt>
                <c:pt idx="435">
                  <c:v>79605786.571726367</c:v>
                </c:pt>
                <c:pt idx="436">
                  <c:v>81435329.29932861</c:v>
                </c:pt>
                <c:pt idx="437">
                  <c:v>95766244.040475473</c:v>
                </c:pt>
                <c:pt idx="438">
                  <c:v>100638875.77643058</c:v>
                </c:pt>
                <c:pt idx="439">
                  <c:v>100513846.93019281</c:v>
                </c:pt>
                <c:pt idx="440">
                  <c:v>102448870.85633576</c:v>
                </c:pt>
                <c:pt idx="441">
                  <c:v>85376872.608429253</c:v>
                </c:pt>
                <c:pt idx="442">
                  <c:v>80722353.006389067</c:v>
                </c:pt>
                <c:pt idx="443">
                  <c:v>84032148.900752291</c:v>
                </c:pt>
                <c:pt idx="444">
                  <c:v>82353739.631153077</c:v>
                </c:pt>
                <c:pt idx="445">
                  <c:v>77806746.066083029</c:v>
                </c:pt>
                <c:pt idx="446">
                  <c:v>78613945.293467686</c:v>
                </c:pt>
                <c:pt idx="447">
                  <c:v>79748369.894207552</c:v>
                </c:pt>
                <c:pt idx="448">
                  <c:v>82261911.470368922</c:v>
                </c:pt>
                <c:pt idx="449">
                  <c:v>95919156.592317343</c:v>
                </c:pt>
                <c:pt idx="450">
                  <c:v>97841345.620639011</c:v>
                </c:pt>
                <c:pt idx="451">
                  <c:v>103595756.5490278</c:v>
                </c:pt>
                <c:pt idx="452">
                  <c:v>102370508.96830037</c:v>
                </c:pt>
                <c:pt idx="453">
                  <c:v>84879551.963870481</c:v>
                </c:pt>
                <c:pt idx="454">
                  <c:v>80595189.994195759</c:v>
                </c:pt>
                <c:pt idx="455">
                  <c:v>84734934.905248031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CC-4C3B-9D86-39087E2CE886}"/>
            </c:ext>
          </c:extLst>
        </c:ser>
        <c:ser>
          <c:idx val="4"/>
          <c:order val="2"/>
          <c:tx>
            <c:strRef>
              <c:f>SEC_Sales_Old!$P$1</c:f>
              <c:strCache>
                <c:ptCount val="1"/>
                <c:pt idx="0">
                  <c:v>IPS_Forecast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SEC_Sales_Old!$P$2:$P$457</c:f>
              <c:numCache>
                <c:formatCode>#,##0</c:formatCode>
                <c:ptCount val="456"/>
                <c:pt idx="35">
                  <c:v>28277281.429686632</c:v>
                </c:pt>
                <c:pt idx="36">
                  <c:v>27057651.033532687</c:v>
                </c:pt>
                <c:pt idx="37">
                  <c:v>27517744.269536488</c:v>
                </c:pt>
                <c:pt idx="38">
                  <c:v>26824480.866139702</c:v>
                </c:pt>
                <c:pt idx="39">
                  <c:v>26128303.771194402</c:v>
                </c:pt>
                <c:pt idx="40">
                  <c:v>26430923.982051693</c:v>
                </c:pt>
                <c:pt idx="41">
                  <c:v>28036000.192832358</c:v>
                </c:pt>
                <c:pt idx="42">
                  <c:v>28529839.121596109</c:v>
                </c:pt>
                <c:pt idx="43">
                  <c:v>29322237.093346536</c:v>
                </c:pt>
                <c:pt idx="44">
                  <c:v>31189946.585101318</c:v>
                </c:pt>
                <c:pt idx="45">
                  <c:v>27926820.491561554</c:v>
                </c:pt>
                <c:pt idx="46">
                  <c:v>25627890.769504339</c:v>
                </c:pt>
                <c:pt idx="47">
                  <c:v>25933139.201849759</c:v>
                </c:pt>
                <c:pt idx="48">
                  <c:v>25809440.665456004</c:v>
                </c:pt>
                <c:pt idx="49">
                  <c:v>25304869.463953573</c:v>
                </c:pt>
                <c:pt idx="50">
                  <c:v>24623879.427855175</c:v>
                </c:pt>
                <c:pt idx="51">
                  <c:v>25244171.338858753</c:v>
                </c:pt>
                <c:pt idx="52">
                  <c:v>25700588.796608105</c:v>
                </c:pt>
                <c:pt idx="53">
                  <c:v>27274371.373964932</c:v>
                </c:pt>
                <c:pt idx="54">
                  <c:v>26442675.089055378</c:v>
                </c:pt>
                <c:pt idx="55">
                  <c:v>25892267.536251366</c:v>
                </c:pt>
                <c:pt idx="56">
                  <c:v>26717460.062305801</c:v>
                </c:pt>
                <c:pt idx="57">
                  <c:v>24044247.437207252</c:v>
                </c:pt>
                <c:pt idx="58">
                  <c:v>22987841.976636678</c:v>
                </c:pt>
                <c:pt idx="59">
                  <c:v>22815920.91675175</c:v>
                </c:pt>
                <c:pt idx="60">
                  <c:v>22045539.999665916</c:v>
                </c:pt>
                <c:pt idx="61">
                  <c:v>20946375.313761991</c:v>
                </c:pt>
                <c:pt idx="62">
                  <c:v>20997778.167043861</c:v>
                </c:pt>
                <c:pt idx="63">
                  <c:v>21384698.572454058</c:v>
                </c:pt>
                <c:pt idx="64">
                  <c:v>19824166.738039568</c:v>
                </c:pt>
                <c:pt idx="65">
                  <c:v>22307132.244554751</c:v>
                </c:pt>
                <c:pt idx="66">
                  <c:v>21850582.636361189</c:v>
                </c:pt>
                <c:pt idx="67">
                  <c:v>23152290.330997549</c:v>
                </c:pt>
                <c:pt idx="68">
                  <c:v>22509286.10434711</c:v>
                </c:pt>
                <c:pt idx="69">
                  <c:v>19983756.478328712</c:v>
                </c:pt>
                <c:pt idx="70">
                  <c:v>18536852.776571009</c:v>
                </c:pt>
                <c:pt idx="71">
                  <c:v>18192369.94206813</c:v>
                </c:pt>
                <c:pt idx="72">
                  <c:v>18009284.176513925</c:v>
                </c:pt>
                <c:pt idx="73">
                  <c:v>17602639.977697998</c:v>
                </c:pt>
                <c:pt idx="74">
                  <c:v>16380854.459464157</c:v>
                </c:pt>
                <c:pt idx="75">
                  <c:v>16586109.187798873</c:v>
                </c:pt>
                <c:pt idx="76">
                  <c:v>16578341.719587045</c:v>
                </c:pt>
                <c:pt idx="77">
                  <c:v>18247749.972127624</c:v>
                </c:pt>
                <c:pt idx="78">
                  <c:v>18676563.169238288</c:v>
                </c:pt>
                <c:pt idx="79">
                  <c:v>19333189.489858501</c:v>
                </c:pt>
                <c:pt idx="80">
                  <c:v>18853211.932350684</c:v>
                </c:pt>
                <c:pt idx="81">
                  <c:v>16960613.509700742</c:v>
                </c:pt>
                <c:pt idx="82">
                  <c:v>16083177.169523429</c:v>
                </c:pt>
                <c:pt idx="83">
                  <c:v>15986604.041078722</c:v>
                </c:pt>
                <c:pt idx="84">
                  <c:v>15715389.19015597</c:v>
                </c:pt>
                <c:pt idx="85">
                  <c:v>15523518.710739866</c:v>
                </c:pt>
                <c:pt idx="86">
                  <c:v>15649677.853372168</c:v>
                </c:pt>
                <c:pt idx="87">
                  <c:v>15530939.327109748</c:v>
                </c:pt>
                <c:pt idx="88">
                  <c:v>16038899.948043471</c:v>
                </c:pt>
                <c:pt idx="89">
                  <c:v>17044535.730935916</c:v>
                </c:pt>
                <c:pt idx="90">
                  <c:v>17510562.512553785</c:v>
                </c:pt>
                <c:pt idx="91">
                  <c:v>17512249.783053808</c:v>
                </c:pt>
                <c:pt idx="92">
                  <c:v>16862775.420438595</c:v>
                </c:pt>
                <c:pt idx="93">
                  <c:v>15898180.984193996</c:v>
                </c:pt>
                <c:pt idx="94">
                  <c:v>14583332.120762737</c:v>
                </c:pt>
                <c:pt idx="95">
                  <c:v>14973293.549936147</c:v>
                </c:pt>
                <c:pt idx="96">
                  <c:v>14610268.106609074</c:v>
                </c:pt>
                <c:pt idx="97">
                  <c:v>14683702.114244064</c:v>
                </c:pt>
                <c:pt idx="98">
                  <c:v>14714903.069808483</c:v>
                </c:pt>
                <c:pt idx="99">
                  <c:v>14938310.429144772</c:v>
                </c:pt>
                <c:pt idx="100">
                  <c:v>15104250.001806403</c:v>
                </c:pt>
                <c:pt idx="101">
                  <c:v>15539879.293639107</c:v>
                </c:pt>
                <c:pt idx="102">
                  <c:v>16223969.616086556</c:v>
                </c:pt>
                <c:pt idx="103">
                  <c:v>15624485.052189685</c:v>
                </c:pt>
                <c:pt idx="104">
                  <c:v>15980440.075345771</c:v>
                </c:pt>
                <c:pt idx="105">
                  <c:v>14823611.832805606</c:v>
                </c:pt>
                <c:pt idx="106">
                  <c:v>13150401.672780484</c:v>
                </c:pt>
                <c:pt idx="107">
                  <c:v>12991964.034995409</c:v>
                </c:pt>
                <c:pt idx="108">
                  <c:v>12944671.208739588</c:v>
                </c:pt>
                <c:pt idx="109">
                  <c:v>12782748.024198525</c:v>
                </c:pt>
                <c:pt idx="110">
                  <c:v>12796581.727340536</c:v>
                </c:pt>
                <c:pt idx="111">
                  <c:v>13107152.303646803</c:v>
                </c:pt>
                <c:pt idx="112">
                  <c:v>13273128.806647567</c:v>
                </c:pt>
                <c:pt idx="113">
                  <c:v>13255941.322634941</c:v>
                </c:pt>
                <c:pt idx="114">
                  <c:v>14406619.50687973</c:v>
                </c:pt>
                <c:pt idx="115">
                  <c:v>14348013.299331572</c:v>
                </c:pt>
                <c:pt idx="116">
                  <c:v>14306315.089662407</c:v>
                </c:pt>
                <c:pt idx="117">
                  <c:v>13133605.869392976</c:v>
                </c:pt>
                <c:pt idx="118">
                  <c:v>11219955.553285422</c:v>
                </c:pt>
                <c:pt idx="119">
                  <c:v>11159934.966399537</c:v>
                </c:pt>
                <c:pt idx="120">
                  <c:v>11175926.041255834</c:v>
                </c:pt>
                <c:pt idx="121">
                  <c:v>11287018.088778775</c:v>
                </c:pt>
                <c:pt idx="122">
                  <c:v>11209514.4005187</c:v>
                </c:pt>
                <c:pt idx="123">
                  <c:v>10205993.912251528</c:v>
                </c:pt>
                <c:pt idx="124">
                  <c:v>9243665.6493248492</c:v>
                </c:pt>
                <c:pt idx="125">
                  <c:v>10933637.778916122</c:v>
                </c:pt>
                <c:pt idx="126">
                  <c:v>11768774.420891082</c:v>
                </c:pt>
                <c:pt idx="127">
                  <c:v>11705541.782073125</c:v>
                </c:pt>
                <c:pt idx="128">
                  <c:v>11742465.459911605</c:v>
                </c:pt>
                <c:pt idx="129">
                  <c:v>10446543.427035643</c:v>
                </c:pt>
                <c:pt idx="130">
                  <c:v>9725093.7358368579</c:v>
                </c:pt>
                <c:pt idx="131">
                  <c:v>10146093.917547412</c:v>
                </c:pt>
                <c:pt idx="132">
                  <c:v>9798358.1305658184</c:v>
                </c:pt>
                <c:pt idx="133">
                  <c:v>9765558.2099382151</c:v>
                </c:pt>
                <c:pt idx="134">
                  <c:v>9991938.7656514533</c:v>
                </c:pt>
                <c:pt idx="135">
                  <c:v>10223503.280816568</c:v>
                </c:pt>
                <c:pt idx="136">
                  <c:v>10839139.967433386</c:v>
                </c:pt>
                <c:pt idx="137">
                  <c:v>12071345.313912107</c:v>
                </c:pt>
                <c:pt idx="138">
                  <c:v>12577123.780954301</c:v>
                </c:pt>
                <c:pt idx="139">
                  <c:v>12663570.628980942</c:v>
                </c:pt>
                <c:pt idx="140">
                  <c:v>12575217.930345364</c:v>
                </c:pt>
                <c:pt idx="141">
                  <c:v>11281034.5899141</c:v>
                </c:pt>
                <c:pt idx="142">
                  <c:v>10525023.367686171</c:v>
                </c:pt>
                <c:pt idx="143">
                  <c:v>10554757.555861507</c:v>
                </c:pt>
                <c:pt idx="144">
                  <c:v>10090786.814775879</c:v>
                </c:pt>
                <c:pt idx="145">
                  <c:v>9844438.4163811058</c:v>
                </c:pt>
                <c:pt idx="146">
                  <c:v>10416596.609802494</c:v>
                </c:pt>
                <c:pt idx="147">
                  <c:v>10414893.992289977</c:v>
                </c:pt>
                <c:pt idx="148">
                  <c:v>11406816.287996581</c:v>
                </c:pt>
                <c:pt idx="149">
                  <c:v>12429468.428321818</c:v>
                </c:pt>
                <c:pt idx="150">
                  <c:v>12399614.636676472</c:v>
                </c:pt>
                <c:pt idx="151">
                  <c:v>12338716.680891374</c:v>
                </c:pt>
                <c:pt idx="152">
                  <c:v>12369035.400091395</c:v>
                </c:pt>
                <c:pt idx="153">
                  <c:v>11463271.084911557</c:v>
                </c:pt>
                <c:pt idx="154">
                  <c:v>10372233.699034542</c:v>
                </c:pt>
                <c:pt idx="155">
                  <c:v>10331530.815921132</c:v>
                </c:pt>
                <c:pt idx="156">
                  <c:v>10007164.280221924</c:v>
                </c:pt>
                <c:pt idx="157">
                  <c:v>9697404.1210943814</c:v>
                </c:pt>
                <c:pt idx="158">
                  <c:v>9997354.1094818804</c:v>
                </c:pt>
                <c:pt idx="159">
                  <c:v>10629852.5163111</c:v>
                </c:pt>
                <c:pt idx="160">
                  <c:v>10835843.375408074</c:v>
                </c:pt>
                <c:pt idx="161">
                  <c:v>12542587.009001276</c:v>
                </c:pt>
                <c:pt idx="162">
                  <c:v>12604431.773799755</c:v>
                </c:pt>
                <c:pt idx="163">
                  <c:v>11788121.279440114</c:v>
                </c:pt>
                <c:pt idx="164">
                  <c:v>12814382.673975</c:v>
                </c:pt>
                <c:pt idx="165">
                  <c:v>10876121.592638364</c:v>
                </c:pt>
                <c:pt idx="166">
                  <c:v>10251268.866053576</c:v>
                </c:pt>
                <c:pt idx="167">
                  <c:v>10106820.014929255</c:v>
                </c:pt>
                <c:pt idx="168">
                  <c:v>9623923.2874239907</c:v>
                </c:pt>
                <c:pt idx="169">
                  <c:v>9819946.1279361323</c:v>
                </c:pt>
                <c:pt idx="170">
                  <c:v>9848643.3220615331</c:v>
                </c:pt>
                <c:pt idx="171">
                  <c:v>9973918.1911068652</c:v>
                </c:pt>
                <c:pt idx="172">
                  <c:v>11238427.99506744</c:v>
                </c:pt>
                <c:pt idx="173">
                  <c:v>12392557.756969051</c:v>
                </c:pt>
                <c:pt idx="174">
                  <c:v>11739822.905664204</c:v>
                </c:pt>
                <c:pt idx="175">
                  <c:v>12347784.299339961</c:v>
                </c:pt>
                <c:pt idx="176">
                  <c:v>12310999.492151361</c:v>
                </c:pt>
                <c:pt idx="177">
                  <c:v>10706969.727579182</c:v>
                </c:pt>
                <c:pt idx="178">
                  <c:v>10076309.227533814</c:v>
                </c:pt>
                <c:pt idx="179">
                  <c:v>10143739.328539956</c:v>
                </c:pt>
                <c:pt idx="180">
                  <c:v>9633138.176323723</c:v>
                </c:pt>
                <c:pt idx="181">
                  <c:v>9481152.0683144927</c:v>
                </c:pt>
                <c:pt idx="182">
                  <c:v>9679261.3942049071</c:v>
                </c:pt>
                <c:pt idx="183">
                  <c:v>10001637.510069476</c:v>
                </c:pt>
                <c:pt idx="184">
                  <c:v>11022464.650264647</c:v>
                </c:pt>
                <c:pt idx="185">
                  <c:v>11873166.363181109</c:v>
                </c:pt>
                <c:pt idx="186">
                  <c:v>11916715.613242894</c:v>
                </c:pt>
                <c:pt idx="187">
                  <c:v>12196789.178761747</c:v>
                </c:pt>
                <c:pt idx="188">
                  <c:v>11830855.404009879</c:v>
                </c:pt>
                <c:pt idx="189">
                  <c:v>10617749.966146367</c:v>
                </c:pt>
                <c:pt idx="190">
                  <c:v>9950335.8540011495</c:v>
                </c:pt>
                <c:pt idx="191">
                  <c:v>9990903.8194333781</c:v>
                </c:pt>
                <c:pt idx="192">
                  <c:v>9508522.7165538315</c:v>
                </c:pt>
                <c:pt idx="193">
                  <c:v>9343788.6686436739</c:v>
                </c:pt>
                <c:pt idx="194">
                  <c:v>9546479.4333233796</c:v>
                </c:pt>
                <c:pt idx="195">
                  <c:v>10226240.159809371</c:v>
                </c:pt>
                <c:pt idx="196">
                  <c:v>10760459.464412365</c:v>
                </c:pt>
                <c:pt idx="197">
                  <c:v>11370935.175016336</c:v>
                </c:pt>
                <c:pt idx="198">
                  <c:v>12080376.899722962</c:v>
                </c:pt>
                <c:pt idx="199">
                  <c:v>11997270.099426692</c:v>
                </c:pt>
                <c:pt idx="200">
                  <c:v>11309705.366736894</c:v>
                </c:pt>
                <c:pt idx="201">
                  <c:v>10574749.115087712</c:v>
                </c:pt>
                <c:pt idx="202">
                  <c:v>9807963.7780338097</c:v>
                </c:pt>
                <c:pt idx="203">
                  <c:v>9820869.3986331727</c:v>
                </c:pt>
                <c:pt idx="204">
                  <c:v>9382841.7069810331</c:v>
                </c:pt>
                <c:pt idx="205">
                  <c:v>9206326.4946963601</c:v>
                </c:pt>
                <c:pt idx="206">
                  <c:v>9455260.9233813751</c:v>
                </c:pt>
                <c:pt idx="207">
                  <c:v>10033498.997043617</c:v>
                </c:pt>
                <c:pt idx="208">
                  <c:v>10814510.730146037</c:v>
                </c:pt>
                <c:pt idx="209">
                  <c:v>11298813.88140195</c:v>
                </c:pt>
                <c:pt idx="210">
                  <c:v>11918445.979752472</c:v>
                </c:pt>
                <c:pt idx="211">
                  <c:v>11499889.454433559</c:v>
                </c:pt>
                <c:pt idx="212">
                  <c:v>11791719.145440269</c:v>
                </c:pt>
                <c:pt idx="213">
                  <c:v>10361469.754704941</c:v>
                </c:pt>
                <c:pt idx="214">
                  <c:v>9674206.0893161315</c:v>
                </c:pt>
                <c:pt idx="215">
                  <c:v>9709685.7838551644</c:v>
                </c:pt>
                <c:pt idx="216">
                  <c:v>9185135.0139567144</c:v>
                </c:pt>
                <c:pt idx="217">
                  <c:v>9013781.6464005597</c:v>
                </c:pt>
                <c:pt idx="218">
                  <c:v>9323617.053967908</c:v>
                </c:pt>
                <c:pt idx="219">
                  <c:v>9862289.858148288</c:v>
                </c:pt>
                <c:pt idx="220">
                  <c:v>10212687.971787037</c:v>
                </c:pt>
                <c:pt idx="221">
                  <c:v>11739788.988456387</c:v>
                </c:pt>
                <c:pt idx="222">
                  <c:v>11770538.754273836</c:v>
                </c:pt>
                <c:pt idx="223">
                  <c:v>11016298.840306748</c:v>
                </c:pt>
                <c:pt idx="224">
                  <c:v>11968150.608224992</c:v>
                </c:pt>
                <c:pt idx="225">
                  <c:v>10175705.911287194</c:v>
                </c:pt>
                <c:pt idx="226">
                  <c:v>9576842.6308264919</c:v>
                </c:pt>
                <c:pt idx="227">
                  <c:v>9423114.774103472</c:v>
                </c:pt>
                <c:pt idx="228">
                  <c:v>8934220.8249581642</c:v>
                </c:pt>
                <c:pt idx="229">
                  <c:v>8888825.0926447548</c:v>
                </c:pt>
                <c:pt idx="230">
                  <c:v>9215193.5843980256</c:v>
                </c:pt>
                <c:pt idx="231">
                  <c:v>9559875.1803219039</c:v>
                </c:pt>
                <c:pt idx="232">
                  <c:v>10265280.802719863</c:v>
                </c:pt>
                <c:pt idx="233">
                  <c:v>11598068.215362746</c:v>
                </c:pt>
                <c:pt idx="234">
                  <c:v>11295741.434003895</c:v>
                </c:pt>
                <c:pt idx="235">
                  <c:v>11196144.755857505</c:v>
                </c:pt>
                <c:pt idx="236">
                  <c:v>11517211.69575128</c:v>
                </c:pt>
                <c:pt idx="237">
                  <c:v>10087177.513590075</c:v>
                </c:pt>
                <c:pt idx="238">
                  <c:v>9437460.3541823104</c:v>
                </c:pt>
                <c:pt idx="239">
                  <c:v>9381886.2504360676</c:v>
                </c:pt>
                <c:pt idx="240">
                  <c:v>8897603.5138335153</c:v>
                </c:pt>
                <c:pt idx="241">
                  <c:v>8821421.0967220683</c:v>
                </c:pt>
                <c:pt idx="242">
                  <c:v>9029352.8232608344</c:v>
                </c:pt>
                <c:pt idx="243">
                  <c:v>9316419.4004911687</c:v>
                </c:pt>
                <c:pt idx="244">
                  <c:v>10277035.726644885</c:v>
                </c:pt>
                <c:pt idx="245">
                  <c:v>11441958.919030152</c:v>
                </c:pt>
                <c:pt idx="246">
                  <c:v>10808127.92472258</c:v>
                </c:pt>
                <c:pt idx="247">
                  <c:v>11366058.468704926</c:v>
                </c:pt>
                <c:pt idx="248">
                  <c:v>11331469.842684027</c:v>
                </c:pt>
                <c:pt idx="249">
                  <c:v>9873306.426026145</c:v>
                </c:pt>
                <c:pt idx="250">
                  <c:v>9273859.1892428529</c:v>
                </c:pt>
                <c:pt idx="251">
                  <c:v>9308718.318645509</c:v>
                </c:pt>
                <c:pt idx="252">
                  <c:v>8780933.1456138883</c:v>
                </c:pt>
                <c:pt idx="253">
                  <c:v>8670458.9950198084</c:v>
                </c:pt>
                <c:pt idx="254">
                  <c:v>8889276.2178630028</c:v>
                </c:pt>
                <c:pt idx="255">
                  <c:v>9249241.7174066417</c:v>
                </c:pt>
                <c:pt idx="256">
                  <c:v>10109841.132606413</c:v>
                </c:pt>
                <c:pt idx="257">
                  <c:v>10949323.21564956</c:v>
                </c:pt>
                <c:pt idx="258">
                  <c:v>10950648.563144477</c:v>
                </c:pt>
                <c:pt idx="259">
                  <c:v>11209167.511383614</c:v>
                </c:pt>
                <c:pt idx="260">
                  <c:v>10875239.688055359</c:v>
                </c:pt>
                <c:pt idx="261">
                  <c:v>9778507.9992948547</c:v>
                </c:pt>
                <c:pt idx="262">
                  <c:v>9145484.6477798726</c:v>
                </c:pt>
                <c:pt idx="263">
                  <c:v>9155419.0256768838</c:v>
                </c:pt>
                <c:pt idx="264">
                  <c:v>8665288.3553386983</c:v>
                </c:pt>
                <c:pt idx="265">
                  <c:v>8543884.4749129228</c:v>
                </c:pt>
                <c:pt idx="266">
                  <c:v>8807819.3727904595</c:v>
                </c:pt>
                <c:pt idx="267">
                  <c:v>9352276.1134666763</c:v>
                </c:pt>
                <c:pt idx="268">
                  <c:v>10114594.121554792</c:v>
                </c:pt>
                <c:pt idx="269">
                  <c:v>10565194.551820604</c:v>
                </c:pt>
                <c:pt idx="270">
                  <c:v>11105846.644927854</c:v>
                </c:pt>
                <c:pt idx="271">
                  <c:v>10720770.878290849</c:v>
                </c:pt>
                <c:pt idx="272">
                  <c:v>10717161.716385525</c:v>
                </c:pt>
                <c:pt idx="273">
                  <c:v>9723071.6814173479</c:v>
                </c:pt>
                <c:pt idx="274">
                  <c:v>9037205.6612133402</c:v>
                </c:pt>
                <c:pt idx="275">
                  <c:v>9013819.5461410563</c:v>
                </c:pt>
                <c:pt idx="276">
                  <c:v>8524091.199639624</c:v>
                </c:pt>
                <c:pt idx="277">
                  <c:v>8367022.3669277774</c:v>
                </c:pt>
                <c:pt idx="278">
                  <c:v>8694171.0924079344</c:v>
                </c:pt>
                <c:pt idx="279">
                  <c:v>9405650.7847150806</c:v>
                </c:pt>
                <c:pt idx="280">
                  <c:v>9575754.558969602</c:v>
                </c:pt>
                <c:pt idx="281">
                  <c:v>10697419.315481426</c:v>
                </c:pt>
                <c:pt idx="282">
                  <c:v>10954455.591479253</c:v>
                </c:pt>
                <c:pt idx="283">
                  <c:v>10266970.008162076</c:v>
                </c:pt>
                <c:pt idx="284">
                  <c:v>10878788.055600811</c:v>
                </c:pt>
                <c:pt idx="285">
                  <c:v>9584246.6358934604</c:v>
                </c:pt>
                <c:pt idx="286">
                  <c:v>8896795.3979999721</c:v>
                </c:pt>
                <c:pt idx="287">
                  <c:v>8853705.1141443904</c:v>
                </c:pt>
                <c:pt idx="288">
                  <c:v>8414851.1960425079</c:v>
                </c:pt>
                <c:pt idx="289">
                  <c:v>8241738.6635961113</c:v>
                </c:pt>
                <c:pt idx="290">
                  <c:v>8562930.9078624267</c:v>
                </c:pt>
                <c:pt idx="291">
                  <c:v>9114502.3871831</c:v>
                </c:pt>
                <c:pt idx="292">
                  <c:v>9370483.9826216307</c:v>
                </c:pt>
                <c:pt idx="293">
                  <c:v>10820569.593872117</c:v>
                </c:pt>
                <c:pt idx="294">
                  <c:v>10806359.948138036</c:v>
                </c:pt>
                <c:pt idx="295">
                  <c:v>10121125.739663612</c:v>
                </c:pt>
                <c:pt idx="296">
                  <c:v>10990205.93798326</c:v>
                </c:pt>
                <c:pt idx="297">
                  <c:v>9368708.9800227117</c:v>
                </c:pt>
                <c:pt idx="298">
                  <c:v>8801933.5726499073</c:v>
                </c:pt>
                <c:pt idx="299">
                  <c:v>8636659.674960006</c:v>
                </c:pt>
                <c:pt idx="300">
                  <c:v>8134613.0086339572</c:v>
                </c:pt>
                <c:pt idx="301">
                  <c:v>8120888.6784224706</c:v>
                </c:pt>
                <c:pt idx="302">
                  <c:v>8508995.1407387909</c:v>
                </c:pt>
                <c:pt idx="303">
                  <c:v>8731664.973560961</c:v>
                </c:pt>
                <c:pt idx="304">
                  <c:v>9469929.4316209126</c:v>
                </c:pt>
                <c:pt idx="305">
                  <c:v>10686102.31266889</c:v>
                </c:pt>
                <c:pt idx="306">
                  <c:v>10366730.916506633</c:v>
                </c:pt>
                <c:pt idx="307">
                  <c:v>10278174.940825861</c:v>
                </c:pt>
                <c:pt idx="308">
                  <c:v>10572816.542802617</c:v>
                </c:pt>
                <c:pt idx="309">
                  <c:v>9282338.4128782079</c:v>
                </c:pt>
                <c:pt idx="310">
                  <c:v>8669351.9876159914</c:v>
                </c:pt>
                <c:pt idx="311">
                  <c:v>8592369.95597478</c:v>
                </c:pt>
                <c:pt idx="312">
                  <c:v>8107892.5884827692</c:v>
                </c:pt>
                <c:pt idx="313">
                  <c:v>8271784.38820804</c:v>
                </c:pt>
                <c:pt idx="314">
                  <c:v>8287673.7350982754</c:v>
                </c:pt>
                <c:pt idx="315">
                  <c:v>8632644.4980182741</c:v>
                </c:pt>
                <c:pt idx="316">
                  <c:v>9466899.748857541</c:v>
                </c:pt>
                <c:pt idx="317">
                  <c:v>10242171.93961769</c:v>
                </c:pt>
                <c:pt idx="318">
                  <c:v>10205143.95579236</c:v>
                </c:pt>
                <c:pt idx="319">
                  <c:v>10446074.131811772</c:v>
                </c:pt>
                <c:pt idx="320">
                  <c:v>10139471.331659984</c:v>
                </c:pt>
                <c:pt idx="321">
                  <c:v>9137045.5527872425</c:v>
                </c:pt>
                <c:pt idx="322">
                  <c:v>8534751.5303454399</c:v>
                </c:pt>
                <c:pt idx="323">
                  <c:v>8521336.8152637184</c:v>
                </c:pt>
                <c:pt idx="324">
                  <c:v>8025563.0906696413</c:v>
                </c:pt>
                <c:pt idx="325">
                  <c:v>7936727.9455036148</c:v>
                </c:pt>
                <c:pt idx="326">
                  <c:v>8179985.5776551198</c:v>
                </c:pt>
                <c:pt idx="327">
                  <c:v>8774629.8297913596</c:v>
                </c:pt>
                <c:pt idx="328">
                  <c:v>9306560.6366439816</c:v>
                </c:pt>
                <c:pt idx="329">
                  <c:v>9819069.1423179321</c:v>
                </c:pt>
                <c:pt idx="330">
                  <c:v>10346050.362523155</c:v>
                </c:pt>
                <c:pt idx="331">
                  <c:v>10279463.029847829</c:v>
                </c:pt>
                <c:pt idx="332">
                  <c:v>9702282.6732790992</c:v>
                </c:pt>
                <c:pt idx="333">
                  <c:v>9109549.6964912321</c:v>
                </c:pt>
                <c:pt idx="334">
                  <c:v>8423669.9225810934</c:v>
                </c:pt>
                <c:pt idx="335">
                  <c:v>8386908.9983338211</c:v>
                </c:pt>
                <c:pt idx="336">
                  <c:v>7922206.7478196481</c:v>
                </c:pt>
                <c:pt idx="337">
                  <c:v>7823610.6013296861</c:v>
                </c:pt>
                <c:pt idx="338">
                  <c:v>8072446.2800965654</c:v>
                </c:pt>
                <c:pt idx="339">
                  <c:v>8726291.2550395671</c:v>
                </c:pt>
                <c:pt idx="340">
                  <c:v>9278703.9131563846</c:v>
                </c:pt>
                <c:pt idx="341">
                  <c:v>9760626.7273348439</c:v>
                </c:pt>
                <c:pt idx="342">
                  <c:v>10208670.729218593</c:v>
                </c:pt>
                <c:pt idx="343">
                  <c:v>9856589.1541384663</c:v>
                </c:pt>
                <c:pt idx="344">
                  <c:v>9858786.3202436604</c:v>
                </c:pt>
                <c:pt idx="345">
                  <c:v>8971453.928697193</c:v>
                </c:pt>
                <c:pt idx="346">
                  <c:v>8327634.5592387542</c:v>
                </c:pt>
                <c:pt idx="347">
                  <c:v>8279241.6931588398</c:v>
                </c:pt>
                <c:pt idx="348">
                  <c:v>7776298.2001060173</c:v>
                </c:pt>
                <c:pt idx="349">
                  <c:v>7661171.637458764</c:v>
                </c:pt>
                <c:pt idx="350">
                  <c:v>8003600.4473042041</c:v>
                </c:pt>
                <c:pt idx="351">
                  <c:v>8718557.3928707168</c:v>
                </c:pt>
                <c:pt idx="352">
                  <c:v>8812843.5257434752</c:v>
                </c:pt>
                <c:pt idx="353">
                  <c:v>9883986.4881610982</c:v>
                </c:pt>
                <c:pt idx="354">
                  <c:v>10071804.937747929</c:v>
                </c:pt>
                <c:pt idx="355">
                  <c:v>9441669.8071039971</c:v>
                </c:pt>
                <c:pt idx="356">
                  <c:v>10271408.620614154</c:v>
                </c:pt>
                <c:pt idx="357">
                  <c:v>8773236.4478741083</c:v>
                </c:pt>
                <c:pt idx="358">
                  <c:v>8205541.5911769485</c:v>
                </c:pt>
                <c:pt idx="359">
                  <c:v>8154286.7239970835</c:v>
                </c:pt>
                <c:pt idx="360">
                  <c:v>7642236.2767148726</c:v>
                </c:pt>
                <c:pt idx="361">
                  <c:v>7533201.1657750811</c:v>
                </c:pt>
                <c:pt idx="362">
                  <c:v>7883693.0595945539</c:v>
                </c:pt>
                <c:pt idx="363">
                  <c:v>8200930.6327080121</c:v>
                </c:pt>
                <c:pt idx="364">
                  <c:v>8873209.8921383098</c:v>
                </c:pt>
                <c:pt idx="365">
                  <c:v>9995486.0831576884</c:v>
                </c:pt>
                <c:pt idx="366">
                  <c:v>9654754.5175760575</c:v>
                </c:pt>
                <c:pt idx="367">
                  <c:v>9572288.4399674181</c:v>
                </c:pt>
                <c:pt idx="368">
                  <c:v>9851467.996665094</c:v>
                </c:pt>
                <c:pt idx="369">
                  <c:v>8673580.0960102193</c:v>
                </c:pt>
                <c:pt idx="370">
                  <c:v>8092794.291057907</c:v>
                </c:pt>
                <c:pt idx="371">
                  <c:v>7998506.0086927572</c:v>
                </c:pt>
                <c:pt idx="372">
                  <c:v>7486639.3222036064</c:v>
                </c:pt>
                <c:pt idx="373">
                  <c:v>7472511.2487305366</c:v>
                </c:pt>
                <c:pt idx="374">
                  <c:v>7724111.3547719503</c:v>
                </c:pt>
                <c:pt idx="375">
                  <c:v>7989427.0261808829</c:v>
                </c:pt>
                <c:pt idx="376">
                  <c:v>8877620.1619257387</c:v>
                </c:pt>
                <c:pt idx="377">
                  <c:v>9855223.5398168676</c:v>
                </c:pt>
                <c:pt idx="378">
                  <c:v>9232557.4038045648</c:v>
                </c:pt>
                <c:pt idx="379">
                  <c:v>9706201.4707509652</c:v>
                </c:pt>
                <c:pt idx="380">
                  <c:v>9684755.0970829222</c:v>
                </c:pt>
                <c:pt idx="381">
                  <c:v>8490212.3420743216</c:v>
                </c:pt>
                <c:pt idx="382">
                  <c:v>7953951.1594025502</c:v>
                </c:pt>
                <c:pt idx="383">
                  <c:v>7935293.8538048929</c:v>
                </c:pt>
                <c:pt idx="384">
                  <c:v>7380108.3278788151</c:v>
                </c:pt>
                <c:pt idx="385">
                  <c:v>7337796.957116371</c:v>
                </c:pt>
                <c:pt idx="386">
                  <c:v>7599351.0015103333</c:v>
                </c:pt>
                <c:pt idx="387">
                  <c:v>7973368.823979483</c:v>
                </c:pt>
                <c:pt idx="388">
                  <c:v>8680783.3559694961</c:v>
                </c:pt>
                <c:pt idx="389">
                  <c:v>9427475.9481802285</c:v>
                </c:pt>
                <c:pt idx="390">
                  <c:v>9343320.550940657</c:v>
                </c:pt>
                <c:pt idx="391">
                  <c:v>9563139.0106546469</c:v>
                </c:pt>
                <c:pt idx="392">
                  <c:v>9289625.3798855841</c:v>
                </c:pt>
                <c:pt idx="393">
                  <c:v>8401278.3539582957</c:v>
                </c:pt>
                <c:pt idx="394">
                  <c:v>7837064.246315144</c:v>
                </c:pt>
                <c:pt idx="395">
                  <c:v>7796729.0189739531</c:v>
                </c:pt>
                <c:pt idx="396">
                  <c:v>7272009.5378626436</c:v>
                </c:pt>
                <c:pt idx="397">
                  <c:v>7221270.491001782</c:v>
                </c:pt>
                <c:pt idx="398">
                  <c:v>7519898.2338175662</c:v>
                </c:pt>
                <c:pt idx="399">
                  <c:v>7823937.3023844296</c:v>
                </c:pt>
                <c:pt idx="400">
                  <c:v>8769388.9965836648</c:v>
                </c:pt>
                <c:pt idx="401">
                  <c:v>9026520.6370731741</c:v>
                </c:pt>
                <c:pt idx="402">
                  <c:v>9456487.6332608685</c:v>
                </c:pt>
                <c:pt idx="403">
                  <c:v>9396073.0990425162</c:v>
                </c:pt>
                <c:pt idx="404">
                  <c:v>9108513.5041526183</c:v>
                </c:pt>
                <c:pt idx="405">
                  <c:v>8310250.7861237954</c:v>
                </c:pt>
                <c:pt idx="406">
                  <c:v>7735793.6205482678</c:v>
                </c:pt>
                <c:pt idx="407">
                  <c:v>7664714.7876212038</c:v>
                </c:pt>
                <c:pt idx="408">
                  <c:v>7142021.9401525892</c:v>
                </c:pt>
                <c:pt idx="409">
                  <c:v>7101872.0996765364</c:v>
                </c:pt>
                <c:pt idx="410">
                  <c:v>7367506.1034782585</c:v>
                </c:pt>
                <c:pt idx="411">
                  <c:v>8039003.8985743867</c:v>
                </c:pt>
                <c:pt idx="412">
                  <c:v>8256794.3842308512</c:v>
                </c:pt>
                <c:pt idx="413">
                  <c:v>9189713.0308032744</c:v>
                </c:pt>
                <c:pt idx="414">
                  <c:v>9319581.5865671895</c:v>
                </c:pt>
                <c:pt idx="415">
                  <c:v>8739203.5875026863</c:v>
                </c:pt>
                <c:pt idx="416">
                  <c:v>9267232.1589260995</c:v>
                </c:pt>
                <c:pt idx="417">
                  <c:v>8218544.4541535536</c:v>
                </c:pt>
                <c:pt idx="418">
                  <c:v>7610521.5853022803</c:v>
                </c:pt>
                <c:pt idx="419">
                  <c:v>7524894.8691710541</c:v>
                </c:pt>
                <c:pt idx="420">
                  <c:v>7033374.9874027446</c:v>
                </c:pt>
                <c:pt idx="421">
                  <c:v>6941082.424668611</c:v>
                </c:pt>
                <c:pt idx="422">
                  <c:v>7290692.4099101275</c:v>
                </c:pt>
                <c:pt idx="423">
                  <c:v>7781353.735514055</c:v>
                </c:pt>
                <c:pt idx="424">
                  <c:v>8070325.0270529138</c:v>
                </c:pt>
                <c:pt idx="425">
                  <c:v>9280426.5193591639</c:v>
                </c:pt>
                <c:pt idx="426">
                  <c:v>9177620.7853251938</c:v>
                </c:pt>
                <c:pt idx="427">
                  <c:v>8599631.8990039695</c:v>
                </c:pt>
                <c:pt idx="428">
                  <c:v>9343733.8903009444</c:v>
                </c:pt>
                <c:pt idx="429">
                  <c:v>8020816.1081924289</c:v>
                </c:pt>
                <c:pt idx="430">
                  <c:v>7517325.2900957912</c:v>
                </c:pt>
                <c:pt idx="431">
                  <c:v>7329233.4358252436</c:v>
                </c:pt>
                <c:pt idx="432">
                  <c:v>6786322.9912048215</c:v>
                </c:pt>
                <c:pt idx="433">
                  <c:v>6826302.7059212746</c:v>
                </c:pt>
                <c:pt idx="434">
                  <c:v>7232759.7562976843</c:v>
                </c:pt>
                <c:pt idx="435">
                  <c:v>7446253.5189377405</c:v>
                </c:pt>
                <c:pt idx="436">
                  <c:v>8142959.6642595846</c:v>
                </c:pt>
                <c:pt idx="437">
                  <c:v>9151766.8285533171</c:v>
                </c:pt>
                <c:pt idx="438">
                  <c:v>8790479.0311765112</c:v>
                </c:pt>
                <c:pt idx="439">
                  <c:v>8715636.6725316364</c:v>
                </c:pt>
                <c:pt idx="440">
                  <c:v>8975504.4552788734</c:v>
                </c:pt>
                <c:pt idx="441">
                  <c:v>7936673.762359173</c:v>
                </c:pt>
                <c:pt idx="442">
                  <c:v>7394760.3386891456</c:v>
                </c:pt>
                <c:pt idx="443">
                  <c:v>7279964.2528195195</c:v>
                </c:pt>
                <c:pt idx="444">
                  <c:v>6748037.1940651089</c:v>
                </c:pt>
                <c:pt idx="445">
                  <c:v>6766202.6451180829</c:v>
                </c:pt>
                <c:pt idx="446">
                  <c:v>7042314.2235071799</c:v>
                </c:pt>
                <c:pt idx="447">
                  <c:v>7342466.3271127725</c:v>
                </c:pt>
                <c:pt idx="448">
                  <c:v>8102880.8563595191</c:v>
                </c:pt>
                <c:pt idx="449">
                  <c:v>9024982.952284975</c:v>
                </c:pt>
                <c:pt idx="450">
                  <c:v>8404606.8268705122</c:v>
                </c:pt>
                <c:pt idx="451">
                  <c:v>8833793.3688089829</c:v>
                </c:pt>
                <c:pt idx="452">
                  <c:v>8821656.9601744302</c:v>
                </c:pt>
                <c:pt idx="453">
                  <c:v>7767851.194264858</c:v>
                </c:pt>
                <c:pt idx="454">
                  <c:v>7267445.6516303122</c:v>
                </c:pt>
                <c:pt idx="455">
                  <c:v>7220812.2937905192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88-4E6B-9AE3-E143EEB1FDC5}"/>
            </c:ext>
          </c:extLst>
        </c:ser>
        <c:ser>
          <c:idx val="5"/>
          <c:order val="3"/>
          <c:tx>
            <c:strRef>
              <c:f>SEC_Sales_Old!$Q$1</c:f>
              <c:strCache>
                <c:ptCount val="1"/>
                <c:pt idx="0">
                  <c:v>ITOD_Forecast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SEC_Sales_Old!$Q$2:$Q$457</c:f>
              <c:numCache>
                <c:formatCode>#,##0</c:formatCode>
                <c:ptCount val="456"/>
                <c:pt idx="35">
                  <c:v>14087222.474655479</c:v>
                </c:pt>
                <c:pt idx="36">
                  <c:v>13552977.421228368</c:v>
                </c:pt>
                <c:pt idx="37">
                  <c:v>13536978.067561731</c:v>
                </c:pt>
                <c:pt idx="38">
                  <c:v>13095008.98941661</c:v>
                </c:pt>
                <c:pt idx="39">
                  <c:v>13785694.489117211</c:v>
                </c:pt>
                <c:pt idx="40">
                  <c:v>14460977.186556559</c:v>
                </c:pt>
                <c:pt idx="41">
                  <c:v>16209304.265360638</c:v>
                </c:pt>
                <c:pt idx="42">
                  <c:v>17172911.203608073</c:v>
                </c:pt>
                <c:pt idx="43">
                  <c:v>18438991.122564286</c:v>
                </c:pt>
                <c:pt idx="44">
                  <c:v>19699794.862910882</c:v>
                </c:pt>
                <c:pt idx="45">
                  <c:v>17929767.956384148</c:v>
                </c:pt>
                <c:pt idx="46">
                  <c:v>16701044.835160917</c:v>
                </c:pt>
                <c:pt idx="47">
                  <c:v>17700750.252761219</c:v>
                </c:pt>
                <c:pt idx="48">
                  <c:v>18087132.431280907</c:v>
                </c:pt>
                <c:pt idx="49">
                  <c:v>17296714.787067328</c:v>
                </c:pt>
                <c:pt idx="50">
                  <c:v>17675286.655542467</c:v>
                </c:pt>
                <c:pt idx="51">
                  <c:v>18865178.424856383</c:v>
                </c:pt>
                <c:pt idx="52">
                  <c:v>19269332.327186704</c:v>
                </c:pt>
                <c:pt idx="53">
                  <c:v>20964494.021725111</c:v>
                </c:pt>
                <c:pt idx="54">
                  <c:v>21120690.064638406</c:v>
                </c:pt>
                <c:pt idx="55">
                  <c:v>21163915.132349856</c:v>
                </c:pt>
                <c:pt idx="56">
                  <c:v>21216417.412464313</c:v>
                </c:pt>
                <c:pt idx="57">
                  <c:v>19923057.558260392</c:v>
                </c:pt>
                <c:pt idx="58">
                  <c:v>19748320.380157877</c:v>
                </c:pt>
                <c:pt idx="59">
                  <c:v>19918221.317623861</c:v>
                </c:pt>
                <c:pt idx="60">
                  <c:v>20045087.867016487</c:v>
                </c:pt>
                <c:pt idx="61">
                  <c:v>20033073.415191803</c:v>
                </c:pt>
                <c:pt idx="62">
                  <c:v>20095328.991663389</c:v>
                </c:pt>
                <c:pt idx="63">
                  <c:v>21991310.590444803</c:v>
                </c:pt>
                <c:pt idx="64">
                  <c:v>20575953.784378428</c:v>
                </c:pt>
                <c:pt idx="65">
                  <c:v>23888529.195407793</c:v>
                </c:pt>
                <c:pt idx="66">
                  <c:v>23912678.975477099</c:v>
                </c:pt>
                <c:pt idx="67">
                  <c:v>24682284.347204223</c:v>
                </c:pt>
                <c:pt idx="68">
                  <c:v>24952719.999920417</c:v>
                </c:pt>
                <c:pt idx="69">
                  <c:v>23393256.847033273</c:v>
                </c:pt>
                <c:pt idx="70">
                  <c:v>22331539.271126498</c:v>
                </c:pt>
                <c:pt idx="71">
                  <c:v>21568180.866385657</c:v>
                </c:pt>
                <c:pt idx="72">
                  <c:v>21232439.942356452</c:v>
                </c:pt>
                <c:pt idx="73">
                  <c:v>20920422.093645994</c:v>
                </c:pt>
                <c:pt idx="74">
                  <c:v>20922144.038942564</c:v>
                </c:pt>
                <c:pt idx="75">
                  <c:v>21992909.88525809</c:v>
                </c:pt>
                <c:pt idx="76">
                  <c:v>21078604.789867606</c:v>
                </c:pt>
                <c:pt idx="77">
                  <c:v>23682150.840256616</c:v>
                </c:pt>
                <c:pt idx="78">
                  <c:v>24754860.022833467</c:v>
                </c:pt>
                <c:pt idx="79">
                  <c:v>24805683.317953274</c:v>
                </c:pt>
                <c:pt idx="80">
                  <c:v>25754586.680328056</c:v>
                </c:pt>
                <c:pt idx="81">
                  <c:v>23611735.863009963</c:v>
                </c:pt>
                <c:pt idx="82">
                  <c:v>22354936.799363896</c:v>
                </c:pt>
                <c:pt idx="83">
                  <c:v>21819854.289015405</c:v>
                </c:pt>
                <c:pt idx="84">
                  <c:v>20797662.522410017</c:v>
                </c:pt>
                <c:pt idx="85">
                  <c:v>21533380.714741923</c:v>
                </c:pt>
                <c:pt idx="86">
                  <c:v>22203581.490366723</c:v>
                </c:pt>
                <c:pt idx="87">
                  <c:v>21691233.127795044</c:v>
                </c:pt>
                <c:pt idx="88">
                  <c:v>21733771.560627948</c:v>
                </c:pt>
                <c:pt idx="89">
                  <c:v>24192537.634669345</c:v>
                </c:pt>
                <c:pt idx="90">
                  <c:v>23964985.056712694</c:v>
                </c:pt>
                <c:pt idx="91">
                  <c:v>23721584.80168594</c:v>
                </c:pt>
                <c:pt idx="92">
                  <c:v>23991898.161306873</c:v>
                </c:pt>
                <c:pt idx="93">
                  <c:v>23112399.714537609</c:v>
                </c:pt>
                <c:pt idx="94">
                  <c:v>21034730.550217751</c:v>
                </c:pt>
                <c:pt idx="95">
                  <c:v>21800772.830704659</c:v>
                </c:pt>
                <c:pt idx="96">
                  <c:v>20618255.023246296</c:v>
                </c:pt>
                <c:pt idx="97">
                  <c:v>21219352.687628139</c:v>
                </c:pt>
                <c:pt idx="98">
                  <c:v>21973711.108838253</c:v>
                </c:pt>
                <c:pt idx="99">
                  <c:v>22081850.341315202</c:v>
                </c:pt>
                <c:pt idx="100">
                  <c:v>22930675.703678034</c:v>
                </c:pt>
                <c:pt idx="101">
                  <c:v>25871182.546115208</c:v>
                </c:pt>
                <c:pt idx="102">
                  <c:v>26008896.937745795</c:v>
                </c:pt>
                <c:pt idx="103">
                  <c:v>26721826.174692303</c:v>
                </c:pt>
                <c:pt idx="104">
                  <c:v>27308116.510052137</c:v>
                </c:pt>
                <c:pt idx="105">
                  <c:v>25722737.805477068</c:v>
                </c:pt>
                <c:pt idx="106">
                  <c:v>23996835.408124413</c:v>
                </c:pt>
                <c:pt idx="107">
                  <c:v>23105869.294367075</c:v>
                </c:pt>
                <c:pt idx="108">
                  <c:v>21905044.479305148</c:v>
                </c:pt>
                <c:pt idx="109">
                  <c:v>22165220.231052257</c:v>
                </c:pt>
                <c:pt idx="110">
                  <c:v>22482167.698529527</c:v>
                </c:pt>
                <c:pt idx="111">
                  <c:v>22972048.470338017</c:v>
                </c:pt>
                <c:pt idx="112">
                  <c:v>23405665.012662932</c:v>
                </c:pt>
                <c:pt idx="113">
                  <c:v>24633424.582693335</c:v>
                </c:pt>
                <c:pt idx="114">
                  <c:v>27038519.179873087</c:v>
                </c:pt>
                <c:pt idx="115">
                  <c:v>25300060.529196143</c:v>
                </c:pt>
                <c:pt idx="116">
                  <c:v>28192390.288333103</c:v>
                </c:pt>
                <c:pt idx="117">
                  <c:v>26281370.320544958</c:v>
                </c:pt>
                <c:pt idx="118">
                  <c:v>23569021.788102206</c:v>
                </c:pt>
                <c:pt idx="119">
                  <c:v>22962748.840930507</c:v>
                </c:pt>
                <c:pt idx="120">
                  <c:v>22201542.944057591</c:v>
                </c:pt>
                <c:pt idx="121">
                  <c:v>23767231.249221232</c:v>
                </c:pt>
                <c:pt idx="122">
                  <c:v>24228865.34323993</c:v>
                </c:pt>
                <c:pt idx="123">
                  <c:v>22170226.383287765</c:v>
                </c:pt>
                <c:pt idx="124">
                  <c:v>20337167.905559201</c:v>
                </c:pt>
                <c:pt idx="125">
                  <c:v>23883245.811447844</c:v>
                </c:pt>
                <c:pt idx="126">
                  <c:v>25514475.731433339</c:v>
                </c:pt>
                <c:pt idx="127">
                  <c:v>26535901.915010076</c:v>
                </c:pt>
                <c:pt idx="128">
                  <c:v>26721802.096581697</c:v>
                </c:pt>
                <c:pt idx="129">
                  <c:v>25754079.74790189</c:v>
                </c:pt>
                <c:pt idx="130">
                  <c:v>24947519.554847576</c:v>
                </c:pt>
                <c:pt idx="131">
                  <c:v>25185284.783700451</c:v>
                </c:pt>
                <c:pt idx="132">
                  <c:v>23746928.540999033</c:v>
                </c:pt>
                <c:pt idx="133">
                  <c:v>24558314.869569562</c:v>
                </c:pt>
                <c:pt idx="134">
                  <c:v>24595040.124668557</c:v>
                </c:pt>
                <c:pt idx="135">
                  <c:v>25329533.702919215</c:v>
                </c:pt>
                <c:pt idx="136">
                  <c:v>25743132.269558366</c:v>
                </c:pt>
                <c:pt idx="137">
                  <c:v>29478070.989531655</c:v>
                </c:pt>
                <c:pt idx="138">
                  <c:v>32533642.672326569</c:v>
                </c:pt>
                <c:pt idx="139">
                  <c:v>32823650.442265198</c:v>
                </c:pt>
                <c:pt idx="140">
                  <c:v>32278427.883199725</c:v>
                </c:pt>
                <c:pt idx="141">
                  <c:v>27743387.626516718</c:v>
                </c:pt>
                <c:pt idx="142">
                  <c:v>26067196.617126305</c:v>
                </c:pt>
                <c:pt idx="143">
                  <c:v>27065516.545195214</c:v>
                </c:pt>
                <c:pt idx="144">
                  <c:v>28277999.141143747</c:v>
                </c:pt>
                <c:pt idx="145">
                  <c:v>26658299.302353822</c:v>
                </c:pt>
                <c:pt idx="146">
                  <c:v>26597951.586372495</c:v>
                </c:pt>
                <c:pt idx="147">
                  <c:v>26073694.469679523</c:v>
                </c:pt>
                <c:pt idx="148">
                  <c:v>27362968.869837739</c:v>
                </c:pt>
                <c:pt idx="149">
                  <c:v>30665562.604676999</c:v>
                </c:pt>
                <c:pt idx="150">
                  <c:v>32425004.240850583</c:v>
                </c:pt>
                <c:pt idx="151">
                  <c:v>32331868.988126267</c:v>
                </c:pt>
                <c:pt idx="152">
                  <c:v>32093469.202813476</c:v>
                </c:pt>
                <c:pt idx="153">
                  <c:v>28484319.883221488</c:v>
                </c:pt>
                <c:pt idx="154">
                  <c:v>25957459.353551321</c:v>
                </c:pt>
                <c:pt idx="155">
                  <c:v>26780092.020088017</c:v>
                </c:pt>
                <c:pt idx="156">
                  <c:v>28376321.992504697</c:v>
                </c:pt>
                <c:pt idx="157">
                  <c:v>26561029.484691672</c:v>
                </c:pt>
                <c:pt idx="158">
                  <c:v>25803074.264875814</c:v>
                </c:pt>
                <c:pt idx="159">
                  <c:v>26893499.9204848</c:v>
                </c:pt>
                <c:pt idx="160">
                  <c:v>26256794.912515767</c:v>
                </c:pt>
                <c:pt idx="161">
                  <c:v>31267356.461212736</c:v>
                </c:pt>
                <c:pt idx="162">
                  <c:v>33325161.285164271</c:v>
                </c:pt>
                <c:pt idx="163">
                  <c:v>31231467.460485466</c:v>
                </c:pt>
                <c:pt idx="164">
                  <c:v>33613853.129471652</c:v>
                </c:pt>
                <c:pt idx="165">
                  <c:v>27309229.120948188</c:v>
                </c:pt>
                <c:pt idx="166">
                  <c:v>25926160.840636436</c:v>
                </c:pt>
                <c:pt idx="167">
                  <c:v>26484814.977833599</c:v>
                </c:pt>
                <c:pt idx="168">
                  <c:v>27617536.922534496</c:v>
                </c:pt>
                <c:pt idx="169">
                  <c:v>27208741.02862918</c:v>
                </c:pt>
                <c:pt idx="170">
                  <c:v>25696984.000335816</c:v>
                </c:pt>
                <c:pt idx="171">
                  <c:v>25504188.880929545</c:v>
                </c:pt>
                <c:pt idx="172">
                  <c:v>27511471.817169946</c:v>
                </c:pt>
                <c:pt idx="173">
                  <c:v>31219247.506240163</c:v>
                </c:pt>
                <c:pt idx="174">
                  <c:v>31386697.336344615</c:v>
                </c:pt>
                <c:pt idx="175">
                  <c:v>33081255.870510157</c:v>
                </c:pt>
                <c:pt idx="176">
                  <c:v>32652074.507025633</c:v>
                </c:pt>
                <c:pt idx="177">
                  <c:v>27170182.283363961</c:v>
                </c:pt>
                <c:pt idx="178">
                  <c:v>25756449.423674818</c:v>
                </c:pt>
                <c:pt idx="179">
                  <c:v>26876485.890291184</c:v>
                </c:pt>
                <c:pt idx="180">
                  <c:v>27980550.215168737</c:v>
                </c:pt>
                <c:pt idx="181">
                  <c:v>26578710.557540573</c:v>
                </c:pt>
                <c:pt idx="182">
                  <c:v>25534298.654158693</c:v>
                </c:pt>
                <c:pt idx="183">
                  <c:v>25852164.445521567</c:v>
                </c:pt>
                <c:pt idx="184">
                  <c:v>27262541.12934817</c:v>
                </c:pt>
                <c:pt idx="185">
                  <c:v>30230016.963862851</c:v>
                </c:pt>
                <c:pt idx="186">
                  <c:v>32220705.441499028</c:v>
                </c:pt>
                <c:pt idx="187">
                  <c:v>33047847.546603337</c:v>
                </c:pt>
                <c:pt idx="188">
                  <c:v>31731373.921118457</c:v>
                </c:pt>
                <c:pt idx="189">
                  <c:v>27233454.066860437</c:v>
                </c:pt>
                <c:pt idx="190">
                  <c:v>25709911.763295505</c:v>
                </c:pt>
                <c:pt idx="191">
                  <c:v>26768834.840642687</c:v>
                </c:pt>
                <c:pt idx="192">
                  <c:v>27959336.471520558</c:v>
                </c:pt>
                <c:pt idx="193">
                  <c:v>26505398.541297279</c:v>
                </c:pt>
                <c:pt idx="194">
                  <c:v>25465888.972688843</c:v>
                </c:pt>
                <c:pt idx="195">
                  <c:v>26722529.555992674</c:v>
                </c:pt>
                <c:pt idx="196">
                  <c:v>26893602.627590753</c:v>
                </c:pt>
                <c:pt idx="197">
                  <c:v>29263919.045225136</c:v>
                </c:pt>
                <c:pt idx="198">
                  <c:v>33038024.159205314</c:v>
                </c:pt>
                <c:pt idx="199">
                  <c:v>32881056.968362484</c:v>
                </c:pt>
                <c:pt idx="200">
                  <c:v>30678849.576433193</c:v>
                </c:pt>
                <c:pt idx="201">
                  <c:v>27418231.356951665</c:v>
                </c:pt>
                <c:pt idx="202">
                  <c:v>25619797.468543306</c:v>
                </c:pt>
                <c:pt idx="203">
                  <c:v>26612432.785319138</c:v>
                </c:pt>
                <c:pt idx="204">
                  <c:v>27934765.557830319</c:v>
                </c:pt>
                <c:pt idx="205">
                  <c:v>26430351.694314335</c:v>
                </c:pt>
                <c:pt idx="206">
                  <c:v>25508344.553146828</c:v>
                </c:pt>
                <c:pt idx="207">
                  <c:v>26509817.759639297</c:v>
                </c:pt>
                <c:pt idx="208">
                  <c:v>27315421.474976584</c:v>
                </c:pt>
                <c:pt idx="209">
                  <c:v>29396048.459630579</c:v>
                </c:pt>
                <c:pt idx="210">
                  <c:v>32973914.140688729</c:v>
                </c:pt>
                <c:pt idx="211">
                  <c:v>31884903.144592699</c:v>
                </c:pt>
                <c:pt idx="212">
                  <c:v>32354981.967663981</c:v>
                </c:pt>
                <c:pt idx="213">
                  <c:v>27161014.379175905</c:v>
                </c:pt>
                <c:pt idx="214">
                  <c:v>25550717.391893487</c:v>
                </c:pt>
                <c:pt idx="215">
                  <c:v>26614043.051822025</c:v>
                </c:pt>
                <c:pt idx="216">
                  <c:v>27692767.419848051</c:v>
                </c:pt>
                <c:pt idx="217">
                  <c:v>26193722.561407704</c:v>
                </c:pt>
                <c:pt idx="218">
                  <c:v>25441752.216546133</c:v>
                </c:pt>
                <c:pt idx="219">
                  <c:v>26350153.124094184</c:v>
                </c:pt>
                <c:pt idx="220">
                  <c:v>26072185.268657506</c:v>
                </c:pt>
                <c:pt idx="221">
                  <c:v>30881101.740973998</c:v>
                </c:pt>
                <c:pt idx="222">
                  <c:v>32947933.960174531</c:v>
                </c:pt>
                <c:pt idx="223">
                  <c:v>30904320.613883529</c:v>
                </c:pt>
                <c:pt idx="224">
                  <c:v>33222324.951170739</c:v>
                </c:pt>
                <c:pt idx="225">
                  <c:v>26971298.023281291</c:v>
                </c:pt>
                <c:pt idx="226">
                  <c:v>25577570.715875603</c:v>
                </c:pt>
                <c:pt idx="227">
                  <c:v>26129659.740636338</c:v>
                </c:pt>
                <c:pt idx="228">
                  <c:v>27282423.897568956</c:v>
                </c:pt>
                <c:pt idx="229">
                  <c:v>26150397.747093983</c:v>
                </c:pt>
                <c:pt idx="230">
                  <c:v>25438003.507596649</c:v>
                </c:pt>
                <c:pt idx="231">
                  <c:v>25832612.051758677</c:v>
                </c:pt>
                <c:pt idx="232">
                  <c:v>26491053.273509827</c:v>
                </c:pt>
                <c:pt idx="233">
                  <c:v>30849807.570546597</c:v>
                </c:pt>
                <c:pt idx="234">
                  <c:v>31995788.450948346</c:v>
                </c:pt>
                <c:pt idx="235">
                  <c:v>31784075.390212845</c:v>
                </c:pt>
                <c:pt idx="236">
                  <c:v>32348450.323368005</c:v>
                </c:pt>
                <c:pt idx="237">
                  <c:v>27038239.163527161</c:v>
                </c:pt>
                <c:pt idx="238">
                  <c:v>25491822.594590429</c:v>
                </c:pt>
                <c:pt idx="239">
                  <c:v>26322498.728274345</c:v>
                </c:pt>
                <c:pt idx="240">
                  <c:v>27524667.2163417</c:v>
                </c:pt>
                <c:pt idx="241">
                  <c:v>26277750.293699916</c:v>
                </c:pt>
                <c:pt idx="242">
                  <c:v>25218241.347395375</c:v>
                </c:pt>
                <c:pt idx="243">
                  <c:v>25464604.74719217</c:v>
                </c:pt>
                <c:pt idx="244">
                  <c:v>26812864.064159933</c:v>
                </c:pt>
                <c:pt idx="245">
                  <c:v>30779443.086479232</c:v>
                </c:pt>
                <c:pt idx="246">
                  <c:v>30984297.8741033</c:v>
                </c:pt>
                <c:pt idx="247">
                  <c:v>32656956.977123551</c:v>
                </c:pt>
                <c:pt idx="248">
                  <c:v>32207820.242844146</c:v>
                </c:pt>
                <c:pt idx="249">
                  <c:v>26767200.225897744</c:v>
                </c:pt>
                <c:pt idx="250">
                  <c:v>25338219.392087769</c:v>
                </c:pt>
                <c:pt idx="251">
                  <c:v>26429575.045414645</c:v>
                </c:pt>
                <c:pt idx="252">
                  <c:v>27522752.105626769</c:v>
                </c:pt>
                <c:pt idx="253">
                  <c:v>26156596.355827197</c:v>
                </c:pt>
                <c:pt idx="254">
                  <c:v>25122878.500994865</c:v>
                </c:pt>
                <c:pt idx="255">
                  <c:v>25575751.723839402</c:v>
                </c:pt>
                <c:pt idx="256">
                  <c:v>26670050.197350521</c:v>
                </c:pt>
                <c:pt idx="257">
                  <c:v>29792153.397825796</c:v>
                </c:pt>
                <c:pt idx="258">
                  <c:v>31776985.844222259</c:v>
                </c:pt>
                <c:pt idx="259">
                  <c:v>32601141.214406308</c:v>
                </c:pt>
                <c:pt idx="260">
                  <c:v>31286020.616412062</c:v>
                </c:pt>
                <c:pt idx="261">
                  <c:v>26816747.573347233</c:v>
                </c:pt>
                <c:pt idx="262">
                  <c:v>25278696.784872621</c:v>
                </c:pt>
                <c:pt idx="263">
                  <c:v>26309292.205424029</c:v>
                </c:pt>
                <c:pt idx="264">
                  <c:v>27524406.133618411</c:v>
                </c:pt>
                <c:pt idx="265">
                  <c:v>26107170.661880434</c:v>
                </c:pt>
                <c:pt idx="266">
                  <c:v>25193183.74897401</c:v>
                </c:pt>
                <c:pt idx="267">
                  <c:v>26166043.223512691</c:v>
                </c:pt>
                <c:pt idx="268">
                  <c:v>26983027.183793183</c:v>
                </c:pt>
                <c:pt idx="269">
                  <c:v>29080943.593597569</c:v>
                </c:pt>
                <c:pt idx="270">
                  <c:v>32626953.748446573</c:v>
                </c:pt>
                <c:pt idx="271">
                  <c:v>31568191.431325961</c:v>
                </c:pt>
                <c:pt idx="272">
                  <c:v>31210220.276286159</c:v>
                </c:pt>
                <c:pt idx="273">
                  <c:v>26976975.022450656</c:v>
                </c:pt>
                <c:pt idx="274">
                  <c:v>25274264.099928003</c:v>
                </c:pt>
                <c:pt idx="275">
                  <c:v>26220408.577457387</c:v>
                </c:pt>
                <c:pt idx="276">
                  <c:v>27444204.397493083</c:v>
                </c:pt>
                <c:pt idx="277">
                  <c:v>25901116.942664303</c:v>
                </c:pt>
                <c:pt idx="278">
                  <c:v>25172306.724846598</c:v>
                </c:pt>
                <c:pt idx="279">
                  <c:v>26630155.91502203</c:v>
                </c:pt>
                <c:pt idx="280">
                  <c:v>25836748.188444696</c:v>
                </c:pt>
                <c:pt idx="281">
                  <c:v>29791339.463700112</c:v>
                </c:pt>
                <c:pt idx="282">
                  <c:v>32586655.588999424</c:v>
                </c:pt>
                <c:pt idx="283">
                  <c:v>30612773.947291326</c:v>
                </c:pt>
                <c:pt idx="284">
                  <c:v>32075545.998457141</c:v>
                </c:pt>
                <c:pt idx="285">
                  <c:v>26907206.918271139</c:v>
                </c:pt>
                <c:pt idx="286">
                  <c:v>25179086.636443622</c:v>
                </c:pt>
                <c:pt idx="287">
                  <c:v>26075106.111113068</c:v>
                </c:pt>
                <c:pt idx="288">
                  <c:v>27466471.007496957</c:v>
                </c:pt>
                <c:pt idx="289">
                  <c:v>25851721.554446664</c:v>
                </c:pt>
                <c:pt idx="290">
                  <c:v>25099653.218928482</c:v>
                </c:pt>
                <c:pt idx="291">
                  <c:v>26118561.690996878</c:v>
                </c:pt>
                <c:pt idx="292">
                  <c:v>25574718.463614728</c:v>
                </c:pt>
                <c:pt idx="293">
                  <c:v>30493435.316773932</c:v>
                </c:pt>
                <c:pt idx="294">
                  <c:v>32555666.408682205</c:v>
                </c:pt>
                <c:pt idx="295">
                  <c:v>30563302.607589234</c:v>
                </c:pt>
                <c:pt idx="296">
                  <c:v>32813204.207539763</c:v>
                </c:pt>
                <c:pt idx="297">
                  <c:v>26618126.506029081</c:v>
                </c:pt>
                <c:pt idx="298">
                  <c:v>25212373.277812667</c:v>
                </c:pt>
                <c:pt idx="299">
                  <c:v>25756680.56005308</c:v>
                </c:pt>
                <c:pt idx="300">
                  <c:v>26923772.321701679</c:v>
                </c:pt>
                <c:pt idx="301">
                  <c:v>25815432.787289694</c:v>
                </c:pt>
                <c:pt idx="302">
                  <c:v>25254925.70716292</c:v>
                </c:pt>
                <c:pt idx="303">
                  <c:v>25328752.940198146</c:v>
                </c:pt>
                <c:pt idx="304">
                  <c:v>26148236.957294032</c:v>
                </c:pt>
                <c:pt idx="305">
                  <c:v>30478080.281132393</c:v>
                </c:pt>
                <c:pt idx="306">
                  <c:v>31634658.870208438</c:v>
                </c:pt>
                <c:pt idx="307">
                  <c:v>31439445.894754563</c:v>
                </c:pt>
                <c:pt idx="308">
                  <c:v>31971092.004262548</c:v>
                </c:pt>
                <c:pt idx="309">
                  <c:v>26693782.574224751</c:v>
                </c:pt>
                <c:pt idx="310">
                  <c:v>25137408.906767897</c:v>
                </c:pt>
                <c:pt idx="311">
                  <c:v>25952227.262610007</c:v>
                </c:pt>
                <c:pt idx="312">
                  <c:v>27217040.580494653</c:v>
                </c:pt>
                <c:pt idx="313">
                  <c:v>26654144.044819754</c:v>
                </c:pt>
                <c:pt idx="314">
                  <c:v>24911333.916702114</c:v>
                </c:pt>
                <c:pt idx="315">
                  <c:v>25353144.654233973</c:v>
                </c:pt>
                <c:pt idx="316">
                  <c:v>26449328.554394297</c:v>
                </c:pt>
                <c:pt idx="317">
                  <c:v>29569290.736134205</c:v>
                </c:pt>
                <c:pt idx="318">
                  <c:v>31549514.621421251</c:v>
                </c:pt>
                <c:pt idx="319">
                  <c:v>32372616.808634989</c:v>
                </c:pt>
                <c:pt idx="320">
                  <c:v>31058661.60517928</c:v>
                </c:pt>
                <c:pt idx="321">
                  <c:v>26600090.13869448</c:v>
                </c:pt>
                <c:pt idx="322">
                  <c:v>25054960.028784979</c:v>
                </c:pt>
                <c:pt idx="323">
                  <c:v>26071348.728393007</c:v>
                </c:pt>
                <c:pt idx="324">
                  <c:v>27329793.087678082</c:v>
                </c:pt>
                <c:pt idx="325">
                  <c:v>25928868.843737304</c:v>
                </c:pt>
                <c:pt idx="326">
                  <c:v>24905160.141252972</c:v>
                </c:pt>
                <c:pt idx="327">
                  <c:v>26095200.533070434</c:v>
                </c:pt>
                <c:pt idx="328">
                  <c:v>26313175.091984112</c:v>
                </c:pt>
                <c:pt idx="329">
                  <c:v>28699213.368348841</c:v>
                </c:pt>
                <c:pt idx="330">
                  <c:v>32410111.958911359</c:v>
                </c:pt>
                <c:pt idx="331">
                  <c:v>32280593.57944189</c:v>
                </c:pt>
                <c:pt idx="332">
                  <c:v>30110693.941192929</c:v>
                </c:pt>
                <c:pt idx="333">
                  <c:v>26851603.781181678</c:v>
                </c:pt>
                <c:pt idx="334">
                  <c:v>25040655.575729501</c:v>
                </c:pt>
                <c:pt idx="335">
                  <c:v>25997427.905258767</c:v>
                </c:pt>
                <c:pt idx="336">
                  <c:v>27373589.983897943</c:v>
                </c:pt>
                <c:pt idx="337">
                  <c:v>25918819.19230812</c:v>
                </c:pt>
                <c:pt idx="338">
                  <c:v>24899602.723134056</c:v>
                </c:pt>
                <c:pt idx="339">
                  <c:v>26283302.263710219</c:v>
                </c:pt>
                <c:pt idx="340">
                  <c:v>26553156.267896473</c:v>
                </c:pt>
                <c:pt idx="341">
                  <c:v>28886857.081975866</c:v>
                </c:pt>
                <c:pt idx="342">
                  <c:v>32410813.739297971</c:v>
                </c:pt>
                <c:pt idx="343">
                  <c:v>31370894.926904984</c:v>
                </c:pt>
                <c:pt idx="344">
                  <c:v>31004921.467268199</c:v>
                </c:pt>
                <c:pt idx="345">
                  <c:v>26779682.451496392</c:v>
                </c:pt>
                <c:pt idx="346">
                  <c:v>25071597.479629748</c:v>
                </c:pt>
                <c:pt idx="347">
                  <c:v>26005932.815434642</c:v>
                </c:pt>
                <c:pt idx="348">
                  <c:v>27269868.268341966</c:v>
                </c:pt>
                <c:pt idx="349">
                  <c:v>25743113.317137726</c:v>
                </c:pt>
                <c:pt idx="350">
                  <c:v>25015156.680269737</c:v>
                </c:pt>
                <c:pt idx="351">
                  <c:v>26600498.124694947</c:v>
                </c:pt>
                <c:pt idx="352">
                  <c:v>25530482.364735633</c:v>
                </c:pt>
                <c:pt idx="353">
                  <c:v>29624540.191568952</c:v>
                </c:pt>
                <c:pt idx="354">
                  <c:v>32413621.266853254</c:v>
                </c:pt>
                <c:pt idx="355">
                  <c:v>30462346.466465596</c:v>
                </c:pt>
                <c:pt idx="356">
                  <c:v>32740153.110290967</c:v>
                </c:pt>
                <c:pt idx="357">
                  <c:v>26524481.46703174</c:v>
                </c:pt>
                <c:pt idx="358">
                  <c:v>25024191.263200562</c:v>
                </c:pt>
                <c:pt idx="359">
                  <c:v>25959974.369804803</c:v>
                </c:pt>
                <c:pt idx="360">
                  <c:v>27205582.332577787</c:v>
                </c:pt>
                <c:pt idx="361">
                  <c:v>25680178.990845155</c:v>
                </c:pt>
                <c:pt idx="362">
                  <c:v>24972409.346192334</c:v>
                </c:pt>
                <c:pt idx="363">
                  <c:v>25350222.839887206</c:v>
                </c:pt>
                <c:pt idx="364">
                  <c:v>26026091.951346751</c:v>
                </c:pt>
                <c:pt idx="365">
                  <c:v>30345634.333074469</c:v>
                </c:pt>
                <c:pt idx="366">
                  <c:v>31502724.640760589</c:v>
                </c:pt>
                <c:pt idx="367">
                  <c:v>31313539.76743247</c:v>
                </c:pt>
                <c:pt idx="368">
                  <c:v>31833228.805832755</c:v>
                </c:pt>
                <c:pt idx="369">
                  <c:v>26564837.225279219</c:v>
                </c:pt>
                <c:pt idx="370">
                  <c:v>25004736.175059777</c:v>
                </c:pt>
                <c:pt idx="371">
                  <c:v>25813618.262796521</c:v>
                </c:pt>
                <c:pt idx="372">
                  <c:v>27061884.091156054</c:v>
                </c:pt>
                <c:pt idx="373">
                  <c:v>25848493.417991553</c:v>
                </c:pt>
                <c:pt idx="374">
                  <c:v>24801435.744351931</c:v>
                </c:pt>
                <c:pt idx="375">
                  <c:v>25025832.099157605</c:v>
                </c:pt>
                <c:pt idx="376">
                  <c:v>26368351.428719569</c:v>
                </c:pt>
                <c:pt idx="377">
                  <c:v>30311650.949442826</c:v>
                </c:pt>
                <c:pt idx="378">
                  <c:v>30549575.139728416</c:v>
                </c:pt>
                <c:pt idx="379">
                  <c:v>32200129.537265725</c:v>
                </c:pt>
                <c:pt idx="380">
                  <c:v>31731119.500072651</c:v>
                </c:pt>
                <c:pt idx="381">
                  <c:v>26346827.844902422</c:v>
                </c:pt>
                <c:pt idx="382">
                  <c:v>24903382.897287183</c:v>
                </c:pt>
                <c:pt idx="383">
                  <c:v>25966445.765159037</c:v>
                </c:pt>
                <c:pt idx="384">
                  <c:v>27094236.782546025</c:v>
                </c:pt>
                <c:pt idx="385">
                  <c:v>25762326.681346141</c:v>
                </c:pt>
                <c:pt idx="386">
                  <c:v>24739414.518580619</c:v>
                </c:pt>
                <c:pt idx="387">
                  <c:v>25313487.551068809</c:v>
                </c:pt>
                <c:pt idx="388">
                  <c:v>26114303.387333449</c:v>
                </c:pt>
                <c:pt idx="389">
                  <c:v>29381195.837045036</c:v>
                </c:pt>
                <c:pt idx="390">
                  <c:v>31358332.090719789</c:v>
                </c:pt>
                <c:pt idx="391">
                  <c:v>32180549.110218477</c:v>
                </c:pt>
                <c:pt idx="392">
                  <c:v>30867573.384790745</c:v>
                </c:pt>
                <c:pt idx="393">
                  <c:v>26420295.68155783</c:v>
                </c:pt>
                <c:pt idx="394">
                  <c:v>24869290.754969664</c:v>
                </c:pt>
                <c:pt idx="395">
                  <c:v>25873889.923080452</c:v>
                </c:pt>
                <c:pt idx="396">
                  <c:v>27122190.596878104</c:v>
                </c:pt>
                <c:pt idx="397">
                  <c:v>25738748.505306296</c:v>
                </c:pt>
                <c:pt idx="398">
                  <c:v>24825560.666963231</c:v>
                </c:pt>
                <c:pt idx="399">
                  <c:v>25180135.18802163</c:v>
                </c:pt>
                <c:pt idx="400">
                  <c:v>26723840.370611083</c:v>
                </c:pt>
                <c:pt idx="401">
                  <c:v>28510686.03887618</c:v>
                </c:pt>
                <c:pt idx="402">
                  <c:v>32199203.563493073</c:v>
                </c:pt>
                <c:pt idx="403">
                  <c:v>32078904.919999685</c:v>
                </c:pt>
                <c:pt idx="404">
                  <c:v>30701000.228503536</c:v>
                </c:pt>
                <c:pt idx="405">
                  <c:v>26489436.863020848</c:v>
                </c:pt>
                <c:pt idx="406">
                  <c:v>24884830.445602871</c:v>
                </c:pt>
                <c:pt idx="407">
                  <c:v>25801089.109924424</c:v>
                </c:pt>
                <c:pt idx="408">
                  <c:v>27068516.113006935</c:v>
                </c:pt>
                <c:pt idx="409">
                  <c:v>25704433.814360231</c:v>
                </c:pt>
                <c:pt idx="410">
                  <c:v>24670275.13343567</c:v>
                </c:pt>
                <c:pt idx="411">
                  <c:v>26232837.413133759</c:v>
                </c:pt>
                <c:pt idx="412">
                  <c:v>25493530.973191146</c:v>
                </c:pt>
                <c:pt idx="413">
                  <c:v>29423012.241150413</c:v>
                </c:pt>
                <c:pt idx="414">
                  <c:v>32201280.11103566</c:v>
                </c:pt>
                <c:pt idx="415">
                  <c:v>30277747.568830196</c:v>
                </c:pt>
                <c:pt idx="416">
                  <c:v>31692154.967880987</c:v>
                </c:pt>
                <c:pt idx="417">
                  <c:v>26558647.265859671</c:v>
                </c:pt>
                <c:pt idx="418">
                  <c:v>24822855.487491239</c:v>
                </c:pt>
                <c:pt idx="419">
                  <c:v>25699872.550751328</c:v>
                </c:pt>
                <c:pt idx="420">
                  <c:v>27095721.207149297</c:v>
                </c:pt>
                <c:pt idx="421">
                  <c:v>25517267.94061584</c:v>
                </c:pt>
                <c:pt idx="422">
                  <c:v>24767580.939384572</c:v>
                </c:pt>
                <c:pt idx="423">
                  <c:v>25751280.613368597</c:v>
                </c:pt>
                <c:pt idx="424">
                  <c:v>25251064.293651685</c:v>
                </c:pt>
                <c:pt idx="425">
                  <c:v>30125763.619601294</c:v>
                </c:pt>
                <c:pt idx="426">
                  <c:v>32186160.410289373</c:v>
                </c:pt>
                <c:pt idx="427">
                  <c:v>30242072.369710628</c:v>
                </c:pt>
                <c:pt idx="428">
                  <c:v>32427822.933167219</c:v>
                </c:pt>
                <c:pt idx="429">
                  <c:v>26282742.126195975</c:v>
                </c:pt>
                <c:pt idx="430">
                  <c:v>24865568.650803983</c:v>
                </c:pt>
                <c:pt idx="431">
                  <c:v>25402486.110501509</c:v>
                </c:pt>
                <c:pt idx="432">
                  <c:v>26582143.333055984</c:v>
                </c:pt>
                <c:pt idx="433">
                  <c:v>25496366.182839166</c:v>
                </c:pt>
                <c:pt idx="434">
                  <c:v>24933198.088930842</c:v>
                </c:pt>
                <c:pt idx="435">
                  <c:v>24996264.178466875</c:v>
                </c:pt>
                <c:pt idx="436">
                  <c:v>25824058.566660397</c:v>
                </c:pt>
                <c:pt idx="437">
                  <c:v>30126562.722597316</c:v>
                </c:pt>
                <c:pt idx="438">
                  <c:v>31298100.231230017</c:v>
                </c:pt>
                <c:pt idx="439">
                  <c:v>31118264.689371537</c:v>
                </c:pt>
                <c:pt idx="440">
                  <c:v>31619408.816165738</c:v>
                </c:pt>
                <c:pt idx="441">
                  <c:v>26376849.676977005</c:v>
                </c:pt>
                <c:pt idx="442">
                  <c:v>24811314.529789567</c:v>
                </c:pt>
                <c:pt idx="443">
                  <c:v>25611542.218507737</c:v>
                </c:pt>
                <c:pt idx="444">
                  <c:v>26883181.043505657</c:v>
                </c:pt>
                <c:pt idx="445">
                  <c:v>25682736.484177805</c:v>
                </c:pt>
                <c:pt idx="446">
                  <c:v>24640486.851624586</c:v>
                </c:pt>
                <c:pt idx="447">
                  <c:v>25007404.162434805</c:v>
                </c:pt>
                <c:pt idx="448">
                  <c:v>26050795.526559968</c:v>
                </c:pt>
                <c:pt idx="449">
                  <c:v>30134065.411382627</c:v>
                </c:pt>
                <c:pt idx="450">
                  <c:v>30387609.199661389</c:v>
                </c:pt>
                <c:pt idx="451">
                  <c:v>32029927.981485859</c:v>
                </c:pt>
                <c:pt idx="452">
                  <c:v>31553513.688677579</c:v>
                </c:pt>
                <c:pt idx="453">
                  <c:v>26188551.620940529</c:v>
                </c:pt>
                <c:pt idx="454">
                  <c:v>24739660.727284297</c:v>
                </c:pt>
                <c:pt idx="455">
                  <c:v>25792070.956255998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88-4E6B-9AE3-E143EEB1FDC5}"/>
            </c:ext>
          </c:extLst>
        </c:ser>
        <c:ser>
          <c:idx val="8"/>
          <c:order val="8"/>
          <c:tx>
            <c:strRef>
              <c:f>SEC_Sales_Old!$J$1</c:f>
              <c:strCache>
                <c:ptCount val="1"/>
                <c:pt idx="0">
                  <c:v>CPS_Actuals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SEC_Sales_Old!$J$2:$J$457</c:f>
              <c:numCache>
                <c:formatCode>#,##0</c:formatCode>
                <c:ptCount val="456"/>
                <c:pt idx="0">
                  <c:v>167275625</c:v>
                </c:pt>
                <c:pt idx="1">
                  <c:v>153132300</c:v>
                </c:pt>
                <c:pt idx="2">
                  <c:v>154486433</c:v>
                </c:pt>
                <c:pt idx="3">
                  <c:v>154521364</c:v>
                </c:pt>
                <c:pt idx="4">
                  <c:v>154918141</c:v>
                </c:pt>
                <c:pt idx="5">
                  <c:v>188378225</c:v>
                </c:pt>
                <c:pt idx="6">
                  <c:v>198540681</c:v>
                </c:pt>
                <c:pt idx="7">
                  <c:v>198649269</c:v>
                </c:pt>
                <c:pt idx="8">
                  <c:v>190033335</c:v>
                </c:pt>
                <c:pt idx="9">
                  <c:v>162578262</c:v>
                </c:pt>
                <c:pt idx="10">
                  <c:v>142457100</c:v>
                </c:pt>
                <c:pt idx="11">
                  <c:v>160773714</c:v>
                </c:pt>
                <c:pt idx="12">
                  <c:v>167358294</c:v>
                </c:pt>
                <c:pt idx="13">
                  <c:v>144123946</c:v>
                </c:pt>
                <c:pt idx="14">
                  <c:v>148278499</c:v>
                </c:pt>
                <c:pt idx="15">
                  <c:v>146157462</c:v>
                </c:pt>
                <c:pt idx="16">
                  <c:v>154643102</c:v>
                </c:pt>
                <c:pt idx="17">
                  <c:v>181033707</c:v>
                </c:pt>
                <c:pt idx="18">
                  <c:v>189799772</c:v>
                </c:pt>
                <c:pt idx="19">
                  <c:v>202917844</c:v>
                </c:pt>
                <c:pt idx="20">
                  <c:v>188336414</c:v>
                </c:pt>
                <c:pt idx="21">
                  <c:v>155392028</c:v>
                </c:pt>
                <c:pt idx="22">
                  <c:v>136560964</c:v>
                </c:pt>
                <c:pt idx="23">
                  <c:v>142952400</c:v>
                </c:pt>
                <c:pt idx="24">
                  <c:v>157267291</c:v>
                </c:pt>
                <c:pt idx="25">
                  <c:v>145873923</c:v>
                </c:pt>
                <c:pt idx="26">
                  <c:v>141275389</c:v>
                </c:pt>
                <c:pt idx="27">
                  <c:v>149086762</c:v>
                </c:pt>
                <c:pt idx="28">
                  <c:v>159326184</c:v>
                </c:pt>
                <c:pt idx="29">
                  <c:v>177074351</c:v>
                </c:pt>
                <c:pt idx="30">
                  <c:v>188301879</c:v>
                </c:pt>
                <c:pt idx="31">
                  <c:v>182005162</c:v>
                </c:pt>
                <c:pt idx="32">
                  <c:v>183205309</c:v>
                </c:pt>
                <c:pt idx="33">
                  <c:v>146967571</c:v>
                </c:pt>
                <c:pt idx="34">
                  <c:v>139982189</c:v>
                </c:pt>
                <c:pt idx="35">
                  <c:v>139730675</c:v>
                </c:pt>
                <c:pt idx="36">
                  <c:v>152469870</c:v>
                </c:pt>
                <c:pt idx="37">
                  <c:v>145144781</c:v>
                </c:pt>
                <c:pt idx="38">
                  <c:v>139989627</c:v>
                </c:pt>
                <c:pt idx="39">
                  <c:v>138148466</c:v>
                </c:pt>
                <c:pt idx="40">
                  <c:v>141380792</c:v>
                </c:pt>
                <c:pt idx="41">
                  <c:v>164548318</c:v>
                </c:pt>
                <c:pt idx="42">
                  <c:v>171423448</c:v>
                </c:pt>
                <c:pt idx="43">
                  <c:v>173258343</c:v>
                </c:pt>
                <c:pt idx="44">
                  <c:v>180204186</c:v>
                </c:pt>
                <c:pt idx="45">
                  <c:v>155089971</c:v>
                </c:pt>
                <c:pt idx="46">
                  <c:v>137117321</c:v>
                </c:pt>
                <c:pt idx="47">
                  <c:v>146752570</c:v>
                </c:pt>
                <c:pt idx="48">
                  <c:v>154454968</c:v>
                </c:pt>
                <c:pt idx="49">
                  <c:v>139881794</c:v>
                </c:pt>
                <c:pt idx="50">
                  <c:v>135514585</c:v>
                </c:pt>
                <c:pt idx="51">
                  <c:v>123707862</c:v>
                </c:pt>
                <c:pt idx="52">
                  <c:v>135656894</c:v>
                </c:pt>
                <c:pt idx="53">
                  <c:v>154847033</c:v>
                </c:pt>
                <c:pt idx="54">
                  <c:v>164869028</c:v>
                </c:pt>
                <c:pt idx="55">
                  <c:v>152382910</c:v>
                </c:pt>
                <c:pt idx="56">
                  <c:v>163038358</c:v>
                </c:pt>
                <c:pt idx="57">
                  <c:v>139173496</c:v>
                </c:pt>
                <c:pt idx="58">
                  <c:v>126173374</c:v>
                </c:pt>
                <c:pt idx="59">
                  <c:v>134920747</c:v>
                </c:pt>
                <c:pt idx="60">
                  <c:v>141868578</c:v>
                </c:pt>
                <c:pt idx="61">
                  <c:v>135946022</c:v>
                </c:pt>
                <c:pt idx="62">
                  <c:v>134523605</c:v>
                </c:pt>
                <c:pt idx="63">
                  <c:v>122944862</c:v>
                </c:pt>
                <c:pt idx="64">
                  <c:v>129953305</c:v>
                </c:pt>
                <c:pt idx="65">
                  <c:v>152834205</c:v>
                </c:pt>
                <c:pt idx="66">
                  <c:v>158895696</c:v>
                </c:pt>
                <c:pt idx="67">
                  <c:v>161143313</c:v>
                </c:pt>
                <c:pt idx="68">
                  <c:v>163032609</c:v>
                </c:pt>
                <c:pt idx="69">
                  <c:v>134855298</c:v>
                </c:pt>
                <c:pt idx="70">
                  <c:v>123869224</c:v>
                </c:pt>
                <c:pt idx="71">
                  <c:v>130312763</c:v>
                </c:pt>
                <c:pt idx="72">
                  <c:v>136336973</c:v>
                </c:pt>
                <c:pt idx="73">
                  <c:v>127837714</c:v>
                </c:pt>
                <c:pt idx="74">
                  <c:v>121918346</c:v>
                </c:pt>
                <c:pt idx="75">
                  <c:v>124124834</c:v>
                </c:pt>
                <c:pt idx="76">
                  <c:v>129161908</c:v>
                </c:pt>
                <c:pt idx="77">
                  <c:v>152063088</c:v>
                </c:pt>
                <c:pt idx="78">
                  <c:v>164365854</c:v>
                </c:pt>
                <c:pt idx="79">
                  <c:v>168302064</c:v>
                </c:pt>
                <c:pt idx="80">
                  <c:v>170656853</c:v>
                </c:pt>
                <c:pt idx="81">
                  <c:v>135078209</c:v>
                </c:pt>
                <c:pt idx="82">
                  <c:v>126797353</c:v>
                </c:pt>
                <c:pt idx="83">
                  <c:v>128525706</c:v>
                </c:pt>
                <c:pt idx="84">
                  <c:v>132233157</c:v>
                </c:pt>
                <c:pt idx="85">
                  <c:v>117235175</c:v>
                </c:pt>
                <c:pt idx="86">
                  <c:v>114165291</c:v>
                </c:pt>
                <c:pt idx="87">
                  <c:v>122366367</c:v>
                </c:pt>
                <c:pt idx="88">
                  <c:v>130679592</c:v>
                </c:pt>
                <c:pt idx="89">
                  <c:v>150859251</c:v>
                </c:pt>
                <c:pt idx="90">
                  <c:v>155218606</c:v>
                </c:pt>
                <c:pt idx="91">
                  <c:v>149624481</c:v>
                </c:pt>
                <c:pt idx="92">
                  <c:v>143990976</c:v>
                </c:pt>
                <c:pt idx="93">
                  <c:v>137381488</c:v>
                </c:pt>
                <c:pt idx="94">
                  <c:v>119317839</c:v>
                </c:pt>
                <c:pt idx="95">
                  <c:v>120625803</c:v>
                </c:pt>
                <c:pt idx="96">
                  <c:v>136365201</c:v>
                </c:pt>
                <c:pt idx="97">
                  <c:v>120648132</c:v>
                </c:pt>
                <c:pt idx="98">
                  <c:v>111852104</c:v>
                </c:pt>
                <c:pt idx="99">
                  <c:v>117293895</c:v>
                </c:pt>
                <c:pt idx="100">
                  <c:v>130942894</c:v>
                </c:pt>
                <c:pt idx="101">
                  <c:v>145616212</c:v>
                </c:pt>
                <c:pt idx="102">
                  <c:v>154650752</c:v>
                </c:pt>
                <c:pt idx="103">
                  <c:v>145533836</c:v>
                </c:pt>
                <c:pt idx="104">
                  <c:v>145318939</c:v>
                </c:pt>
                <c:pt idx="105">
                  <c:v>134158952</c:v>
                </c:pt>
                <c:pt idx="106">
                  <c:v>109610020</c:v>
                </c:pt>
                <c:pt idx="107">
                  <c:v>116025511</c:v>
                </c:pt>
                <c:pt idx="108">
                  <c:v>120604354</c:v>
                </c:pt>
                <c:pt idx="109">
                  <c:v>120794471</c:v>
                </c:pt>
                <c:pt idx="110">
                  <c:v>109405844</c:v>
                </c:pt>
                <c:pt idx="111">
                  <c:v>108122516</c:v>
                </c:pt>
                <c:pt idx="112">
                  <c:v>123556725</c:v>
                </c:pt>
                <c:pt idx="113">
                  <c:v>129808787</c:v>
                </c:pt>
                <c:pt idx="114">
                  <c:v>141531203</c:v>
                </c:pt>
                <c:pt idx="115">
                  <c:v>137848269</c:v>
                </c:pt>
                <c:pt idx="116">
                  <c:v>138026179</c:v>
                </c:pt>
                <c:pt idx="117">
                  <c:v>127807466</c:v>
                </c:pt>
                <c:pt idx="118">
                  <c:v>107475539</c:v>
                </c:pt>
                <c:pt idx="119">
                  <c:v>118710247</c:v>
                </c:pt>
                <c:pt idx="120">
                  <c:v>111144342</c:v>
                </c:pt>
                <c:pt idx="121">
                  <c:v>106424895</c:v>
                </c:pt>
                <c:pt idx="122">
                  <c:v>102622729</c:v>
                </c:pt>
                <c:pt idx="123">
                  <c:v>94226874</c:v>
                </c:pt>
                <c:pt idx="124">
                  <c:v>85391319</c:v>
                </c:pt>
                <c:pt idx="125">
                  <c:v>106652823</c:v>
                </c:pt>
                <c:pt idx="126">
                  <c:v>127409638</c:v>
                </c:pt>
                <c:pt idx="127">
                  <c:v>122632312</c:v>
                </c:pt>
                <c:pt idx="128">
                  <c:v>121414281</c:v>
                </c:pt>
                <c:pt idx="129">
                  <c:v>99162448</c:v>
                </c:pt>
                <c:pt idx="130">
                  <c:v>93457931</c:v>
                </c:pt>
                <c:pt idx="131">
                  <c:v>99546934</c:v>
                </c:pt>
                <c:pt idx="132">
                  <c:v>107386922</c:v>
                </c:pt>
                <c:pt idx="133">
                  <c:v>106501612</c:v>
                </c:pt>
                <c:pt idx="134">
                  <c:v>97480606</c:v>
                </c:pt>
                <c:pt idx="135">
                  <c:v>95206746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88-4E6B-9AE3-E143EEB1FDC5}"/>
            </c:ext>
          </c:extLst>
        </c:ser>
        <c:ser>
          <c:idx val="9"/>
          <c:order val="9"/>
          <c:tx>
            <c:strRef>
              <c:f>SEC_Sales_Old!$K$1</c:f>
              <c:strCache>
                <c:ptCount val="1"/>
                <c:pt idx="0">
                  <c:v>CTOD_Actuals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SEC_Sales_Old!$K$2:$K$457</c:f>
              <c:numCache>
                <c:formatCode>#,##0</c:formatCode>
                <c:ptCount val="456"/>
                <c:pt idx="0">
                  <c:v>32205163</c:v>
                </c:pt>
                <c:pt idx="1">
                  <c:v>28544789</c:v>
                </c:pt>
                <c:pt idx="2">
                  <c:v>30427497</c:v>
                </c:pt>
                <c:pt idx="3">
                  <c:v>29830660</c:v>
                </c:pt>
                <c:pt idx="4">
                  <c:v>30224173</c:v>
                </c:pt>
                <c:pt idx="5">
                  <c:v>34709554</c:v>
                </c:pt>
                <c:pt idx="6">
                  <c:v>37780088</c:v>
                </c:pt>
                <c:pt idx="7">
                  <c:v>39246190</c:v>
                </c:pt>
                <c:pt idx="8">
                  <c:v>37415898</c:v>
                </c:pt>
                <c:pt idx="9">
                  <c:v>31912087</c:v>
                </c:pt>
                <c:pt idx="10">
                  <c:v>29054323</c:v>
                </c:pt>
                <c:pt idx="11">
                  <c:v>31283052</c:v>
                </c:pt>
                <c:pt idx="12">
                  <c:v>34086367</c:v>
                </c:pt>
                <c:pt idx="13">
                  <c:v>30215162</c:v>
                </c:pt>
                <c:pt idx="14">
                  <c:v>32114407</c:v>
                </c:pt>
                <c:pt idx="15">
                  <c:v>31375671</c:v>
                </c:pt>
                <c:pt idx="16">
                  <c:v>33029721</c:v>
                </c:pt>
                <c:pt idx="17">
                  <c:v>37420155</c:v>
                </c:pt>
                <c:pt idx="18">
                  <c:v>38907633</c:v>
                </c:pt>
                <c:pt idx="19">
                  <c:v>42869455</c:v>
                </c:pt>
                <c:pt idx="20">
                  <c:v>38907513</c:v>
                </c:pt>
                <c:pt idx="21">
                  <c:v>34621646</c:v>
                </c:pt>
                <c:pt idx="22">
                  <c:v>28629750</c:v>
                </c:pt>
                <c:pt idx="23">
                  <c:v>32083722</c:v>
                </c:pt>
                <c:pt idx="24">
                  <c:v>37607078</c:v>
                </c:pt>
                <c:pt idx="25">
                  <c:v>33519901</c:v>
                </c:pt>
                <c:pt idx="26">
                  <c:v>33697443</c:v>
                </c:pt>
                <c:pt idx="27">
                  <c:v>36303836</c:v>
                </c:pt>
                <c:pt idx="28">
                  <c:v>36503837</c:v>
                </c:pt>
                <c:pt idx="29">
                  <c:v>41656591</c:v>
                </c:pt>
                <c:pt idx="30">
                  <c:v>45155693</c:v>
                </c:pt>
                <c:pt idx="31">
                  <c:v>45996484</c:v>
                </c:pt>
                <c:pt idx="32">
                  <c:v>46208207</c:v>
                </c:pt>
                <c:pt idx="33">
                  <c:v>36990252</c:v>
                </c:pt>
                <c:pt idx="34">
                  <c:v>33667125</c:v>
                </c:pt>
                <c:pt idx="35">
                  <c:v>36179239</c:v>
                </c:pt>
                <c:pt idx="36">
                  <c:v>39364462</c:v>
                </c:pt>
                <c:pt idx="37">
                  <c:v>36865651</c:v>
                </c:pt>
                <c:pt idx="38">
                  <c:v>35970425</c:v>
                </c:pt>
                <c:pt idx="39">
                  <c:v>37146570</c:v>
                </c:pt>
                <c:pt idx="40">
                  <c:v>38329553</c:v>
                </c:pt>
                <c:pt idx="41">
                  <c:v>43694542</c:v>
                </c:pt>
                <c:pt idx="42">
                  <c:v>49226370</c:v>
                </c:pt>
                <c:pt idx="43">
                  <c:v>51716961</c:v>
                </c:pt>
                <c:pt idx="44">
                  <c:v>53422395</c:v>
                </c:pt>
                <c:pt idx="45">
                  <c:v>49377797</c:v>
                </c:pt>
                <c:pt idx="46">
                  <c:v>44114276</c:v>
                </c:pt>
                <c:pt idx="47">
                  <c:v>48114229</c:v>
                </c:pt>
                <c:pt idx="48">
                  <c:v>57249066</c:v>
                </c:pt>
                <c:pt idx="49">
                  <c:v>54420322</c:v>
                </c:pt>
                <c:pt idx="50">
                  <c:v>55456473</c:v>
                </c:pt>
                <c:pt idx="51">
                  <c:v>51222295</c:v>
                </c:pt>
                <c:pt idx="52">
                  <c:v>55627192</c:v>
                </c:pt>
                <c:pt idx="53">
                  <c:v>62781687</c:v>
                </c:pt>
                <c:pt idx="54">
                  <c:v>66526993</c:v>
                </c:pt>
                <c:pt idx="55">
                  <c:v>63443297</c:v>
                </c:pt>
                <c:pt idx="56">
                  <c:v>67076047</c:v>
                </c:pt>
                <c:pt idx="57">
                  <c:v>58348603</c:v>
                </c:pt>
                <c:pt idx="58">
                  <c:v>53542939</c:v>
                </c:pt>
                <c:pt idx="59">
                  <c:v>59186424</c:v>
                </c:pt>
                <c:pt idx="60">
                  <c:v>60288981</c:v>
                </c:pt>
                <c:pt idx="61">
                  <c:v>58339178</c:v>
                </c:pt>
                <c:pt idx="62">
                  <c:v>59790016</c:v>
                </c:pt>
                <c:pt idx="63">
                  <c:v>58012088</c:v>
                </c:pt>
                <c:pt idx="64">
                  <c:v>56121442</c:v>
                </c:pt>
                <c:pt idx="65">
                  <c:v>68245046</c:v>
                </c:pt>
                <c:pt idx="66">
                  <c:v>70383367</c:v>
                </c:pt>
                <c:pt idx="67">
                  <c:v>72809080</c:v>
                </c:pt>
                <c:pt idx="68">
                  <c:v>74601794</c:v>
                </c:pt>
                <c:pt idx="69">
                  <c:v>64233679</c:v>
                </c:pt>
                <c:pt idx="70">
                  <c:v>60186448</c:v>
                </c:pt>
                <c:pt idx="71">
                  <c:v>63955665</c:v>
                </c:pt>
                <c:pt idx="72">
                  <c:v>66446148</c:v>
                </c:pt>
                <c:pt idx="73">
                  <c:v>63318670</c:v>
                </c:pt>
                <c:pt idx="74">
                  <c:v>60444295</c:v>
                </c:pt>
                <c:pt idx="75">
                  <c:v>62293092</c:v>
                </c:pt>
                <c:pt idx="76">
                  <c:v>62865971</c:v>
                </c:pt>
                <c:pt idx="77">
                  <c:v>71807283</c:v>
                </c:pt>
                <c:pt idx="78">
                  <c:v>79964580</c:v>
                </c:pt>
                <c:pt idx="79">
                  <c:v>81490837</c:v>
                </c:pt>
                <c:pt idx="80">
                  <c:v>81042538</c:v>
                </c:pt>
                <c:pt idx="81">
                  <c:v>69064078</c:v>
                </c:pt>
                <c:pt idx="82">
                  <c:v>64686615</c:v>
                </c:pt>
                <c:pt idx="83">
                  <c:v>66999116</c:v>
                </c:pt>
                <c:pt idx="84">
                  <c:v>72173398</c:v>
                </c:pt>
                <c:pt idx="85">
                  <c:v>63184739</c:v>
                </c:pt>
                <c:pt idx="86">
                  <c:v>62156012</c:v>
                </c:pt>
                <c:pt idx="87">
                  <c:v>65580129</c:v>
                </c:pt>
                <c:pt idx="88">
                  <c:v>68737633</c:v>
                </c:pt>
                <c:pt idx="89">
                  <c:v>76974014</c:v>
                </c:pt>
                <c:pt idx="90">
                  <c:v>79226190</c:v>
                </c:pt>
                <c:pt idx="91">
                  <c:v>77614541</c:v>
                </c:pt>
                <c:pt idx="92">
                  <c:v>75281916</c:v>
                </c:pt>
                <c:pt idx="93">
                  <c:v>74148173</c:v>
                </c:pt>
                <c:pt idx="94">
                  <c:v>62812208</c:v>
                </c:pt>
                <c:pt idx="95">
                  <c:v>67483634</c:v>
                </c:pt>
                <c:pt idx="96">
                  <c:v>77593019</c:v>
                </c:pt>
                <c:pt idx="97">
                  <c:v>68937513</c:v>
                </c:pt>
                <c:pt idx="98">
                  <c:v>66797241</c:v>
                </c:pt>
                <c:pt idx="99">
                  <c:v>70400378</c:v>
                </c:pt>
                <c:pt idx="100">
                  <c:v>73419378</c:v>
                </c:pt>
                <c:pt idx="101">
                  <c:v>83568850</c:v>
                </c:pt>
                <c:pt idx="102">
                  <c:v>91282500</c:v>
                </c:pt>
                <c:pt idx="103">
                  <c:v>87337141</c:v>
                </c:pt>
                <c:pt idx="104">
                  <c:v>89258231</c:v>
                </c:pt>
                <c:pt idx="105">
                  <c:v>85223448</c:v>
                </c:pt>
                <c:pt idx="106">
                  <c:v>70094274</c:v>
                </c:pt>
                <c:pt idx="107">
                  <c:v>76691425</c:v>
                </c:pt>
                <c:pt idx="108">
                  <c:v>76120008</c:v>
                </c:pt>
                <c:pt idx="109">
                  <c:v>74378249</c:v>
                </c:pt>
                <c:pt idx="110">
                  <c:v>70821866</c:v>
                </c:pt>
                <c:pt idx="111">
                  <c:v>69718762</c:v>
                </c:pt>
                <c:pt idx="112">
                  <c:v>75209680</c:v>
                </c:pt>
                <c:pt idx="113">
                  <c:v>84204860</c:v>
                </c:pt>
                <c:pt idx="114">
                  <c:v>88715200</c:v>
                </c:pt>
                <c:pt idx="115">
                  <c:v>89469120</c:v>
                </c:pt>
                <c:pt idx="116">
                  <c:v>91320820</c:v>
                </c:pt>
                <c:pt idx="117">
                  <c:v>87455660</c:v>
                </c:pt>
                <c:pt idx="118">
                  <c:v>74372140</c:v>
                </c:pt>
                <c:pt idx="119">
                  <c:v>80735020</c:v>
                </c:pt>
                <c:pt idx="120">
                  <c:v>79349160</c:v>
                </c:pt>
                <c:pt idx="121">
                  <c:v>75322760</c:v>
                </c:pt>
                <c:pt idx="122">
                  <c:v>74791100</c:v>
                </c:pt>
                <c:pt idx="123">
                  <c:v>70558820</c:v>
                </c:pt>
                <c:pt idx="124">
                  <c:v>65506680</c:v>
                </c:pt>
                <c:pt idx="125">
                  <c:v>77387720</c:v>
                </c:pt>
                <c:pt idx="126">
                  <c:v>85683100</c:v>
                </c:pt>
                <c:pt idx="127">
                  <c:v>88172300</c:v>
                </c:pt>
                <c:pt idx="128">
                  <c:v>87536200</c:v>
                </c:pt>
                <c:pt idx="129">
                  <c:v>76818800</c:v>
                </c:pt>
                <c:pt idx="130">
                  <c:v>69976820</c:v>
                </c:pt>
                <c:pt idx="131">
                  <c:v>76092600</c:v>
                </c:pt>
                <c:pt idx="132">
                  <c:v>79421060</c:v>
                </c:pt>
                <c:pt idx="133">
                  <c:v>75794420</c:v>
                </c:pt>
                <c:pt idx="134">
                  <c:v>75779900</c:v>
                </c:pt>
                <c:pt idx="135">
                  <c:v>73468820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88-4E6B-9AE3-E143EEB1FDC5}"/>
            </c:ext>
          </c:extLst>
        </c:ser>
        <c:ser>
          <c:idx val="10"/>
          <c:order val="10"/>
          <c:tx>
            <c:strRef>
              <c:f>SEC_Sales_Old!$L$1</c:f>
              <c:strCache>
                <c:ptCount val="1"/>
                <c:pt idx="0">
                  <c:v>IPS_Actuals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SEC_Sales_Old!$L$2:$L$457</c:f>
              <c:numCache>
                <c:formatCode>#,##0</c:formatCode>
                <c:ptCount val="456"/>
                <c:pt idx="0">
                  <c:v>38882682</c:v>
                </c:pt>
                <c:pt idx="1">
                  <c:v>38063189</c:v>
                </c:pt>
                <c:pt idx="2">
                  <c:v>40720742</c:v>
                </c:pt>
                <c:pt idx="3">
                  <c:v>41527521</c:v>
                </c:pt>
                <c:pt idx="4">
                  <c:v>40028585</c:v>
                </c:pt>
                <c:pt idx="5">
                  <c:v>44505479</c:v>
                </c:pt>
                <c:pt idx="6">
                  <c:v>46061950</c:v>
                </c:pt>
                <c:pt idx="7">
                  <c:v>47762246</c:v>
                </c:pt>
                <c:pt idx="8">
                  <c:v>44569789</c:v>
                </c:pt>
                <c:pt idx="9">
                  <c:v>40166009</c:v>
                </c:pt>
                <c:pt idx="10">
                  <c:v>36925169</c:v>
                </c:pt>
                <c:pt idx="11">
                  <c:v>36631103</c:v>
                </c:pt>
                <c:pt idx="12">
                  <c:v>37696836</c:v>
                </c:pt>
                <c:pt idx="13">
                  <c:v>34663015</c:v>
                </c:pt>
                <c:pt idx="14">
                  <c:v>35101800</c:v>
                </c:pt>
                <c:pt idx="15">
                  <c:v>34131207</c:v>
                </c:pt>
                <c:pt idx="16">
                  <c:v>33355497</c:v>
                </c:pt>
                <c:pt idx="17">
                  <c:v>36908079</c:v>
                </c:pt>
                <c:pt idx="18">
                  <c:v>36187901</c:v>
                </c:pt>
                <c:pt idx="19">
                  <c:v>38828996</c:v>
                </c:pt>
                <c:pt idx="20">
                  <c:v>37208122</c:v>
                </c:pt>
                <c:pt idx="21">
                  <c:v>33054271</c:v>
                </c:pt>
                <c:pt idx="22">
                  <c:v>30182854</c:v>
                </c:pt>
                <c:pt idx="23">
                  <c:v>30710746</c:v>
                </c:pt>
                <c:pt idx="24">
                  <c:v>31416937</c:v>
                </c:pt>
                <c:pt idx="25">
                  <c:v>30573670</c:v>
                </c:pt>
                <c:pt idx="26">
                  <c:v>30962085</c:v>
                </c:pt>
                <c:pt idx="27">
                  <c:v>30993475</c:v>
                </c:pt>
                <c:pt idx="28">
                  <c:v>31725193</c:v>
                </c:pt>
                <c:pt idx="29">
                  <c:v>31291203</c:v>
                </c:pt>
                <c:pt idx="30">
                  <c:v>33313823</c:v>
                </c:pt>
                <c:pt idx="31">
                  <c:v>33782132</c:v>
                </c:pt>
                <c:pt idx="32">
                  <c:v>32788892</c:v>
                </c:pt>
                <c:pt idx="33">
                  <c:v>28416501</c:v>
                </c:pt>
                <c:pt idx="34">
                  <c:v>26677603</c:v>
                </c:pt>
                <c:pt idx="35">
                  <c:v>27756350</c:v>
                </c:pt>
                <c:pt idx="36">
                  <c:v>26917159</c:v>
                </c:pt>
                <c:pt idx="37">
                  <c:v>27814561</c:v>
                </c:pt>
                <c:pt idx="38">
                  <c:v>26954240</c:v>
                </c:pt>
                <c:pt idx="39">
                  <c:v>26726047</c:v>
                </c:pt>
                <c:pt idx="40">
                  <c:v>26768162</c:v>
                </c:pt>
                <c:pt idx="41">
                  <c:v>28741541</c:v>
                </c:pt>
                <c:pt idx="42">
                  <c:v>29264493</c:v>
                </c:pt>
                <c:pt idx="43">
                  <c:v>28991706</c:v>
                </c:pt>
                <c:pt idx="44">
                  <c:v>30490691</c:v>
                </c:pt>
                <c:pt idx="45">
                  <c:v>28135086</c:v>
                </c:pt>
                <c:pt idx="46">
                  <c:v>25230814</c:v>
                </c:pt>
                <c:pt idx="47">
                  <c:v>25633719</c:v>
                </c:pt>
                <c:pt idx="48">
                  <c:v>25909709</c:v>
                </c:pt>
                <c:pt idx="49">
                  <c:v>25339901</c:v>
                </c:pt>
                <c:pt idx="50">
                  <c:v>24800797</c:v>
                </c:pt>
                <c:pt idx="51">
                  <c:v>24099425</c:v>
                </c:pt>
                <c:pt idx="52">
                  <c:v>24648799</c:v>
                </c:pt>
                <c:pt idx="53">
                  <c:v>26101052</c:v>
                </c:pt>
                <c:pt idx="54">
                  <c:v>26450575</c:v>
                </c:pt>
                <c:pt idx="55">
                  <c:v>25557498</c:v>
                </c:pt>
                <c:pt idx="56">
                  <c:v>26671701</c:v>
                </c:pt>
                <c:pt idx="57">
                  <c:v>24331844</c:v>
                </c:pt>
                <c:pt idx="58">
                  <c:v>22684027</c:v>
                </c:pt>
                <c:pt idx="59">
                  <c:v>22834522</c:v>
                </c:pt>
                <c:pt idx="60">
                  <c:v>21889822</c:v>
                </c:pt>
                <c:pt idx="61">
                  <c:v>21160749</c:v>
                </c:pt>
                <c:pt idx="62">
                  <c:v>21547307</c:v>
                </c:pt>
                <c:pt idx="63">
                  <c:v>20974251</c:v>
                </c:pt>
                <c:pt idx="64">
                  <c:v>19483974</c:v>
                </c:pt>
                <c:pt idx="65">
                  <c:v>22297823</c:v>
                </c:pt>
                <c:pt idx="66">
                  <c:v>21962264</c:v>
                </c:pt>
                <c:pt idx="67">
                  <c:v>23500514</c:v>
                </c:pt>
                <c:pt idx="68">
                  <c:v>23119758</c:v>
                </c:pt>
                <c:pt idx="69">
                  <c:v>20404940</c:v>
                </c:pt>
                <c:pt idx="70">
                  <c:v>18707467</c:v>
                </c:pt>
                <c:pt idx="71">
                  <c:v>18497018</c:v>
                </c:pt>
                <c:pt idx="72">
                  <c:v>18234684</c:v>
                </c:pt>
                <c:pt idx="73">
                  <c:v>17694924</c:v>
                </c:pt>
                <c:pt idx="74">
                  <c:v>16329913</c:v>
                </c:pt>
                <c:pt idx="75">
                  <c:v>16637309</c:v>
                </c:pt>
                <c:pt idx="76">
                  <c:v>16828634</c:v>
                </c:pt>
                <c:pt idx="77">
                  <c:v>18333301</c:v>
                </c:pt>
                <c:pt idx="78">
                  <c:v>18960361</c:v>
                </c:pt>
                <c:pt idx="79">
                  <c:v>19632128</c:v>
                </c:pt>
                <c:pt idx="80">
                  <c:v>19199122</c:v>
                </c:pt>
                <c:pt idx="81">
                  <c:v>16730742</c:v>
                </c:pt>
                <c:pt idx="82">
                  <c:v>16199960</c:v>
                </c:pt>
                <c:pt idx="83">
                  <c:v>16213895</c:v>
                </c:pt>
                <c:pt idx="84">
                  <c:v>15957099</c:v>
                </c:pt>
                <c:pt idx="85">
                  <c:v>15213284</c:v>
                </c:pt>
                <c:pt idx="86">
                  <c:v>15395037</c:v>
                </c:pt>
                <c:pt idx="87">
                  <c:v>15750914</c:v>
                </c:pt>
                <c:pt idx="88">
                  <c:v>16241007</c:v>
                </c:pt>
                <c:pt idx="89">
                  <c:v>17774494</c:v>
                </c:pt>
                <c:pt idx="90">
                  <c:v>17565710</c:v>
                </c:pt>
                <c:pt idx="91">
                  <c:v>17667897</c:v>
                </c:pt>
                <c:pt idx="92">
                  <c:v>17298911</c:v>
                </c:pt>
                <c:pt idx="93">
                  <c:v>16325262</c:v>
                </c:pt>
                <c:pt idx="94">
                  <c:v>14753779</c:v>
                </c:pt>
                <c:pt idx="95">
                  <c:v>14975304</c:v>
                </c:pt>
                <c:pt idx="96">
                  <c:v>15176308</c:v>
                </c:pt>
                <c:pt idx="97">
                  <c:v>14895015</c:v>
                </c:pt>
                <c:pt idx="98">
                  <c:v>14512029</c:v>
                </c:pt>
                <c:pt idx="99">
                  <c:v>15155892</c:v>
                </c:pt>
                <c:pt idx="100">
                  <c:v>15204071</c:v>
                </c:pt>
                <c:pt idx="101">
                  <c:v>15426052</c:v>
                </c:pt>
                <c:pt idx="102">
                  <c:v>16466387</c:v>
                </c:pt>
                <c:pt idx="103">
                  <c:v>15627978</c:v>
                </c:pt>
                <c:pt idx="104">
                  <c:v>15527622</c:v>
                </c:pt>
                <c:pt idx="105">
                  <c:v>14637139</c:v>
                </c:pt>
                <c:pt idx="106">
                  <c:v>12907550</c:v>
                </c:pt>
                <c:pt idx="107">
                  <c:v>13105112</c:v>
                </c:pt>
                <c:pt idx="108">
                  <c:v>12732023</c:v>
                </c:pt>
                <c:pt idx="109">
                  <c:v>13085367</c:v>
                </c:pt>
                <c:pt idx="110">
                  <c:v>12647359</c:v>
                </c:pt>
                <c:pt idx="111">
                  <c:v>12905531</c:v>
                </c:pt>
                <c:pt idx="112">
                  <c:v>13531447</c:v>
                </c:pt>
                <c:pt idx="113">
                  <c:v>13342147</c:v>
                </c:pt>
                <c:pt idx="114">
                  <c:v>14110650</c:v>
                </c:pt>
                <c:pt idx="115">
                  <c:v>13966663</c:v>
                </c:pt>
                <c:pt idx="116">
                  <c:v>13772317</c:v>
                </c:pt>
                <c:pt idx="117">
                  <c:v>12880757</c:v>
                </c:pt>
                <c:pt idx="118">
                  <c:v>11304910</c:v>
                </c:pt>
                <c:pt idx="119">
                  <c:v>11528874</c:v>
                </c:pt>
                <c:pt idx="120">
                  <c:v>10766008</c:v>
                </c:pt>
                <c:pt idx="121">
                  <c:v>10993934</c:v>
                </c:pt>
                <c:pt idx="122">
                  <c:v>10978760</c:v>
                </c:pt>
                <c:pt idx="123">
                  <c:v>10149221</c:v>
                </c:pt>
                <c:pt idx="124">
                  <c:v>9246371</c:v>
                </c:pt>
                <c:pt idx="125">
                  <c:v>10902679</c:v>
                </c:pt>
                <c:pt idx="126">
                  <c:v>11790474</c:v>
                </c:pt>
                <c:pt idx="127">
                  <c:v>11700371</c:v>
                </c:pt>
                <c:pt idx="128">
                  <c:v>11736207</c:v>
                </c:pt>
                <c:pt idx="129">
                  <c:v>10512539</c:v>
                </c:pt>
                <c:pt idx="130">
                  <c:v>9738917</c:v>
                </c:pt>
                <c:pt idx="131">
                  <c:v>9992732</c:v>
                </c:pt>
                <c:pt idx="132">
                  <c:v>9546791</c:v>
                </c:pt>
                <c:pt idx="133">
                  <c:v>9742950</c:v>
                </c:pt>
                <c:pt idx="134">
                  <c:v>9895558</c:v>
                </c:pt>
                <c:pt idx="135">
                  <c:v>9871517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88-4E6B-9AE3-E143EEB1FDC5}"/>
            </c:ext>
          </c:extLst>
        </c:ser>
        <c:ser>
          <c:idx val="11"/>
          <c:order val="11"/>
          <c:tx>
            <c:strRef>
              <c:f>SEC_Sales_Old!$M$1</c:f>
              <c:strCache>
                <c:ptCount val="1"/>
                <c:pt idx="0">
                  <c:v>ITOD_Actuals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SEC_Sales_Old!$M$2:$M$457</c:f>
              <c:numCache>
                <c:formatCode>#,##0</c:formatCode>
                <c:ptCount val="456"/>
                <c:pt idx="0">
                  <c:v>3900731</c:v>
                </c:pt>
                <c:pt idx="1">
                  <c:v>3737473</c:v>
                </c:pt>
                <c:pt idx="2">
                  <c:v>4045197</c:v>
                </c:pt>
                <c:pt idx="3">
                  <c:v>4406921</c:v>
                </c:pt>
                <c:pt idx="4">
                  <c:v>4911196</c:v>
                </c:pt>
                <c:pt idx="5">
                  <c:v>5382485</c:v>
                </c:pt>
                <c:pt idx="6">
                  <c:v>5470660</c:v>
                </c:pt>
                <c:pt idx="7">
                  <c:v>5457638</c:v>
                </c:pt>
                <c:pt idx="8">
                  <c:v>6687753</c:v>
                </c:pt>
                <c:pt idx="9">
                  <c:v>8220279</c:v>
                </c:pt>
                <c:pt idx="10">
                  <c:v>7954635</c:v>
                </c:pt>
                <c:pt idx="11">
                  <c:v>7940918</c:v>
                </c:pt>
                <c:pt idx="12">
                  <c:v>8076592</c:v>
                </c:pt>
                <c:pt idx="13">
                  <c:v>7736523</c:v>
                </c:pt>
                <c:pt idx="14">
                  <c:v>9340117</c:v>
                </c:pt>
                <c:pt idx="15">
                  <c:v>9036024</c:v>
                </c:pt>
                <c:pt idx="16">
                  <c:v>9923895</c:v>
                </c:pt>
                <c:pt idx="17">
                  <c:v>10808031</c:v>
                </c:pt>
                <c:pt idx="18">
                  <c:v>10433494</c:v>
                </c:pt>
                <c:pt idx="19">
                  <c:v>11492440</c:v>
                </c:pt>
                <c:pt idx="20">
                  <c:v>12697377</c:v>
                </c:pt>
                <c:pt idx="21">
                  <c:v>11176296</c:v>
                </c:pt>
                <c:pt idx="22">
                  <c:v>9573135</c:v>
                </c:pt>
                <c:pt idx="23">
                  <c:v>10194190</c:v>
                </c:pt>
                <c:pt idx="24">
                  <c:v>10399492</c:v>
                </c:pt>
                <c:pt idx="25">
                  <c:v>10241150</c:v>
                </c:pt>
                <c:pt idx="26">
                  <c:v>10960950</c:v>
                </c:pt>
                <c:pt idx="27">
                  <c:v>11725120</c:v>
                </c:pt>
                <c:pt idx="28">
                  <c:v>13363863</c:v>
                </c:pt>
                <c:pt idx="29">
                  <c:v>14920103</c:v>
                </c:pt>
                <c:pt idx="30">
                  <c:v>15138055</c:v>
                </c:pt>
                <c:pt idx="31">
                  <c:v>15783513</c:v>
                </c:pt>
                <c:pt idx="32">
                  <c:v>15930652</c:v>
                </c:pt>
                <c:pt idx="33">
                  <c:v>14109826</c:v>
                </c:pt>
                <c:pt idx="34">
                  <c:v>13299430</c:v>
                </c:pt>
                <c:pt idx="35">
                  <c:v>13827704</c:v>
                </c:pt>
                <c:pt idx="36">
                  <c:v>13482606</c:v>
                </c:pt>
                <c:pt idx="37">
                  <c:v>13682993</c:v>
                </c:pt>
                <c:pt idx="38">
                  <c:v>13158354</c:v>
                </c:pt>
                <c:pt idx="39">
                  <c:v>14101073</c:v>
                </c:pt>
                <c:pt idx="40">
                  <c:v>14645488</c:v>
                </c:pt>
                <c:pt idx="41">
                  <c:v>16617220</c:v>
                </c:pt>
                <c:pt idx="42">
                  <c:v>17615120</c:v>
                </c:pt>
                <c:pt idx="43">
                  <c:v>18231140</c:v>
                </c:pt>
                <c:pt idx="44">
                  <c:v>19258140</c:v>
                </c:pt>
                <c:pt idx="45">
                  <c:v>18063480</c:v>
                </c:pt>
                <c:pt idx="46">
                  <c:v>16442280</c:v>
                </c:pt>
                <c:pt idx="47">
                  <c:v>17496380</c:v>
                </c:pt>
                <c:pt idx="48">
                  <c:v>18157400</c:v>
                </c:pt>
                <c:pt idx="49">
                  <c:v>17320660</c:v>
                </c:pt>
                <c:pt idx="50">
                  <c:v>17802280</c:v>
                </c:pt>
                <c:pt idx="51">
                  <c:v>18009700</c:v>
                </c:pt>
                <c:pt idx="52">
                  <c:v>18480740</c:v>
                </c:pt>
                <c:pt idx="53">
                  <c:v>20062620</c:v>
                </c:pt>
                <c:pt idx="54">
                  <c:v>21127000</c:v>
                </c:pt>
                <c:pt idx="55">
                  <c:v>20890280</c:v>
                </c:pt>
                <c:pt idx="56">
                  <c:v>21180080</c:v>
                </c:pt>
                <c:pt idx="57">
                  <c:v>20161360</c:v>
                </c:pt>
                <c:pt idx="58">
                  <c:v>19487320</c:v>
                </c:pt>
                <c:pt idx="59">
                  <c:v>19934460</c:v>
                </c:pt>
                <c:pt idx="60">
                  <c:v>19903500</c:v>
                </c:pt>
                <c:pt idx="61">
                  <c:v>20238100</c:v>
                </c:pt>
                <c:pt idx="62">
                  <c:v>20621240</c:v>
                </c:pt>
                <c:pt idx="63">
                  <c:v>21569220</c:v>
                </c:pt>
                <c:pt idx="64">
                  <c:v>20222860</c:v>
                </c:pt>
                <c:pt idx="65">
                  <c:v>23878560</c:v>
                </c:pt>
                <c:pt idx="66">
                  <c:v>24034900</c:v>
                </c:pt>
                <c:pt idx="67">
                  <c:v>25053520</c:v>
                </c:pt>
                <c:pt idx="68">
                  <c:v>25629460</c:v>
                </c:pt>
                <c:pt idx="69">
                  <c:v>23886300</c:v>
                </c:pt>
                <c:pt idx="70">
                  <c:v>22537080</c:v>
                </c:pt>
                <c:pt idx="71">
                  <c:v>21929360</c:v>
                </c:pt>
                <c:pt idx="72">
                  <c:v>21498180</c:v>
                </c:pt>
                <c:pt idx="73">
                  <c:v>21030100</c:v>
                </c:pt>
                <c:pt idx="74">
                  <c:v>20857080</c:v>
                </c:pt>
                <c:pt idx="75">
                  <c:v>22060800</c:v>
                </c:pt>
                <c:pt idx="76">
                  <c:v>21396840</c:v>
                </c:pt>
                <c:pt idx="77">
                  <c:v>23793180</c:v>
                </c:pt>
                <c:pt idx="78">
                  <c:v>25131020</c:v>
                </c:pt>
                <c:pt idx="79">
                  <c:v>25189240</c:v>
                </c:pt>
                <c:pt idx="80">
                  <c:v>26227120</c:v>
                </c:pt>
                <c:pt idx="81">
                  <c:v>23291720</c:v>
                </c:pt>
                <c:pt idx="82">
                  <c:v>22517260</c:v>
                </c:pt>
                <c:pt idx="83">
                  <c:v>22130080</c:v>
                </c:pt>
                <c:pt idx="84">
                  <c:v>21117540</c:v>
                </c:pt>
                <c:pt idx="85">
                  <c:v>21103040</c:v>
                </c:pt>
                <c:pt idx="86">
                  <c:v>21842300</c:v>
                </c:pt>
                <c:pt idx="87">
                  <c:v>21998460</c:v>
                </c:pt>
                <c:pt idx="88">
                  <c:v>22007640</c:v>
                </c:pt>
                <c:pt idx="89">
                  <c:v>25228620</c:v>
                </c:pt>
                <c:pt idx="90">
                  <c:v>24040460</c:v>
                </c:pt>
                <c:pt idx="91">
                  <c:v>23932420</c:v>
                </c:pt>
                <c:pt idx="92">
                  <c:v>24612420</c:v>
                </c:pt>
                <c:pt idx="93">
                  <c:v>23733280</c:v>
                </c:pt>
                <c:pt idx="94">
                  <c:v>21280580</c:v>
                </c:pt>
                <c:pt idx="95">
                  <c:v>21803700</c:v>
                </c:pt>
                <c:pt idx="96">
                  <c:v>21417060</c:v>
                </c:pt>
                <c:pt idx="97">
                  <c:v>21524720</c:v>
                </c:pt>
                <c:pt idx="98">
                  <c:v>21670760</c:v>
                </c:pt>
                <c:pt idx="99">
                  <c:v>22403480</c:v>
                </c:pt>
                <c:pt idx="100">
                  <c:v>23082220</c:v>
                </c:pt>
                <c:pt idx="101">
                  <c:v>25681680</c:v>
                </c:pt>
                <c:pt idx="102">
                  <c:v>26397520</c:v>
                </c:pt>
                <c:pt idx="103">
                  <c:v>26727800</c:v>
                </c:pt>
                <c:pt idx="104">
                  <c:v>26534320</c:v>
                </c:pt>
                <c:pt idx="105">
                  <c:v>25399160</c:v>
                </c:pt>
                <c:pt idx="106">
                  <c:v>23553680</c:v>
                </c:pt>
                <c:pt idx="107">
                  <c:v>23307100</c:v>
                </c:pt>
                <c:pt idx="108">
                  <c:v>21545200</c:v>
                </c:pt>
                <c:pt idx="109">
                  <c:v>22689960</c:v>
                </c:pt>
                <c:pt idx="110">
                  <c:v>22220000</c:v>
                </c:pt>
                <c:pt idx="111">
                  <c:v>22618680</c:v>
                </c:pt>
                <c:pt idx="112">
                  <c:v>23861180</c:v>
                </c:pt>
                <c:pt idx="113">
                  <c:v>24793620</c:v>
                </c:pt>
                <c:pt idx="114">
                  <c:v>26483040</c:v>
                </c:pt>
                <c:pt idx="115">
                  <c:v>24627620</c:v>
                </c:pt>
                <c:pt idx="116">
                  <c:v>27140080</c:v>
                </c:pt>
                <c:pt idx="117">
                  <c:v>25775400</c:v>
                </c:pt>
                <c:pt idx="118">
                  <c:v>23747480</c:v>
                </c:pt>
                <c:pt idx="119">
                  <c:v>23721880</c:v>
                </c:pt>
                <c:pt idx="120">
                  <c:v>21387220</c:v>
                </c:pt>
                <c:pt idx="121">
                  <c:v>23150080</c:v>
                </c:pt>
                <c:pt idx="122">
                  <c:v>23730100</c:v>
                </c:pt>
                <c:pt idx="123">
                  <c:v>22046900</c:v>
                </c:pt>
                <c:pt idx="124">
                  <c:v>20343120</c:v>
                </c:pt>
                <c:pt idx="125">
                  <c:v>23815620</c:v>
                </c:pt>
                <c:pt idx="126">
                  <c:v>25561520</c:v>
                </c:pt>
                <c:pt idx="127">
                  <c:v>26524180</c:v>
                </c:pt>
                <c:pt idx="128">
                  <c:v>26707560</c:v>
                </c:pt>
                <c:pt idx="129">
                  <c:v>25916780</c:v>
                </c:pt>
                <c:pt idx="130">
                  <c:v>24982980</c:v>
                </c:pt>
                <c:pt idx="131">
                  <c:v>24804600</c:v>
                </c:pt>
                <c:pt idx="132">
                  <c:v>23137240</c:v>
                </c:pt>
                <c:pt idx="133">
                  <c:v>24501460</c:v>
                </c:pt>
                <c:pt idx="134">
                  <c:v>24357800</c:v>
                </c:pt>
                <c:pt idx="135">
                  <c:v>24457460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88-4E6B-9AE3-E143EEB1F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7458600"/>
        <c:axId val="697458992"/>
        <c:extLst>
          <c:ext xmlns:c15="http://schemas.microsoft.com/office/drawing/2012/chart" uri="{02D57815-91ED-43cb-92C2-25804820EDAC}">
            <c15:filteredLineSeries>
              <c15:ser>
                <c:idx val="2"/>
                <c:order val="4"/>
                <c:tx>
                  <c:strRef>
                    <c:extLst>
                      <c:ext uri="{02D57815-91ED-43cb-92C2-25804820EDAC}">
                        <c15:formulaRef>
                          <c15:sqref>SEC_Sales_Old!$R$1</c15:sqref>
                        </c15:formulaRef>
                      </c:ext>
                    </c:extLst>
                    <c:strCache>
                      <c:ptCount val="1"/>
                      <c:pt idx="0">
                        <c:v>CPS_2019BP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SEC_Sales_Old!$A$2:$A$457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SEC_Sales_Old!$R$2:$R$457</c15:sqref>
                        </c15:formulaRef>
                      </c:ext>
                    </c:extLst>
                    <c:numCache>
                      <c:formatCode>#,##0</c:formatCode>
                      <c:ptCount val="456"/>
                      <c:pt idx="96">
                        <c:v>130568748.60879032</c:v>
                      </c:pt>
                      <c:pt idx="97">
                        <c:v>121457654.70875128</c:v>
                      </c:pt>
                      <c:pt idx="98">
                        <c:v>120853384.09320979</c:v>
                      </c:pt>
                      <c:pt idx="99">
                        <c:v>119638956.43960257</c:v>
                      </c:pt>
                      <c:pt idx="100">
                        <c:v>122986733.98916928</c:v>
                      </c:pt>
                      <c:pt idx="101">
                        <c:v>138366891.05312181</c:v>
                      </c:pt>
                      <c:pt idx="102">
                        <c:v>147391547.3730059</c:v>
                      </c:pt>
                      <c:pt idx="103">
                        <c:v>148786728.73048177</c:v>
                      </c:pt>
                      <c:pt idx="104">
                        <c:v>148741950.8217898</c:v>
                      </c:pt>
                      <c:pt idx="105">
                        <c:v>128544871.63807189</c:v>
                      </c:pt>
                      <c:pt idx="106">
                        <c:v>117231339.23857403</c:v>
                      </c:pt>
                      <c:pt idx="107">
                        <c:v>122765731.23461172</c:v>
                      </c:pt>
                      <c:pt idx="108">
                        <c:v>129555485.71733472</c:v>
                      </c:pt>
                      <c:pt idx="109">
                        <c:v>120417584.04343504</c:v>
                      </c:pt>
                      <c:pt idx="110">
                        <c:v>119704414.29347149</c:v>
                      </c:pt>
                      <c:pt idx="111">
                        <c:v>118388382.58946706</c:v>
                      </c:pt>
                      <c:pt idx="112">
                        <c:v>121576876.23078479</c:v>
                      </c:pt>
                      <c:pt idx="113">
                        <c:v>136623021.88090956</c:v>
                      </c:pt>
                      <c:pt idx="114">
                        <c:v>145379178.12614447</c:v>
                      </c:pt>
                      <c:pt idx="115">
                        <c:v>146609671.70676625</c:v>
                      </c:pt>
                      <c:pt idx="116">
                        <c:v>146421592.36480272</c:v>
                      </c:pt>
                      <c:pt idx="117">
                        <c:v>126320839.66314918</c:v>
                      </c:pt>
                      <c:pt idx="118">
                        <c:v>114996608.27036899</c:v>
                      </c:pt>
                      <c:pt idx="119">
                        <c:v>120184905.26041156</c:v>
                      </c:pt>
                      <c:pt idx="120">
                        <c:v>129484590.83640613</c:v>
                      </c:pt>
                      <c:pt idx="121">
                        <c:v>120360361.59719642</c:v>
                      </c:pt>
                      <c:pt idx="122">
                        <c:v>119645139.39878251</c:v>
                      </c:pt>
                      <c:pt idx="123">
                        <c:v>118328153.02193114</c:v>
                      </c:pt>
                      <c:pt idx="124">
                        <c:v>121507263.65771447</c:v>
                      </c:pt>
                      <c:pt idx="125">
                        <c:v>136521617.94785526</c:v>
                      </c:pt>
                      <c:pt idx="126">
                        <c:v>145257552.92175272</c:v>
                      </c:pt>
                      <c:pt idx="127">
                        <c:v>146482155.27586815</c:v>
                      </c:pt>
                      <c:pt idx="128">
                        <c:v>146290958.58323443</c:v>
                      </c:pt>
                      <c:pt idx="129">
                        <c:v>126224886.56162132</c:v>
                      </c:pt>
                      <c:pt idx="130">
                        <c:v>114918782.01500978</c:v>
                      </c:pt>
                      <c:pt idx="131">
                        <c:v>120093731.29807541</c:v>
                      </c:pt>
                      <c:pt idx="132">
                        <c:v>129379954.12560982</c:v>
                      </c:pt>
                      <c:pt idx="133">
                        <c:v>120269444.49981761</c:v>
                      </c:pt>
                      <c:pt idx="134">
                        <c:v>119552209.87488738</c:v>
                      </c:pt>
                      <c:pt idx="135">
                        <c:v>118234169.48500152</c:v>
                      </c:pt>
                      <c:pt idx="136">
                        <c:v>121403798.43922578</c:v>
                      </c:pt>
                      <c:pt idx="137">
                        <c:v>136386256.24300054</c:v>
                      </c:pt>
                      <c:pt idx="138">
                        <c:v>145102127.90220711</c:v>
                      </c:pt>
                      <c:pt idx="139">
                        <c:v>146321001.03117135</c:v>
                      </c:pt>
                      <c:pt idx="140">
                        <c:v>146126847.35086265</c:v>
                      </c:pt>
                      <c:pt idx="141">
                        <c:v>126095991.69979753</c:v>
                      </c:pt>
                      <c:pt idx="142">
                        <c:v>114808527.77319553</c:v>
                      </c:pt>
                      <c:pt idx="143">
                        <c:v>119970614.13536452</c:v>
                      </c:pt>
                      <c:pt idx="144">
                        <c:v>129243229.21993324</c:v>
                      </c:pt>
                      <c:pt idx="145">
                        <c:v>120146955.84096435</c:v>
                      </c:pt>
                      <c:pt idx="146">
                        <c:v>119428204.09748684</c:v>
                      </c:pt>
                      <c:pt idx="147">
                        <c:v>118109738.18005317</c:v>
                      </c:pt>
                      <c:pt idx="148">
                        <c:v>121270492.62539396</c:v>
                      </c:pt>
                      <c:pt idx="149">
                        <c:v>136221633.29998803</c:v>
                      </c:pt>
                      <c:pt idx="150">
                        <c:v>144918171.28670937</c:v>
                      </c:pt>
                      <c:pt idx="151">
                        <c:v>146132031.4480907</c:v>
                      </c:pt>
                      <c:pt idx="152">
                        <c:v>145935618.45662093</c:v>
                      </c:pt>
                      <c:pt idx="153">
                        <c:v>125940592.09201086</c:v>
                      </c:pt>
                      <c:pt idx="154">
                        <c:v>114672357.09891397</c:v>
                      </c:pt>
                      <c:pt idx="155">
                        <c:v>119822137.25721847</c:v>
                      </c:pt>
                      <c:pt idx="156">
                        <c:v>129081246.43575804</c:v>
                      </c:pt>
                      <c:pt idx="157">
                        <c:v>119999833.60788947</c:v>
                      </c:pt>
                      <c:pt idx="158">
                        <c:v>119280164.10699002</c:v>
                      </c:pt>
                      <c:pt idx="159">
                        <c:v>117961955.82788986</c:v>
                      </c:pt>
                      <c:pt idx="160">
                        <c:v>121114495.57286155</c:v>
                      </c:pt>
                      <c:pt idx="161">
                        <c:v>136034949.12341592</c:v>
                      </c:pt>
                      <c:pt idx="162">
                        <c:v>144712670.86528891</c:v>
                      </c:pt>
                      <c:pt idx="163">
                        <c:v>145922028.05941594</c:v>
                      </c:pt>
                      <c:pt idx="164">
                        <c:v>145723852.96682128</c:v>
                      </c:pt>
                      <c:pt idx="165">
                        <c:v>125765115.82628961</c:v>
                      </c:pt>
                      <c:pt idx="166">
                        <c:v>114516549.31716417</c:v>
                      </c:pt>
                      <c:pt idx="167">
                        <c:v>119654435.32665719</c:v>
                      </c:pt>
                      <c:pt idx="168">
                        <c:v>128900046.01516986</c:v>
                      </c:pt>
                      <c:pt idx="169">
                        <c:v>119833902.95278682</c:v>
                      </c:pt>
                      <c:pt idx="170">
                        <c:v>119113706.07457323</c:v>
                      </c:pt>
                      <c:pt idx="171">
                        <c:v>117796108.9046424</c:v>
                      </c:pt>
                      <c:pt idx="172">
                        <c:v>120940773.63925825</c:v>
                      </c:pt>
                      <c:pt idx="173">
                        <c:v>135830859.25975657</c:v>
                      </c:pt>
                      <c:pt idx="174">
                        <c:v>144490054.3565807</c:v>
                      </c:pt>
                      <c:pt idx="175">
                        <c:v>145695197.33305562</c:v>
                      </c:pt>
                      <c:pt idx="176">
                        <c:v>145495542.49285889</c:v>
                      </c:pt>
                      <c:pt idx="177">
                        <c:v>125573428.39773223</c:v>
                      </c:pt>
                      <c:pt idx="178">
                        <c:v>114344847.36915399</c:v>
                      </c:pt>
                      <c:pt idx="179">
                        <c:v>119471132.18978056</c:v>
                      </c:pt>
                      <c:pt idx="180">
                        <c:v>128703256.68078896</c:v>
                      </c:pt>
                      <c:pt idx="181">
                        <c:v>119652724.71707778</c:v>
                      </c:pt>
                      <c:pt idx="182">
                        <c:v>118932324.79297934</c:v>
                      </c:pt>
                      <c:pt idx="183">
                        <c:v>117615718.1415977</c:v>
                      </c:pt>
                      <c:pt idx="184">
                        <c:v>120752872.51201342</c:v>
                      </c:pt>
                      <c:pt idx="185">
                        <c:v>135612933.40285566</c:v>
                      </c:pt>
                      <c:pt idx="186">
                        <c:v>144253964.02366951</c:v>
                      </c:pt>
                      <c:pt idx="187">
                        <c:v>145455251.71499258</c:v>
                      </c:pt>
                      <c:pt idx="188">
                        <c:v>145254467.34350714</c:v>
                      </c:pt>
                      <c:pt idx="189">
                        <c:v>125369370.13852817</c:v>
                      </c:pt>
                      <c:pt idx="190">
                        <c:v>114161149.58604605</c:v>
                      </c:pt>
                      <c:pt idx="191">
                        <c:v>119276182.20914432</c:v>
                      </c:pt>
                      <c:pt idx="192">
                        <c:v>128494916.07897055</c:v>
                      </c:pt>
                      <c:pt idx="193">
                        <c:v>119460337.34274319</c:v>
                      </c:pt>
                      <c:pt idx="194">
                        <c:v>118740059.24274835</c:v>
                      </c:pt>
                      <c:pt idx="195">
                        <c:v>117424771.6532024</c:v>
                      </c:pt>
                      <c:pt idx="196">
                        <c:v>120554730.73590991</c:v>
                      </c:pt>
                      <c:pt idx="197">
                        <c:v>135385061.78482684</c:v>
                      </c:pt>
                      <c:pt idx="198">
                        <c:v>144008388.13848141</c:v>
                      </c:pt>
                      <c:pt idx="199">
                        <c:v>145206274.34277898</c:v>
                      </c:pt>
                      <c:pt idx="200">
                        <c:v>145004802.43472618</c:v>
                      </c:pt>
                      <c:pt idx="201">
                        <c:v>125157212.98979504</c:v>
                      </c:pt>
                      <c:pt idx="202">
                        <c:v>113969821.76768251</c:v>
                      </c:pt>
                      <c:pt idx="203">
                        <c:v>119074041.96912989</c:v>
                      </c:pt>
                      <c:pt idx="204">
                        <c:v>128279691.53969274</c:v>
                      </c:pt>
                      <c:pt idx="205">
                        <c:v>119261521.57676452</c:v>
                      </c:pt>
                      <c:pt idx="206">
                        <c:v>118541799.91203283</c:v>
                      </c:pt>
                      <c:pt idx="207">
                        <c:v>117228284.82222998</c:v>
                      </c:pt>
                      <c:pt idx="208">
                        <c:v>120351484.55094819</c:v>
                      </c:pt>
                      <c:pt idx="209">
                        <c:v>135152497.57953578</c:v>
                      </c:pt>
                      <c:pt idx="210">
                        <c:v>143758297.98899648</c:v>
                      </c:pt>
                      <c:pt idx="211">
                        <c:v>144952962.78489801</c:v>
                      </c:pt>
                      <c:pt idx="212">
                        <c:v>144750979.55709136</c:v>
                      </c:pt>
                      <c:pt idx="213">
                        <c:v>124941028.15833683</c:v>
                      </c:pt>
                      <c:pt idx="214">
                        <c:v>113774585.12667213</c:v>
                      </c:pt>
                      <c:pt idx="215">
                        <c:v>118868092.97608426</c:v>
                      </c:pt>
                      <c:pt idx="216">
                        <c:v>128060631.60948837</c:v>
                      </c:pt>
                      <c:pt idx="217">
                        <c:v>119058933.62573932</c:v>
                      </c:pt>
                      <c:pt idx="218">
                        <c:v>118339822.27375525</c:v>
                      </c:pt>
                      <c:pt idx="219">
                        <c:v>117028040.16450971</c:v>
                      </c:pt>
                      <c:pt idx="220">
                        <c:v>120144438.19486289</c:v>
                      </c:pt>
                      <c:pt idx="221">
                        <c:v>134916081.01478511</c:v>
                      </c:pt>
                      <c:pt idx="222">
                        <c:v>143504426.1644949</c:v>
                      </c:pt>
                      <c:pt idx="223">
                        <c:v>144695945.17856696</c:v>
                      </c:pt>
                      <c:pt idx="224">
                        <c:v>144493525.49218914</c:v>
                      </c:pt>
                      <c:pt idx="225">
                        <c:v>124721259.78351593</c:v>
                      </c:pt>
                      <c:pt idx="226">
                        <c:v>113575803.61285497</c:v>
                      </c:pt>
                      <c:pt idx="227">
                        <c:v>118658621.38096271</c:v>
                      </c:pt>
                      <c:pt idx="228">
                        <c:v>127838108.62260787</c:v>
                      </c:pt>
                      <c:pt idx="229">
                        <c:v>118853023.88991646</c:v>
                      </c:pt>
                      <c:pt idx="230">
                        <c:v>118134652.42724915</c:v>
                      </c:pt>
                      <c:pt idx="231">
                        <c:v>116824822.23319528</c:v>
                      </c:pt>
                      <c:pt idx="232">
                        <c:v>119934626.87752301</c:v>
                      </c:pt>
                      <c:pt idx="233">
                        <c:v>134677090.37681612</c:v>
                      </c:pt>
                      <c:pt idx="234">
                        <c:v>143248180.62560895</c:v>
                      </c:pt>
                      <c:pt idx="235">
                        <c:v>144436755.18328106</c:v>
                      </c:pt>
                      <c:pt idx="236">
                        <c:v>144234095.73398957</c:v>
                      </c:pt>
                      <c:pt idx="237">
                        <c:v>124499823.28675306</c:v>
                      </c:pt>
                      <c:pt idx="238">
                        <c:v>113375644.65566638</c:v>
                      </c:pt>
                      <c:pt idx="239">
                        <c:v>118448038.91829057</c:v>
                      </c:pt>
                      <c:pt idx="240">
                        <c:v>127614562.50727807</c:v>
                      </c:pt>
                      <c:pt idx="241">
                        <c:v>118646209.78499092</c:v>
                      </c:pt>
                      <c:pt idx="242">
                        <c:v>117928685.80870548</c:v>
                      </c:pt>
                      <c:pt idx="243">
                        <c:v>116621135.21842481</c:v>
                      </c:pt>
                      <c:pt idx="244">
                        <c:v>119724660.12772138</c:v>
                      </c:pt>
                      <c:pt idx="245">
                        <c:v>134438237.21714506</c:v>
                      </c:pt>
                      <c:pt idx="246">
                        <c:v>142992176.70287207</c:v>
                      </c:pt>
                      <c:pt idx="247">
                        <c:v>144177914.64461133</c:v>
                      </c:pt>
                      <c:pt idx="248">
                        <c:v>143975121.3007839</c:v>
                      </c:pt>
                      <c:pt idx="249">
                        <c:v>124278839.47732274</c:v>
                      </c:pt>
                      <c:pt idx="250">
                        <c:v>113175928.04895025</c:v>
                      </c:pt>
                      <c:pt idx="251">
                        <c:v>118237873.305132</c:v>
                      </c:pt>
                      <c:pt idx="252">
                        <c:v>127637466.20560475</c:v>
                      </c:pt>
                      <c:pt idx="253">
                        <c:v>118669100.82019076</c:v>
                      </c:pt>
                      <c:pt idx="254">
                        <c:v>117951563.24524689</c:v>
                      </c:pt>
                      <c:pt idx="255">
                        <c:v>116643720.87768012</c:v>
                      </c:pt>
                      <c:pt idx="256">
                        <c:v>119746961.46379912</c:v>
                      </c:pt>
                      <c:pt idx="257">
                        <c:v>134460261.47628653</c:v>
                      </c:pt>
                      <c:pt idx="258">
                        <c:v>143014093.51067477</c:v>
                      </c:pt>
                      <c:pt idx="259">
                        <c:v>144199725.95537156</c:v>
                      </c:pt>
                      <c:pt idx="260">
                        <c:v>143996829.01412603</c:v>
                      </c:pt>
                      <c:pt idx="261">
                        <c:v>124300544.56449626</c:v>
                      </c:pt>
                      <c:pt idx="262">
                        <c:v>113197629.31919529</c:v>
                      </c:pt>
                      <c:pt idx="263">
                        <c:v>118259569.60189153</c:v>
                      </c:pt>
                      <c:pt idx="264">
                        <c:v>127659673.49757269</c:v>
                      </c:pt>
                      <c:pt idx="265">
                        <c:v>118691309.39362302</c:v>
                      </c:pt>
                      <c:pt idx="266">
                        <c:v>117973771.78518042</c:v>
                      </c:pt>
                      <c:pt idx="267">
                        <c:v>116665893.12307605</c:v>
                      </c:pt>
                      <c:pt idx="268">
                        <c:v>119769097.22439493</c:v>
                      </c:pt>
                      <c:pt idx="269">
                        <c:v>134482360.56743741</c:v>
                      </c:pt>
                      <c:pt idx="270">
                        <c:v>143036099.34925118</c:v>
                      </c:pt>
                      <c:pt idx="271">
                        <c:v>144221640.06430468</c:v>
                      </c:pt>
                      <c:pt idx="272">
                        <c:v>144018652.87415245</c:v>
                      </c:pt>
                      <c:pt idx="273">
                        <c:v>124322263.45605871</c:v>
                      </c:pt>
                      <c:pt idx="274">
                        <c:v>113219245.1288106</c:v>
                      </c:pt>
                      <c:pt idx="275">
                        <c:v>118281084.16195893</c:v>
                      </c:pt>
                      <c:pt idx="276">
                        <c:v>127681578.78105855</c:v>
                      </c:pt>
                      <c:pt idx="277">
                        <c:v>118713103.44244248</c:v>
                      </c:pt>
                      <c:pt idx="278">
                        <c:v>117995456.68460187</c:v>
                      </c:pt>
                      <c:pt idx="279">
                        <c:v>116687503.87195246</c:v>
                      </c:pt>
                      <c:pt idx="280">
                        <c:v>119790634.80202666</c:v>
                      </c:pt>
                      <c:pt idx="281">
                        <c:v>134503825.9248955</c:v>
                      </c:pt>
                      <c:pt idx="282">
                        <c:v>143057494.910366</c:v>
                      </c:pt>
                      <c:pt idx="283">
                        <c:v>144242966.68284532</c:v>
                      </c:pt>
                      <c:pt idx="284">
                        <c:v>144039911.3800073</c:v>
                      </c:pt>
                      <c:pt idx="285">
                        <c:v>124343483.63915965</c:v>
                      </c:pt>
                      <c:pt idx="286">
                        <c:v>113240426.89927217</c:v>
                      </c:pt>
                      <c:pt idx="287">
                        <c:v>118302227.43444727</c:v>
                      </c:pt>
                      <c:pt idx="288">
                        <c:v>127703253.82482141</c:v>
                      </c:pt>
                      <c:pt idx="289">
                        <c:v>118734812.52018444</c:v>
                      </c:pt>
                      <c:pt idx="290">
                        <c:v>118017197.52784386</c:v>
                      </c:pt>
                      <c:pt idx="291">
                        <c:v>116709238.21920466</c:v>
                      </c:pt>
                      <c:pt idx="292">
                        <c:v>119812361.59418494</c:v>
                      </c:pt>
                      <c:pt idx="293">
                        <c:v>134525544.13200429</c:v>
                      </c:pt>
                      <c:pt idx="294">
                        <c:v>143079195.44566506</c:v>
                      </c:pt>
                      <c:pt idx="295">
                        <c:v>144264648.81628841</c:v>
                      </c:pt>
                      <c:pt idx="296">
                        <c:v>144061574.40222934</c:v>
                      </c:pt>
                      <c:pt idx="297">
                        <c:v>124365125.34304683</c:v>
                      </c:pt>
                      <c:pt idx="298">
                        <c:v>113262046.66077967</c:v>
                      </c:pt>
                      <c:pt idx="299">
                        <c:v>118323824.64600955</c:v>
                      </c:pt>
                      <c:pt idx="300">
                        <c:v>127725242.32043199</c:v>
                      </c:pt>
                      <c:pt idx="301">
                        <c:v>118756688.44110979</c:v>
                      </c:pt>
                      <c:pt idx="302">
                        <c:v>118038962.99511342</c:v>
                      </c:pt>
                      <c:pt idx="303">
                        <c:v>116730938.44673708</c:v>
                      </c:pt>
                      <c:pt idx="304">
                        <c:v>119833997.28785475</c:v>
                      </c:pt>
                      <c:pt idx="305">
                        <c:v>134547115.97808218</c:v>
                      </c:pt>
                      <c:pt idx="306">
                        <c:v>143100715.94485852</c:v>
                      </c:pt>
                      <c:pt idx="307">
                        <c:v>144286118.26140299</c:v>
                      </c:pt>
                      <c:pt idx="308">
                        <c:v>144082993.07738218</c:v>
                      </c:pt>
                      <c:pt idx="309">
                        <c:v>124386496.91780673</c:v>
                      </c:pt>
                      <c:pt idx="310">
                        <c:v>113283371.30221704</c:v>
                      </c:pt>
                      <c:pt idx="311">
                        <c:v>118345102.51522733</c:v>
                      </c:pt>
                      <c:pt idx="312">
                        <c:v>127747015.33364129</c:v>
                      </c:pt>
                      <c:pt idx="313">
                        <c:v>118778456.89485487</c:v>
                      </c:pt>
                      <c:pt idx="314">
                        <c:v>118060725.77543442</c:v>
                      </c:pt>
                      <c:pt idx="315">
                        <c:v>116752676.53685947</c:v>
                      </c:pt>
                      <c:pt idx="316">
                        <c:v>119855710.17405203</c:v>
                      </c:pt>
                      <c:pt idx="317">
                        <c:v>134568803.16164029</c:v>
                      </c:pt>
                      <c:pt idx="318">
                        <c:v>143122394.10544762</c:v>
                      </c:pt>
                      <c:pt idx="319">
                        <c:v>144307786.41042942</c:v>
                      </c:pt>
                      <c:pt idx="320">
                        <c:v>144104650.25441882</c:v>
                      </c:pt>
                      <c:pt idx="321">
                        <c:v>124408148.97549926</c:v>
                      </c:pt>
                      <c:pt idx="322">
                        <c:v>113305017.12857838</c:v>
                      </c:pt>
                      <c:pt idx="323">
                        <c:v>118366741.02951351</c:v>
                      </c:pt>
                      <c:pt idx="324">
                        <c:v>127769165.39780575</c:v>
                      </c:pt>
                      <c:pt idx="325">
                        <c:v>118800610.0957526</c:v>
                      </c:pt>
                      <c:pt idx="326">
                        <c:v>118082880.7456</c:v>
                      </c:pt>
                      <c:pt idx="327">
                        <c:v>116774864.59864892</c:v>
                      </c:pt>
                      <c:pt idx="328">
                        <c:v>119877929.0535325</c:v>
                      </c:pt>
                      <c:pt idx="329">
                        <c:v>134591050.64913759</c:v>
                      </c:pt>
                      <c:pt idx="330">
                        <c:v>143144713.38473368</c:v>
                      </c:pt>
                      <c:pt idx="331">
                        <c:v>144330174.02858639</c:v>
                      </c:pt>
                      <c:pt idx="332">
                        <c:v>144127102.85578716</c:v>
                      </c:pt>
                      <c:pt idx="333">
                        <c:v>124430676.86095838</c:v>
                      </c:pt>
                      <c:pt idx="334">
                        <c:v>113327616.71738514</c:v>
                      </c:pt>
                      <c:pt idx="335">
                        <c:v>118389408.84255193</c:v>
                      </c:pt>
                      <c:pt idx="336">
                        <c:v>127792448.42833945</c:v>
                      </c:pt>
                      <c:pt idx="337">
                        <c:v>118823973.36236976</c:v>
                      </c:pt>
                      <c:pt idx="338">
                        <c:v>118106320.49888581</c:v>
                      </c:pt>
                      <c:pt idx="339">
                        <c:v>116798386.56210752</c:v>
                      </c:pt>
                      <c:pt idx="340">
                        <c:v>119901529.40282553</c:v>
                      </c:pt>
                      <c:pt idx="341">
                        <c:v>134614725.66564441</c:v>
                      </c:pt>
                      <c:pt idx="342">
                        <c:v>143168473.61053407</c:v>
                      </c:pt>
                      <c:pt idx="343">
                        <c:v>144354015.52488449</c:v>
                      </c:pt>
                      <c:pt idx="344">
                        <c:v>144151021.79276925</c:v>
                      </c:pt>
                      <c:pt idx="345">
                        <c:v>124454659.72572413</c:v>
                      </c:pt>
                      <c:pt idx="346">
                        <c:v>113351660.18682776</c:v>
                      </c:pt>
                      <c:pt idx="347">
                        <c:v>118413509.68569301</c:v>
                      </c:pt>
                      <c:pt idx="348">
                        <c:v>127817139.24266541</c:v>
                      </c:pt>
                      <c:pt idx="349">
                        <c:v>118848687.27252778</c:v>
                      </c:pt>
                      <c:pt idx="350">
                        <c:v>118131055.39209628</c:v>
                      </c:pt>
                      <c:pt idx="351">
                        <c:v>116823134.38492009</c:v>
                      </c:pt>
                      <c:pt idx="352">
                        <c:v>119926288.33914007</c:v>
                      </c:pt>
                      <c:pt idx="353">
                        <c:v>134639493.94940621</c:v>
                      </c:pt>
                      <c:pt idx="354">
                        <c:v>143193233.88187498</c:v>
                      </c:pt>
                      <c:pt idx="355">
                        <c:v>144378766.58628818</c:v>
                      </c:pt>
                      <c:pt idx="356">
                        <c:v>144175762.48006099</c:v>
                      </c:pt>
                      <c:pt idx="357">
                        <c:v>124479412.39216697</c:v>
                      </c:pt>
                      <c:pt idx="358">
                        <c:v>113376423.02470569</c:v>
                      </c:pt>
                      <c:pt idx="359">
                        <c:v>118438280.93793616</c:v>
                      </c:pt>
                      <c:pt idx="360">
                        <c:v>127842527.66068068</c:v>
                      </c:pt>
                      <c:pt idx="361">
                        <c:v>118874109.8884287</c:v>
                      </c:pt>
                      <c:pt idx="362">
                        <c:v>118156509.71955927</c:v>
                      </c:pt>
                      <c:pt idx="363">
                        <c:v>116848899.6989108</c:v>
                      </c:pt>
                      <c:pt idx="364">
                        <c:v>119952353.81810494</c:v>
                      </c:pt>
                      <c:pt idx="365">
                        <c:v>134665849.07582808</c:v>
                      </c:pt>
                      <c:pt idx="366">
                        <c:v>143219694.03240392</c:v>
                      </c:pt>
                      <c:pt idx="367">
                        <c:v>144405327.06961086</c:v>
                      </c:pt>
                      <c:pt idx="368">
                        <c:v>144202418.73567066</c:v>
                      </c:pt>
                      <c:pt idx="369">
                        <c:v>124506039.04395759</c:v>
                      </c:pt>
                      <c:pt idx="370">
                        <c:v>113403019.40573564</c:v>
                      </c:pt>
                      <c:pt idx="371">
                        <c:v>118464846.40000844</c:v>
                      </c:pt>
                      <c:pt idx="372">
                        <c:v>127869668.39841799</c:v>
                      </c:pt>
                      <c:pt idx="373">
                        <c:v>118901203.31112032</c:v>
                      </c:pt>
                      <c:pt idx="374">
                        <c:v>118183555.68997684</c:v>
                      </c:pt>
                      <c:pt idx="375">
                        <c:v>116875644.20188558</c:v>
                      </c:pt>
                      <c:pt idx="376">
                        <c:v>119978804.35988817</c:v>
                      </c:pt>
                      <c:pt idx="377">
                        <c:v>134692012.95091665</c:v>
                      </c:pt>
                      <c:pt idx="378">
                        <c:v>143245759.11061814</c:v>
                      </c:pt>
                      <c:pt idx="379">
                        <c:v>144431294.80465612</c:v>
                      </c:pt>
                      <c:pt idx="380">
                        <c:v>144228290.54043761</c:v>
                      </c:pt>
                      <c:pt idx="381">
                        <c:v>124531954.9731165</c:v>
                      </c:pt>
                      <c:pt idx="382">
                        <c:v>113428976.61882694</c:v>
                      </c:pt>
                      <c:pt idx="383">
                        <c:v>118490842.13447575</c:v>
                      </c:pt>
                      <c:pt idx="384">
                        <c:v>127896331.6014117</c:v>
                      </c:pt>
                      <c:pt idx="385">
                        <c:v>118927921.60280824</c:v>
                      </c:pt>
                      <c:pt idx="386">
                        <c:v>118210325.88190654</c:v>
                      </c:pt>
                      <c:pt idx="387">
                        <c:v>116902465.71715534</c:v>
                      </c:pt>
                      <c:pt idx="388">
                        <c:v>120005674.10937302</c:v>
                      </c:pt>
                      <c:pt idx="389">
                        <c:v>134718927.93301138</c:v>
                      </c:pt>
                      <c:pt idx="390">
                        <c:v>143272723.81295043</c:v>
                      </c:pt>
                      <c:pt idx="391">
                        <c:v>144458306.16669258</c:v>
                      </c:pt>
                      <c:pt idx="392">
                        <c:v>144255345.58919674</c:v>
                      </c:pt>
                      <c:pt idx="393">
                        <c:v>124559066.09496017</c:v>
                      </c:pt>
                      <c:pt idx="394">
                        <c:v>113456140.54314584</c:v>
                      </c:pt>
                      <c:pt idx="395">
                        <c:v>118518055.68252222</c:v>
                      </c:pt>
                      <c:pt idx="396">
                        <c:v>127924230.18252146</c:v>
                      </c:pt>
                      <c:pt idx="397">
                        <c:v>118955864.56100886</c:v>
                      </c:pt>
                      <c:pt idx="398">
                        <c:v>118238310.28043362</c:v>
                      </c:pt>
                      <c:pt idx="399">
                        <c:v>116930493.23840673</c:v>
                      </c:pt>
                      <c:pt idx="400">
                        <c:v>120033741.84290402</c:v>
                      </c:pt>
                      <c:pt idx="401">
                        <c:v>134747033.04774824</c:v>
                      </c:pt>
                      <c:pt idx="402">
                        <c:v>143300879.9364312</c:v>
                      </c:pt>
                      <c:pt idx="403">
                        <c:v>144486510.13273558</c:v>
                      </c:pt>
                      <c:pt idx="404">
                        <c:v>144283594.31713244</c:v>
                      </c:pt>
                      <c:pt idx="405">
                        <c:v>124587369.82488948</c:v>
                      </c:pt>
                      <c:pt idx="406">
                        <c:v>113484495.96680379</c:v>
                      </c:pt>
                      <c:pt idx="407">
                        <c:v>118546459.58420891</c:v>
                      </c:pt>
                      <c:pt idx="408">
                        <c:v>127953323.54330313</c:v>
                      </c:pt>
                      <c:pt idx="409">
                        <c:v>118984979.46877839</c:v>
                      </c:pt>
                      <c:pt idx="410">
                        <c:v>118267444.41597323</c:v>
                      </c:pt>
                      <c:pt idx="411">
                        <c:v>116959652.78796394</c:v>
                      </c:pt>
                      <c:pt idx="412">
                        <c:v>120062924.36017197</c:v>
                      </c:pt>
                      <c:pt idx="413">
                        <c:v>134776236.15620655</c:v>
                      </c:pt>
                      <c:pt idx="414">
                        <c:v>143330120.65653118</c:v>
                      </c:pt>
                      <c:pt idx="415">
                        <c:v>144515785.63530558</c:v>
                      </c:pt>
                      <c:pt idx="416">
                        <c:v>144312901.85372001</c:v>
                      </c:pt>
                      <c:pt idx="417">
                        <c:v>124616717.71333285</c:v>
                      </c:pt>
                      <c:pt idx="418">
                        <c:v>113513881.27847959</c:v>
                      </c:pt>
                      <c:pt idx="419">
                        <c:v>118575879.47242799</c:v>
                      </c:pt>
                      <c:pt idx="420">
                        <c:v>127983411.60359465</c:v>
                      </c:pt>
                      <c:pt idx="421">
                        <c:v>119015045.28040273</c:v>
                      </c:pt>
                      <c:pt idx="422">
                        <c:v>118297486.91870199</c:v>
                      </c:pt>
                      <c:pt idx="423">
                        <c:v>116989636.78431097</c:v>
                      </c:pt>
                      <c:pt idx="424">
                        <c:v>120092849.87574297</c:v>
                      </c:pt>
                      <c:pt idx="425">
                        <c:v>134806103.21596068</c:v>
                      </c:pt>
                      <c:pt idx="426">
                        <c:v>143359932.94613886</c:v>
                      </c:pt>
                      <c:pt idx="427">
                        <c:v>144545543.06889349</c:v>
                      </c:pt>
                      <c:pt idx="428">
                        <c:v>144342604.34739333</c:v>
                      </c:pt>
                      <c:pt idx="429">
                        <c:v>124646319.75436243</c:v>
                      </c:pt>
                      <c:pt idx="430">
                        <c:v>113543384.1560003</c:v>
                      </c:pt>
                      <c:pt idx="431">
                        <c:v>118605284.43933648</c:v>
                      </c:pt>
                      <c:pt idx="432">
                        <c:v>128013400.72497301</c:v>
                      </c:pt>
                      <c:pt idx="433">
                        <c:v>119044931.00010125</c:v>
                      </c:pt>
                      <c:pt idx="434">
                        <c:v>118327270.62158394</c:v>
                      </c:pt>
                      <c:pt idx="435">
                        <c:v>117019304.31248842</c:v>
                      </c:pt>
                      <c:pt idx="436">
                        <c:v>120122403.00479068</c:v>
                      </c:pt>
                      <c:pt idx="437">
                        <c:v>134835543.67161167</c:v>
                      </c:pt>
                      <c:pt idx="438">
                        <c:v>143389218.69825524</c:v>
                      </c:pt>
                      <c:pt idx="439">
                        <c:v>144574677.06387258</c:v>
                      </c:pt>
                      <c:pt idx="440">
                        <c:v>144371589.44826135</c:v>
                      </c:pt>
                      <c:pt idx="441">
                        <c:v>124675190.97996783</c:v>
                      </c:pt>
                      <c:pt idx="442">
                        <c:v>113572143.24117193</c:v>
                      </c:pt>
                      <c:pt idx="443">
                        <c:v>118633933.07067513</c:v>
                      </c:pt>
                      <c:pt idx="444">
                        <c:v>128042693.73475231</c:v>
                      </c:pt>
                      <c:pt idx="445">
                        <c:v>119074196.25415553</c:v>
                      </c:pt>
                      <c:pt idx="446">
                        <c:v>118356507.27142194</c:v>
                      </c:pt>
                      <c:pt idx="447">
                        <c:v>117048504.61739671</c:v>
                      </c:pt>
                      <c:pt idx="448">
                        <c:v>120151566.37017976</c:v>
                      </c:pt>
                      <c:pt idx="449">
                        <c:v>134864669.51986498</c:v>
                      </c:pt>
                      <c:pt idx="450">
                        <c:v>143418302.71169105</c:v>
                      </c:pt>
                      <c:pt idx="451">
                        <c:v>144603718.80944899</c:v>
                      </c:pt>
                      <c:pt idx="452">
                        <c:v>144400588.50542283</c:v>
                      </c:pt>
                      <c:pt idx="453">
                        <c:v>124704151.94642851</c:v>
                      </c:pt>
                      <c:pt idx="454">
                        <c:v>113601065.56835215</c:v>
                      </c:pt>
                      <c:pt idx="455">
                        <c:v>118662816.22609097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5ACC-4C3B-9D86-39087E2CE886}"/>
                  </c:ext>
                </c:extLst>
              </c15:ser>
            </c15:filteredLineSeries>
            <c15:filteredLine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SEC_Sales_Old!$S$1</c15:sqref>
                        </c15:formulaRef>
                      </c:ext>
                    </c:extLst>
                    <c:strCache>
                      <c:ptCount val="1"/>
                      <c:pt idx="0">
                        <c:v>CTOD_2019BP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SEC_Sales_Old!$S$2:$S$457</c15:sqref>
                        </c15:formulaRef>
                      </c:ext>
                    </c:extLst>
                    <c:numCache>
                      <c:formatCode>#,##0</c:formatCode>
                      <c:ptCount val="456"/>
                      <c:pt idx="96">
                        <c:v>71688761.912185252</c:v>
                      </c:pt>
                      <c:pt idx="97">
                        <c:v>65932969.677870795</c:v>
                      </c:pt>
                      <c:pt idx="98">
                        <c:v>65352283.660573177</c:v>
                      </c:pt>
                      <c:pt idx="99">
                        <c:v>65379388.075463146</c:v>
                      </c:pt>
                      <c:pt idx="100">
                        <c:v>67718983.611689612</c:v>
                      </c:pt>
                      <c:pt idx="101">
                        <c:v>77086355.501513258</c:v>
                      </c:pt>
                      <c:pt idx="102">
                        <c:v>82877577.008881241</c:v>
                      </c:pt>
                      <c:pt idx="103">
                        <c:v>83299017.753061846</c:v>
                      </c:pt>
                      <c:pt idx="104">
                        <c:v>83348084.944846004</c:v>
                      </c:pt>
                      <c:pt idx="105">
                        <c:v>72353652.107926622</c:v>
                      </c:pt>
                      <c:pt idx="106">
                        <c:v>65385289.931728385</c:v>
                      </c:pt>
                      <c:pt idx="107">
                        <c:v>68717510.332500145</c:v>
                      </c:pt>
                      <c:pt idx="108">
                        <c:v>73134192.526412219</c:v>
                      </c:pt>
                      <c:pt idx="109">
                        <c:v>67399465.670251638</c:v>
                      </c:pt>
                      <c:pt idx="110">
                        <c:v>66924345.249465063</c:v>
                      </c:pt>
                      <c:pt idx="111">
                        <c:v>67049133.154036053</c:v>
                      </c:pt>
                      <c:pt idx="112">
                        <c:v>69547558.086942032</c:v>
                      </c:pt>
                      <c:pt idx="113">
                        <c:v>79260134.460112259</c:v>
                      </c:pt>
                      <c:pt idx="114">
                        <c:v>85324743.981276557</c:v>
                      </c:pt>
                      <c:pt idx="115">
                        <c:v>85907273.62862508</c:v>
                      </c:pt>
                      <c:pt idx="116">
                        <c:v>86095365.012553811</c:v>
                      </c:pt>
                      <c:pt idx="117">
                        <c:v>74981666.289190948</c:v>
                      </c:pt>
                      <c:pt idx="118">
                        <c:v>68008144.719612688</c:v>
                      </c:pt>
                      <c:pt idx="119">
                        <c:v>71687812.360113636</c:v>
                      </c:pt>
                      <c:pt idx="120">
                        <c:v>73597205.351203337</c:v>
                      </c:pt>
                      <c:pt idx="121">
                        <c:v>67834817.283276826</c:v>
                      </c:pt>
                      <c:pt idx="122">
                        <c:v>67356539.721760482</c:v>
                      </c:pt>
                      <c:pt idx="123">
                        <c:v>67477728.260711536</c:v>
                      </c:pt>
                      <c:pt idx="124">
                        <c:v>69985083.215531096</c:v>
                      </c:pt>
                      <c:pt idx="125">
                        <c:v>79740749.536107928</c:v>
                      </c:pt>
                      <c:pt idx="126">
                        <c:v>85830282.526855394</c:v>
                      </c:pt>
                      <c:pt idx="127">
                        <c:v>86415179.579704806</c:v>
                      </c:pt>
                      <c:pt idx="128">
                        <c:v>86602094.492393672</c:v>
                      </c:pt>
                      <c:pt idx="129">
                        <c:v>75430518.887683675</c:v>
                      </c:pt>
                      <c:pt idx="130">
                        <c:v>68423019.822367683</c:v>
                      </c:pt>
                      <c:pt idx="131">
                        <c:v>72117180.065746054</c:v>
                      </c:pt>
                      <c:pt idx="132">
                        <c:v>74042564.461293355</c:v>
                      </c:pt>
                      <c:pt idx="133">
                        <c:v>68252657.161385864</c:v>
                      </c:pt>
                      <c:pt idx="134">
                        <c:v>67771243.743780062</c:v>
                      </c:pt>
                      <c:pt idx="135">
                        <c:v>67888511.370933056</c:v>
                      </c:pt>
                      <c:pt idx="136">
                        <c:v>70404537.367247686</c:v>
                      </c:pt>
                      <c:pt idx="137">
                        <c:v>80202979.363700747</c:v>
                      </c:pt>
                      <c:pt idx="138">
                        <c:v>86317303.025070667</c:v>
                      </c:pt>
                      <c:pt idx="139">
                        <c:v>86904676.679634854</c:v>
                      </c:pt>
                      <c:pt idx="140">
                        <c:v>87090421.788198441</c:v>
                      </c:pt>
                      <c:pt idx="141">
                        <c:v>75861035.075888291</c:v>
                      </c:pt>
                      <c:pt idx="142">
                        <c:v>68819886.863216251</c:v>
                      </c:pt>
                      <c:pt idx="143">
                        <c:v>72528661.561305285</c:v>
                      </c:pt>
                      <c:pt idx="144">
                        <c:v>74470836.274297446</c:v>
                      </c:pt>
                      <c:pt idx="145">
                        <c:v>68653812.531233862</c:v>
                      </c:pt>
                      <c:pt idx="146">
                        <c:v>68169542.824615747</c:v>
                      </c:pt>
                      <c:pt idx="147">
                        <c:v>68283004.248824641</c:v>
                      </c:pt>
                      <c:pt idx="148">
                        <c:v>70807870.364157334</c:v>
                      </c:pt>
                      <c:pt idx="149">
                        <c:v>80649208.242468119</c:v>
                      </c:pt>
                      <c:pt idx="150">
                        <c:v>86788564.050783575</c:v>
                      </c:pt>
                      <c:pt idx="151">
                        <c:v>87378851.232211292</c:v>
                      </c:pt>
                      <c:pt idx="152">
                        <c:v>87563768.312072203</c:v>
                      </c:pt>
                      <c:pt idx="153">
                        <c:v>76276723.202926755</c:v>
                      </c:pt>
                      <c:pt idx="154">
                        <c:v>69202290.767175511</c:v>
                      </c:pt>
                      <c:pt idx="155">
                        <c:v>72925883.160822257</c:v>
                      </c:pt>
                      <c:pt idx="156">
                        <c:v>74885613.052668124</c:v>
                      </c:pt>
                      <c:pt idx="157">
                        <c:v>69041910.875470817</c:v>
                      </c:pt>
                      <c:pt idx="158">
                        <c:v>68555125.148442</c:v>
                      </c:pt>
                      <c:pt idx="159">
                        <c:v>68664984.046533436</c:v>
                      </c:pt>
                      <c:pt idx="160">
                        <c:v>71198936.740067333</c:v>
                      </c:pt>
                      <c:pt idx="161">
                        <c:v>81083384.359844327</c:v>
                      </c:pt>
                      <c:pt idx="162">
                        <c:v>87247942.200721875</c:v>
                      </c:pt>
                      <c:pt idx="163">
                        <c:v>87841457.22055389</c:v>
                      </c:pt>
                      <c:pt idx="164">
                        <c:v>88025788.452094346</c:v>
                      </c:pt>
                      <c:pt idx="165">
                        <c:v>76681187.247870907</c:v>
                      </c:pt>
                      <c:pt idx="166">
                        <c:v>69573737.791761771</c:v>
                      </c:pt>
                      <c:pt idx="167">
                        <c:v>73312300.275777414</c:v>
                      </c:pt>
                      <c:pt idx="168">
                        <c:v>75290130.327696666</c:v>
                      </c:pt>
                      <c:pt idx="169">
                        <c:v>69420041.463105932</c:v>
                      </c:pt>
                      <c:pt idx="170">
                        <c:v>68930962.068287909</c:v>
                      </c:pt>
                      <c:pt idx="171">
                        <c:v>69037276.816483125</c:v>
                      </c:pt>
                      <c:pt idx="172">
                        <c:v>71580410.244155481</c:v>
                      </c:pt>
                      <c:pt idx="173">
                        <c:v>81508041.823251769</c:v>
                      </c:pt>
                      <c:pt idx="174">
                        <c:v>87697870.242466718</c:v>
                      </c:pt>
                      <c:pt idx="175">
                        <c:v>88294794.969146386</c:v>
                      </c:pt>
                      <c:pt idx="176">
                        <c:v>88478665.91597873</c:v>
                      </c:pt>
                      <c:pt idx="177">
                        <c:v>77076560.338949189</c:v>
                      </c:pt>
                      <c:pt idx="178">
                        <c:v>69936282.655650854</c:v>
                      </c:pt>
                      <c:pt idx="179">
                        <c:v>73689917.542920664</c:v>
                      </c:pt>
                      <c:pt idx="180">
                        <c:v>75686298.851238787</c:v>
                      </c:pt>
                      <c:pt idx="181">
                        <c:v>69790062.819281802</c:v>
                      </c:pt>
                      <c:pt idx="182">
                        <c:v>69298875.707285911</c:v>
                      </c:pt>
                      <c:pt idx="183">
                        <c:v>69401748.807463765</c:v>
                      </c:pt>
                      <c:pt idx="184">
                        <c:v>71954195.497690514</c:v>
                      </c:pt>
                      <c:pt idx="185">
                        <c:v>81925131.680396482</c:v>
                      </c:pt>
                      <c:pt idx="186">
                        <c:v>88140370.668704972</c:v>
                      </c:pt>
                      <c:pt idx="187">
                        <c:v>88740929.60392864</c:v>
                      </c:pt>
                      <c:pt idx="188">
                        <c:v>88924517.989660561</c:v>
                      </c:pt>
                      <c:pt idx="189">
                        <c:v>77465021.261467427</c:v>
                      </c:pt>
                      <c:pt idx="190">
                        <c:v>70292135.047914028</c:v>
                      </c:pt>
                      <c:pt idx="191">
                        <c:v>74061002.455617875</c:v>
                      </c:pt>
                      <c:pt idx="192">
                        <c:v>76076327.398930192</c:v>
                      </c:pt>
                      <c:pt idx="193">
                        <c:v>70154168.795386478</c:v>
                      </c:pt>
                      <c:pt idx="194">
                        <c:v>69661061.368437216</c:v>
                      </c:pt>
                      <c:pt idx="195">
                        <c:v>69760598.601806194</c:v>
                      </c:pt>
                      <c:pt idx="196">
                        <c:v>72322488.161967963</c:v>
                      </c:pt>
                      <c:pt idx="197">
                        <c:v>82336856.025104597</c:v>
                      </c:pt>
                      <c:pt idx="198">
                        <c:v>88577736.407403588</c:v>
                      </c:pt>
                      <c:pt idx="199">
                        <c:v>89182212.790861204</c:v>
                      </c:pt>
                      <c:pt idx="200">
                        <c:v>89365765.335503295</c:v>
                      </c:pt>
                      <c:pt idx="201">
                        <c:v>77849078.745866671</c:v>
                      </c:pt>
                      <c:pt idx="202">
                        <c:v>70643856.938657269</c:v>
                      </c:pt>
                      <c:pt idx="203">
                        <c:v>74428200.178882837</c:v>
                      </c:pt>
                      <c:pt idx="204">
                        <c:v>76462863.170800686</c:v>
                      </c:pt>
                      <c:pt idx="205">
                        <c:v>70515055.254188359</c:v>
                      </c:pt>
                      <c:pt idx="206">
                        <c:v>70020280.578969032</c:v>
                      </c:pt>
                      <c:pt idx="207">
                        <c:v>70116702.031110808</c:v>
                      </c:pt>
                      <c:pt idx="208">
                        <c:v>72688269.613017082</c:v>
                      </c:pt>
                      <c:pt idx="209">
                        <c:v>82746313.364189133</c:v>
                      </c:pt>
                      <c:pt idx="210">
                        <c:v>89012932.982087657</c:v>
                      </c:pt>
                      <c:pt idx="211">
                        <c:v>89621441.702395558</c:v>
                      </c:pt>
                      <c:pt idx="212">
                        <c:v>89805055.339214996</c:v>
                      </c:pt>
                      <c:pt idx="213">
                        <c:v>78231185.145172611</c:v>
                      </c:pt>
                      <c:pt idx="214">
                        <c:v>70993679.051419958</c:v>
                      </c:pt>
                      <c:pt idx="215">
                        <c:v>74793552.248029113</c:v>
                      </c:pt>
                      <c:pt idx="216">
                        <c:v>76847655.886128306</c:v>
                      </c:pt>
                      <c:pt idx="217">
                        <c:v>70874229.109154001</c:v>
                      </c:pt>
                      <c:pt idx="218">
                        <c:v>70377817.378425166</c:v>
                      </c:pt>
                      <c:pt idx="219">
                        <c:v>70471068.352665201</c:v>
                      </c:pt>
                      <c:pt idx="220">
                        <c:v>73052273.774148837</c:v>
                      </c:pt>
                      <c:pt idx="221">
                        <c:v>83153967.313310593</c:v>
                      </c:pt>
                      <c:pt idx="222">
                        <c:v>89446364.762823254</c:v>
                      </c:pt>
                      <c:pt idx="223">
                        <c:v>90058957.177176207</c:v>
                      </c:pt>
                      <c:pt idx="224">
                        <c:v>90242668.89672038</c:v>
                      </c:pt>
                      <c:pt idx="225">
                        <c:v>78611573.438206226</c:v>
                      </c:pt>
                      <c:pt idx="226">
                        <c:v>71341784.321525648</c:v>
                      </c:pt>
                      <c:pt idx="227">
                        <c:v>75157195.325984165</c:v>
                      </c:pt>
                      <c:pt idx="228">
                        <c:v>77230887.064809129</c:v>
                      </c:pt>
                      <c:pt idx="229">
                        <c:v>71231917.541487232</c:v>
                      </c:pt>
                      <c:pt idx="230">
                        <c:v>70733944.576292098</c:v>
                      </c:pt>
                      <c:pt idx="231">
                        <c:v>70824130.258172065</c:v>
                      </c:pt>
                      <c:pt idx="232">
                        <c:v>73415090.689761877</c:v>
                      </c:pt>
                      <c:pt idx="233">
                        <c:v>83560566.61643517</c:v>
                      </c:pt>
                      <c:pt idx="234">
                        <c:v>89878871.514806777</c:v>
                      </c:pt>
                      <c:pt idx="235">
                        <c:v>90495677.352094233</c:v>
                      </c:pt>
                      <c:pt idx="236">
                        <c:v>90679604.837625787</c:v>
                      </c:pt>
                      <c:pt idx="237">
                        <c:v>78991417.074575946</c:v>
                      </c:pt>
                      <c:pt idx="238">
                        <c:v>71689501.722233027</c:v>
                      </c:pt>
                      <c:pt idx="239">
                        <c:v>75520625.710197523</c:v>
                      </c:pt>
                      <c:pt idx="240">
                        <c:v>77614001.377133608</c:v>
                      </c:pt>
                      <c:pt idx="241">
                        <c:v>71589541.532577038</c:v>
                      </c:pt>
                      <c:pt idx="242">
                        <c:v>71090070.037212878</c:v>
                      </c:pt>
                      <c:pt idx="243">
                        <c:v>71177382.428061351</c:v>
                      </c:pt>
                      <c:pt idx="244">
                        <c:v>73778297.165935725</c:v>
                      </c:pt>
                      <c:pt idx="245">
                        <c:v>83967775.933777452</c:v>
                      </c:pt>
                      <c:pt idx="246">
                        <c:v>90312078.557302475</c:v>
                      </c:pt>
                      <c:pt idx="247">
                        <c:v>90933168.742313161</c:v>
                      </c:pt>
                      <c:pt idx="248">
                        <c:v>91117380.039848313</c:v>
                      </c:pt>
                      <c:pt idx="249">
                        <c:v>79372052.406882405</c:v>
                      </c:pt>
                      <c:pt idx="250">
                        <c:v>72037974.942729041</c:v>
                      </c:pt>
                      <c:pt idx="251">
                        <c:v>75884812.607167467</c:v>
                      </c:pt>
                      <c:pt idx="252">
                        <c:v>77751997.228132576</c:v>
                      </c:pt>
                      <c:pt idx="253">
                        <c:v>71718923.202138945</c:v>
                      </c:pt>
                      <c:pt idx="254">
                        <c:v>71218952.218996555</c:v>
                      </c:pt>
                      <c:pt idx="255">
                        <c:v>71305200.968909577</c:v>
                      </c:pt>
                      <c:pt idx="256">
                        <c:v>73909333.127767101</c:v>
                      </c:pt>
                      <c:pt idx="257">
                        <c:v>84113491.026020274</c:v>
                      </c:pt>
                      <c:pt idx="258">
                        <c:v>90466546.18472068</c:v>
                      </c:pt>
                      <c:pt idx="259">
                        <c:v>91088990.943297148</c:v>
                      </c:pt>
                      <c:pt idx="260">
                        <c:v>91273259.455337793</c:v>
                      </c:pt>
                      <c:pt idx="261">
                        <c:v>79508852.047070473</c:v>
                      </c:pt>
                      <c:pt idx="262">
                        <c:v>72163962.551875919</c:v>
                      </c:pt>
                      <c:pt idx="263">
                        <c:v>76016156.716431752</c:v>
                      </c:pt>
                      <c:pt idx="264">
                        <c:v>77889734.836498171</c:v>
                      </c:pt>
                      <c:pt idx="265">
                        <c:v>71848050.111179814</c:v>
                      </c:pt>
                      <c:pt idx="266">
                        <c:v>71347587.814776048</c:v>
                      </c:pt>
                      <c:pt idx="267">
                        <c:v>71432922.802509472</c:v>
                      </c:pt>
                      <c:pt idx="268">
                        <c:v>74040425.888174713</c:v>
                      </c:pt>
                      <c:pt idx="269">
                        <c:v>84259426.135442451</c:v>
                      </c:pt>
                      <c:pt idx="270">
                        <c:v>90621251.751362398</c:v>
                      </c:pt>
                      <c:pt idx="271">
                        <c:v>91245061.00860329</c:v>
                      </c:pt>
                      <c:pt idx="272">
                        <c:v>91429395.385763928</c:v>
                      </c:pt>
                      <c:pt idx="273">
                        <c:v>79645824.487588316</c:v>
                      </c:pt>
                      <c:pt idx="274">
                        <c:v>72290049.034080729</c:v>
                      </c:pt>
                      <c:pt idx="275">
                        <c:v>76147542.502298817</c:v>
                      </c:pt>
                      <c:pt idx="276">
                        <c:v>78027453.253583148</c:v>
                      </c:pt>
                      <c:pt idx="277">
                        <c:v>71977082.780986845</c:v>
                      </c:pt>
                      <c:pt idx="278">
                        <c:v>71476062.917852089</c:v>
                      </c:pt>
                      <c:pt idx="279">
                        <c:v>71560455.965148881</c:v>
                      </c:pt>
                      <c:pt idx="280">
                        <c:v>74171307.164629936</c:v>
                      </c:pt>
                      <c:pt idx="281">
                        <c:v>84405136.900643304</c:v>
                      </c:pt>
                      <c:pt idx="282">
                        <c:v>90775751.844722241</c:v>
                      </c:pt>
                      <c:pt idx="283">
                        <c:v>91400941.898128211</c:v>
                      </c:pt>
                      <c:pt idx="284">
                        <c:v>91585354.918169022</c:v>
                      </c:pt>
                      <c:pt idx="285">
                        <c:v>79782640.988700062</c:v>
                      </c:pt>
                      <c:pt idx="286">
                        <c:v>72416011.286134362</c:v>
                      </c:pt>
                      <c:pt idx="287">
                        <c:v>76278847.267454848</c:v>
                      </c:pt>
                      <c:pt idx="288">
                        <c:v>78165195.588403657</c:v>
                      </c:pt>
                      <c:pt idx="289">
                        <c:v>72106220.194644228</c:v>
                      </c:pt>
                      <c:pt idx="290">
                        <c:v>71604727.70681496</c:v>
                      </c:pt>
                      <c:pt idx="291">
                        <c:v>71688219.686186194</c:v>
                      </c:pt>
                      <c:pt idx="292">
                        <c:v>74302463.568181351</c:v>
                      </c:pt>
                      <c:pt idx="293">
                        <c:v>84551178.744300261</c:v>
                      </c:pt>
                      <c:pt idx="294">
                        <c:v>90930626.389840215</c:v>
                      </c:pt>
                      <c:pt idx="295">
                        <c:v>91557230.410265207</c:v>
                      </c:pt>
                      <c:pt idx="296">
                        <c:v>91741754.073081329</c:v>
                      </c:pt>
                      <c:pt idx="297">
                        <c:v>79919891.490236431</c:v>
                      </c:pt>
                      <c:pt idx="298">
                        <c:v>72542406.597578421</c:v>
                      </c:pt>
                      <c:pt idx="299">
                        <c:v>76410602.876746148</c:v>
                      </c:pt>
                      <c:pt idx="300">
                        <c:v>78303294.545594454</c:v>
                      </c:pt>
                      <c:pt idx="301">
                        <c:v>72235615.335558563</c:v>
                      </c:pt>
                      <c:pt idx="302">
                        <c:v>71733563.375168964</c:v>
                      </c:pt>
                      <c:pt idx="303">
                        <c:v>71816117.359375194</c:v>
                      </c:pt>
                      <c:pt idx="304">
                        <c:v>74433721.605619341</c:v>
                      </c:pt>
                      <c:pt idx="305">
                        <c:v>84697301.173183486</c:v>
                      </c:pt>
                      <c:pt idx="306">
                        <c:v>91085567.636319727</c:v>
                      </c:pt>
                      <c:pt idx="307">
                        <c:v>91713566.491069451</c:v>
                      </c:pt>
                      <c:pt idx="308">
                        <c:v>91898180.260771111</c:v>
                      </c:pt>
                      <c:pt idx="309">
                        <c:v>80057132.152877972</c:v>
                      </c:pt>
                      <c:pt idx="310">
                        <c:v>72668766.063120365</c:v>
                      </c:pt>
                      <c:pt idx="311">
                        <c:v>76542310.612778917</c:v>
                      </c:pt>
                      <c:pt idx="312">
                        <c:v>78441426.320574433</c:v>
                      </c:pt>
                      <c:pt idx="313">
                        <c:v>72365101.633977696</c:v>
                      </c:pt>
                      <c:pt idx="314">
                        <c:v>71862553.434030637</c:v>
                      </c:pt>
                      <c:pt idx="315">
                        <c:v>71944193.303130269</c:v>
                      </c:pt>
                      <c:pt idx="316">
                        <c:v>74565185.768751681</c:v>
                      </c:pt>
                      <c:pt idx="317">
                        <c:v>84843668.814288989</c:v>
                      </c:pt>
                      <c:pt idx="318">
                        <c:v>91240790.39624697</c:v>
                      </c:pt>
                      <c:pt idx="319">
                        <c:v>91870211.475245416</c:v>
                      </c:pt>
                      <c:pt idx="320">
                        <c:v>92054941.264119148</c:v>
                      </c:pt>
                      <c:pt idx="321">
                        <c:v>80194717.164334178</c:v>
                      </c:pt>
                      <c:pt idx="322">
                        <c:v>72795484.824047983</c:v>
                      </c:pt>
                      <c:pt idx="323">
                        <c:v>76674410.058336124</c:v>
                      </c:pt>
                      <c:pt idx="324">
                        <c:v>78579954.761293024</c:v>
                      </c:pt>
                      <c:pt idx="325">
                        <c:v>72494979.197955236</c:v>
                      </c:pt>
                      <c:pt idx="326">
                        <c:v>71991938.683898538</c:v>
                      </c:pt>
                      <c:pt idx="327">
                        <c:v>72072702.042890593</c:v>
                      </c:pt>
                      <c:pt idx="328">
                        <c:v>74697123.538318843</c:v>
                      </c:pt>
                      <c:pt idx="329">
                        <c:v>84990563.055844381</c:v>
                      </c:pt>
                      <c:pt idx="330">
                        <c:v>91396603.883046642</c:v>
                      </c:pt>
                      <c:pt idx="331">
                        <c:v>92027498.06521669</c:v>
                      </c:pt>
                      <c:pt idx="332">
                        <c:v>92212394.174505517</c:v>
                      </c:pt>
                      <c:pt idx="333">
                        <c:v>80333031.781586528</c:v>
                      </c:pt>
                      <c:pt idx="334">
                        <c:v>72922970.948176384</c:v>
                      </c:pt>
                      <c:pt idx="335">
                        <c:v>76807336.157936439</c:v>
                      </c:pt>
                      <c:pt idx="336">
                        <c:v>78719346.676472709</c:v>
                      </c:pt>
                      <c:pt idx="337">
                        <c:v>72625753.660393849</c:v>
                      </c:pt>
                      <c:pt idx="338">
                        <c:v>72122265.410347626</c:v>
                      </c:pt>
                      <c:pt idx="339">
                        <c:v>72202191.39627929</c:v>
                      </c:pt>
                      <c:pt idx="340">
                        <c:v>74830082.855769187</c:v>
                      </c:pt>
                      <c:pt idx="341">
                        <c:v>85138534.107548401</c:v>
                      </c:pt>
                      <c:pt idx="342">
                        <c:v>91553521.538627625</c:v>
                      </c:pt>
                      <c:pt idx="343">
                        <c:v>92185897.465968698</c:v>
                      </c:pt>
                      <c:pt idx="344">
                        <c:v>92370971.3420863</c:v>
                      </c:pt>
                      <c:pt idx="345">
                        <c:v>80472453.16415368</c:v>
                      </c:pt>
                      <c:pt idx="346">
                        <c:v>73051543.219403163</c:v>
                      </c:pt>
                      <c:pt idx="347">
                        <c:v>76941354.393968925</c:v>
                      </c:pt>
                      <c:pt idx="348">
                        <c:v>78859775.014535502</c:v>
                      </c:pt>
                      <c:pt idx="349">
                        <c:v>72757514.708002508</c:v>
                      </c:pt>
                      <c:pt idx="350">
                        <c:v>72253543.802325353</c:v>
                      </c:pt>
                      <c:pt idx="351">
                        <c:v>72332598.474480882</c:v>
                      </c:pt>
                      <c:pt idx="352">
                        <c:v>74963928.556486756</c:v>
                      </c:pt>
                      <c:pt idx="353">
                        <c:v>85287374.531813338</c:v>
                      </c:pt>
                      <c:pt idx="354">
                        <c:v>91711265.327140108</c:v>
                      </c:pt>
                      <c:pt idx="355">
                        <c:v>92345065.929401144</c:v>
                      </c:pt>
                      <c:pt idx="356">
                        <c:v>92530263.521751598</c:v>
                      </c:pt>
                      <c:pt idx="357">
                        <c:v>80612542.0096481</c:v>
                      </c:pt>
                      <c:pt idx="358">
                        <c:v>73180738.381436095</c:v>
                      </c:pt>
                      <c:pt idx="359">
                        <c:v>77075972.844873503</c:v>
                      </c:pt>
                      <c:pt idx="360">
                        <c:v>79000805.125192717</c:v>
                      </c:pt>
                      <c:pt idx="361">
                        <c:v>72889872.772909641</c:v>
                      </c:pt>
                      <c:pt idx="362">
                        <c:v>72385425.061463729</c:v>
                      </c:pt>
                      <c:pt idx="363">
                        <c:v>72463797.753097028</c:v>
                      </c:pt>
                      <c:pt idx="364">
                        <c:v>75098756.774235338</c:v>
                      </c:pt>
                      <c:pt idx="365">
                        <c:v>85437400.78852959</c:v>
                      </c:pt>
                      <c:pt idx="366">
                        <c:v>91870287.211862817</c:v>
                      </c:pt>
                      <c:pt idx="367">
                        <c:v>92505582.682345718</c:v>
                      </c:pt>
                      <c:pt idx="368">
                        <c:v>92690976.326736018</c:v>
                      </c:pt>
                      <c:pt idx="369">
                        <c:v>80754016.860628709</c:v>
                      </c:pt>
                      <c:pt idx="370">
                        <c:v>73311278.939054847</c:v>
                      </c:pt>
                      <c:pt idx="371">
                        <c:v>77211926.056421071</c:v>
                      </c:pt>
                      <c:pt idx="372">
                        <c:v>79143091.934901446</c:v>
                      </c:pt>
                      <c:pt idx="373">
                        <c:v>73023420.893503413</c:v>
                      </c:pt>
                      <c:pt idx="374">
                        <c:v>72518446.580481619</c:v>
                      </c:pt>
                      <c:pt idx="375">
                        <c:v>72595768.526209831</c:v>
                      </c:pt>
                      <c:pt idx="376">
                        <c:v>75233993.633927554</c:v>
                      </c:pt>
                      <c:pt idx="377">
                        <c:v>85587487.811290398</c:v>
                      </c:pt>
                      <c:pt idx="378">
                        <c:v>92029246.412154034</c:v>
                      </c:pt>
                      <c:pt idx="379">
                        <c:v>92665911.985050097</c:v>
                      </c:pt>
                      <c:pt idx="380">
                        <c:v>92851377.337646186</c:v>
                      </c:pt>
                      <c:pt idx="381">
                        <c:v>80895204.393751696</c:v>
                      </c:pt>
                      <c:pt idx="382">
                        <c:v>73441569.469351009</c:v>
                      </c:pt>
                      <c:pt idx="383">
                        <c:v>77347676.382624134</c:v>
                      </c:pt>
                      <c:pt idx="384">
                        <c:v>79285258.354443148</c:v>
                      </c:pt>
                      <c:pt idx="385">
                        <c:v>73156905.546223491</c:v>
                      </c:pt>
                      <c:pt idx="386">
                        <c:v>72651465.434566751</c:v>
                      </c:pt>
                      <c:pt idx="387">
                        <c:v>72727952.504408598</c:v>
                      </c:pt>
                      <c:pt idx="388">
                        <c:v>75369661.799440384</c:v>
                      </c:pt>
                      <c:pt idx="389">
                        <c:v>85738234.845886067</c:v>
                      </c:pt>
                      <c:pt idx="390">
                        <c:v>92188974.900493443</c:v>
                      </c:pt>
                      <c:pt idx="391">
                        <c:v>92827103.658196911</c:v>
                      </c:pt>
                      <c:pt idx="392">
                        <c:v>93012733.011155054</c:v>
                      </c:pt>
                      <c:pt idx="393">
                        <c:v>81037342.531639382</c:v>
                      </c:pt>
                      <c:pt idx="394">
                        <c:v>73572805.125065684</c:v>
                      </c:pt>
                      <c:pt idx="395">
                        <c:v>77484390.839445233</c:v>
                      </c:pt>
                      <c:pt idx="396">
                        <c:v>79428366.603184268</c:v>
                      </c:pt>
                      <c:pt idx="397">
                        <c:v>73291311.370296985</c:v>
                      </c:pt>
                      <c:pt idx="398">
                        <c:v>72785398.093119115</c:v>
                      </c:pt>
                      <c:pt idx="399">
                        <c:v>72861053.4854559</c:v>
                      </c:pt>
                      <c:pt idx="400">
                        <c:v>75506252.476624951</c:v>
                      </c:pt>
                      <c:pt idx="401">
                        <c:v>85889924.04765521</c:v>
                      </c:pt>
                      <c:pt idx="402">
                        <c:v>92349663.485092536</c:v>
                      </c:pt>
                      <c:pt idx="403">
                        <c:v>92989256.777583793</c:v>
                      </c:pt>
                      <c:pt idx="404">
                        <c:v>93175053.706851035</c:v>
                      </c:pt>
                      <c:pt idx="405">
                        <c:v>81180433.254008695</c:v>
                      </c:pt>
                      <c:pt idx="406">
                        <c:v>73704979.732242048</c:v>
                      </c:pt>
                      <c:pt idx="407">
                        <c:v>77622055.193163574</c:v>
                      </c:pt>
                      <c:pt idx="408">
                        <c:v>79572395.158569992</c:v>
                      </c:pt>
                      <c:pt idx="409">
                        <c:v>73426609.534314707</c:v>
                      </c:pt>
                      <c:pt idx="410">
                        <c:v>72920208.482989818</c:v>
                      </c:pt>
                      <c:pt idx="411">
                        <c:v>72995028.959310263</c:v>
                      </c:pt>
                      <c:pt idx="412">
                        <c:v>75643716.889526039</c:v>
                      </c:pt>
                      <c:pt idx="413">
                        <c:v>86042500.221000597</c:v>
                      </c:pt>
                      <c:pt idx="414">
                        <c:v>92511246.854758397</c:v>
                      </c:pt>
                      <c:pt idx="415">
                        <c:v>93152296.953818515</c:v>
                      </c:pt>
                      <c:pt idx="416">
                        <c:v>93338255.85256955</c:v>
                      </c:pt>
                      <c:pt idx="417">
                        <c:v>81324383.346290141</c:v>
                      </c:pt>
                      <c:pt idx="418">
                        <c:v>73837991.833680615</c:v>
                      </c:pt>
                      <c:pt idx="419">
                        <c:v>77760558.766884938</c:v>
                      </c:pt>
                      <c:pt idx="420">
                        <c:v>79717223.008490741</c:v>
                      </c:pt>
                      <c:pt idx="421">
                        <c:v>73562666.962461337</c:v>
                      </c:pt>
                      <c:pt idx="422">
                        <c:v>73055751.036490664</c:v>
                      </c:pt>
                      <c:pt idx="423">
                        <c:v>73129690.10491848</c:v>
                      </c:pt>
                      <c:pt idx="424">
                        <c:v>75781823.833655998</c:v>
                      </c:pt>
                      <c:pt idx="425">
                        <c:v>86195689.195746198</c:v>
                      </c:pt>
                      <c:pt idx="426">
                        <c:v>92673396.694231048</c:v>
                      </c:pt>
                      <c:pt idx="427">
                        <c:v>93315846.841550604</c:v>
                      </c:pt>
                      <c:pt idx="428">
                        <c:v>93501912.68114154</c:v>
                      </c:pt>
                      <c:pt idx="429">
                        <c:v>81468679.685063601</c:v>
                      </c:pt>
                      <c:pt idx="430">
                        <c:v>73971250.256577656</c:v>
                      </c:pt>
                      <c:pt idx="431">
                        <c:v>77899227.617906526</c:v>
                      </c:pt>
                      <c:pt idx="432">
                        <c:v>79862170.904906332</c:v>
                      </c:pt>
                      <c:pt idx="433">
                        <c:v>73698786.376529753</c:v>
                      </c:pt>
                      <c:pt idx="434">
                        <c:v>73191306.584927201</c:v>
                      </c:pt>
                      <c:pt idx="435">
                        <c:v>73264325.147544757</c:v>
                      </c:pt>
                      <c:pt idx="436">
                        <c:v>75919870.662436113</c:v>
                      </c:pt>
                      <c:pt idx="437">
                        <c:v>86348794.647593513</c:v>
                      </c:pt>
                      <c:pt idx="438">
                        <c:v>92835403.844893277</c:v>
                      </c:pt>
                      <c:pt idx="439">
                        <c:v>93479193.260724396</c:v>
                      </c:pt>
                      <c:pt idx="440">
                        <c:v>93665303.795237958</c:v>
                      </c:pt>
                      <c:pt idx="441">
                        <c:v>81612678.358849257</c:v>
                      </c:pt>
                      <c:pt idx="442">
                        <c:v>74104193.417727277</c:v>
                      </c:pt>
                      <c:pt idx="443">
                        <c:v>78037574.083998561</c:v>
                      </c:pt>
                      <c:pt idx="444">
                        <c:v>80006865.500618562</c:v>
                      </c:pt>
                      <c:pt idx="445">
                        <c:v>73834694.264674664</c:v>
                      </c:pt>
                      <c:pt idx="446">
                        <c:v>73326695.860712498</c:v>
                      </c:pt>
                      <c:pt idx="447">
                        <c:v>73398838.695376828</c:v>
                      </c:pt>
                      <c:pt idx="448">
                        <c:v>76057845.350916788</c:v>
                      </c:pt>
                      <c:pt idx="449">
                        <c:v>86501887.221734419</c:v>
                      </c:pt>
                      <c:pt idx="450">
                        <c:v>92997477.426601052</c:v>
                      </c:pt>
                      <c:pt idx="451">
                        <c:v>93642678.414499</c:v>
                      </c:pt>
                      <c:pt idx="452">
                        <c:v>93828902.341007426</c:v>
                      </c:pt>
                      <c:pt idx="453">
                        <c:v>81756915.213986948</c:v>
                      </c:pt>
                      <c:pt idx="454">
                        <c:v>74237411.897317469</c:v>
                      </c:pt>
                      <c:pt idx="455">
                        <c:v>78176248.751237229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ACC-4C3B-9D86-39087E2CE886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SEC_Sales_Old!$T$1</c15:sqref>
                        </c15:formulaRef>
                      </c:ext>
                    </c:extLst>
                    <c:strCache>
                      <c:ptCount val="1"/>
                      <c:pt idx="0">
                        <c:v>IPS_2019BP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SEC_Sales_Old!$T$2:$T$457</c15:sqref>
                        </c15:formulaRef>
                      </c:ext>
                    </c:extLst>
                    <c:numCache>
                      <c:formatCode>#,##0</c:formatCode>
                      <c:ptCount val="456"/>
                      <c:pt idx="96">
                        <c:v>15895759.826224415</c:v>
                      </c:pt>
                      <c:pt idx="97">
                        <c:v>15728438.459677905</c:v>
                      </c:pt>
                      <c:pt idx="98">
                        <c:v>16090796.017717022</c:v>
                      </c:pt>
                      <c:pt idx="99">
                        <c:v>15431696.353734277</c:v>
                      </c:pt>
                      <c:pt idx="100">
                        <c:v>15545364.347041093</c:v>
                      </c:pt>
                      <c:pt idx="101">
                        <c:v>16807041.661664933</c:v>
                      </c:pt>
                      <c:pt idx="102">
                        <c:v>17370732.58511287</c:v>
                      </c:pt>
                      <c:pt idx="103">
                        <c:v>18131781.117256362</c:v>
                      </c:pt>
                      <c:pt idx="104">
                        <c:v>18286111.525064219</c:v>
                      </c:pt>
                      <c:pt idx="105">
                        <c:v>15480040.183201477</c:v>
                      </c:pt>
                      <c:pt idx="106">
                        <c:v>14717955.311297579</c:v>
                      </c:pt>
                      <c:pt idx="107">
                        <c:v>15167341.110788148</c:v>
                      </c:pt>
                      <c:pt idx="108">
                        <c:v>15798279.100353081</c:v>
                      </c:pt>
                      <c:pt idx="109">
                        <c:v>15641220.322813319</c:v>
                      </c:pt>
                      <c:pt idx="110">
                        <c:v>16004565.850463454</c:v>
                      </c:pt>
                      <c:pt idx="111">
                        <c:v>15345324.814096898</c:v>
                      </c:pt>
                      <c:pt idx="112">
                        <c:v>15454878.076573167</c:v>
                      </c:pt>
                      <c:pt idx="113">
                        <c:v>16700727.905778212</c:v>
                      </c:pt>
                      <c:pt idx="114">
                        <c:v>17254793.078579009</c:v>
                      </c:pt>
                      <c:pt idx="115">
                        <c:v>18014810.315608662</c:v>
                      </c:pt>
                      <c:pt idx="116">
                        <c:v>18168904.381743465</c:v>
                      </c:pt>
                      <c:pt idx="117">
                        <c:v>15380994.552159889</c:v>
                      </c:pt>
                      <c:pt idx="118">
                        <c:v>14630115.26671833</c:v>
                      </c:pt>
                      <c:pt idx="119">
                        <c:v>15073618.15957482</c:v>
                      </c:pt>
                      <c:pt idx="120">
                        <c:v>15697169.548690531</c:v>
                      </c:pt>
                      <c:pt idx="121">
                        <c:v>15549479.508026734</c:v>
                      </c:pt>
                      <c:pt idx="122">
                        <c:v>15913535.98655699</c:v>
                      </c:pt>
                      <c:pt idx="123">
                        <c:v>15254259.597957348</c:v>
                      </c:pt>
                      <c:pt idx="124">
                        <c:v>15359797.054254416</c:v>
                      </c:pt>
                      <c:pt idx="125">
                        <c:v>16589996.936436795</c:v>
                      </c:pt>
                      <c:pt idx="126">
                        <c:v>17134550.391991895</c:v>
                      </c:pt>
                      <c:pt idx="127">
                        <c:v>17893408.317127042</c:v>
                      </c:pt>
                      <c:pt idx="128">
                        <c:v>18047236.136471927</c:v>
                      </c:pt>
                      <c:pt idx="129">
                        <c:v>15277583.224494984</c:v>
                      </c:pt>
                      <c:pt idx="130">
                        <c:v>14537745.099322559</c:v>
                      </c:pt>
                      <c:pt idx="131">
                        <c:v>14975419.99307853</c:v>
                      </c:pt>
                      <c:pt idx="132">
                        <c:v>15591639.804196864</c:v>
                      </c:pt>
                      <c:pt idx="133">
                        <c:v>15453072.672496533</c:v>
                      </c:pt>
                      <c:pt idx="134">
                        <c:v>15817723.619932543</c:v>
                      </c:pt>
                      <c:pt idx="135">
                        <c:v>15158538.818265442</c:v>
                      </c:pt>
                      <c:pt idx="136">
                        <c:v>15260131.901426535</c:v>
                      </c:pt>
                      <c:pt idx="137">
                        <c:v>16474822.534198722</c:v>
                      </c:pt>
                      <c:pt idx="138">
                        <c:v>17009997.922522262</c:v>
                      </c:pt>
                      <c:pt idx="139">
                        <c:v>17767579.971693832</c:v>
                      </c:pt>
                      <c:pt idx="140">
                        <c:v>17921125.08323887</c:v>
                      </c:pt>
                      <c:pt idx="141">
                        <c:v>15169890.923614198</c:v>
                      </c:pt>
                      <c:pt idx="142">
                        <c:v>14440995.078988204</c:v>
                      </c:pt>
                      <c:pt idx="143">
                        <c:v>14872959.044630224</c:v>
                      </c:pt>
                      <c:pt idx="144">
                        <c:v>15481958.862369325</c:v>
                      </c:pt>
                      <c:pt idx="145">
                        <c:v>15352340.602801783</c:v>
                      </c:pt>
                      <c:pt idx="146">
                        <c:v>15717536.942797411</c:v>
                      </c:pt>
                      <c:pt idx="147">
                        <c:v>15058654.008122202</c:v>
                      </c:pt>
                      <c:pt idx="148">
                        <c:v>15156454.887248706</c:v>
                      </c:pt>
                      <c:pt idx="149">
                        <c:v>16355840.730443852</c:v>
                      </c:pt>
                      <c:pt idx="150">
                        <c:v>16881821.984007049</c:v>
                      </c:pt>
                      <c:pt idx="151">
                        <c:v>17638099.673898023</c:v>
                      </c:pt>
                      <c:pt idx="152">
                        <c:v>17791417.771806814</c:v>
                      </c:pt>
                      <c:pt idx="153">
                        <c:v>15058758.006662399</c:v>
                      </c:pt>
                      <c:pt idx="154">
                        <c:v>14340748.265410513</c:v>
                      </c:pt>
                      <c:pt idx="155">
                        <c:v>14767114.832859272</c:v>
                      </c:pt>
                      <c:pt idx="156">
                        <c:v>15369007.98777381</c:v>
                      </c:pt>
                      <c:pt idx="157">
                        <c:v>15248230.563339712</c:v>
                      </c:pt>
                      <c:pt idx="158">
                        <c:v>15613961.864867957</c:v>
                      </c:pt>
                      <c:pt idx="159">
                        <c:v>14955568.528376734</c:v>
                      </c:pt>
                      <c:pt idx="160">
                        <c:v>15049717.271271136</c:v>
                      </c:pt>
                      <c:pt idx="161">
                        <c:v>16233973.298839793</c:v>
                      </c:pt>
                      <c:pt idx="162">
                        <c:v>16750893.080889208</c:v>
                      </c:pt>
                      <c:pt idx="163">
                        <c:v>17505840.527430169</c:v>
                      </c:pt>
                      <c:pt idx="164">
                        <c:v>17658969.66648436</c:v>
                      </c:pt>
                      <c:pt idx="165">
                        <c:v>14945005.486739492</c:v>
                      </c:pt>
                      <c:pt idx="166">
                        <c:v>14237840.563774066</c:v>
                      </c:pt>
                      <c:pt idx="167">
                        <c:v>14658693.266065393</c:v>
                      </c:pt>
                      <c:pt idx="168">
                        <c:v>15253555.727433486</c:v>
                      </c:pt>
                      <c:pt idx="169">
                        <c:v>15141530.033907251</c:v>
                      </c:pt>
                      <c:pt idx="170">
                        <c:v>15507779.340838876</c:v>
                      </c:pt>
                      <c:pt idx="171">
                        <c:v>14849997.792974481</c:v>
                      </c:pt>
                      <c:pt idx="172">
                        <c:v>14940580.560186274</c:v>
                      </c:pt>
                      <c:pt idx="173">
                        <c:v>16109819.700291689</c:v>
                      </c:pt>
                      <c:pt idx="174">
                        <c:v>16617767.13285262</c:v>
                      </c:pt>
                      <c:pt idx="175">
                        <c:v>17371349.232497998</c:v>
                      </c:pt>
                      <c:pt idx="176">
                        <c:v>17524305.566562396</c:v>
                      </c:pt>
                      <c:pt idx="177">
                        <c:v>14829133.269718576</c:v>
                      </c:pt>
                      <c:pt idx="178">
                        <c:v>14132776.555195168</c:v>
                      </c:pt>
                      <c:pt idx="179">
                        <c:v>14548176.968498785</c:v>
                      </c:pt>
                      <c:pt idx="180">
                        <c:v>15136069.873772247</c:v>
                      </c:pt>
                      <c:pt idx="181">
                        <c:v>15032725.798040407</c:v>
                      </c:pt>
                      <c:pt idx="182">
                        <c:v>15399480.149434729</c:v>
                      </c:pt>
                      <c:pt idx="183">
                        <c:v>14742421.128038535</c:v>
                      </c:pt>
                      <c:pt idx="184">
                        <c:v>14829517.817796072</c:v>
                      </c:pt>
                      <c:pt idx="185">
                        <c:v>15983838.136247886</c:v>
                      </c:pt>
                      <c:pt idx="186">
                        <c:v>16482897.55352552</c:v>
                      </c:pt>
                      <c:pt idx="187">
                        <c:v>17235101.95447873</c:v>
                      </c:pt>
                      <c:pt idx="188">
                        <c:v>17387913.619432263</c:v>
                      </c:pt>
                      <c:pt idx="189">
                        <c:v>14711627.225704407</c:v>
                      </c:pt>
                      <c:pt idx="190">
                        <c:v>14026069.319639936</c:v>
                      </c:pt>
                      <c:pt idx="191">
                        <c:v>14436078.246937821</c:v>
                      </c:pt>
                      <c:pt idx="192">
                        <c:v>15017055.741799261</c:v>
                      </c:pt>
                      <c:pt idx="193">
                        <c:v>14922354.414670318</c:v>
                      </c:pt>
                      <c:pt idx="194">
                        <c:v>15289615.522014452</c:v>
                      </c:pt>
                      <c:pt idx="195">
                        <c:v>14633366.276891438</c:v>
                      </c:pt>
                      <c:pt idx="196">
                        <c:v>14717040.074422138</c:v>
                      </c:pt>
                      <c:pt idx="197">
                        <c:v>15856514.12966856</c:v>
                      </c:pt>
                      <c:pt idx="198">
                        <c:v>16346766.472915001</c:v>
                      </c:pt>
                      <c:pt idx="199">
                        <c:v>17097607.827259794</c:v>
                      </c:pt>
                      <c:pt idx="200">
                        <c:v>17250318.043270547</c:v>
                      </c:pt>
                      <c:pt idx="201">
                        <c:v>14593012.401638292</c:v>
                      </c:pt>
                      <c:pt idx="202">
                        <c:v>13918277.838860245</c:v>
                      </c:pt>
                      <c:pt idx="203">
                        <c:v>14322958.383087277</c:v>
                      </c:pt>
                      <c:pt idx="204">
                        <c:v>14897080.166306585</c:v>
                      </c:pt>
                      <c:pt idx="205">
                        <c:v>14811033.235947112</c:v>
                      </c:pt>
                      <c:pt idx="206">
                        <c:v>15178834.415898154</c:v>
                      </c:pt>
                      <c:pt idx="207">
                        <c:v>14523476.938459245</c:v>
                      </c:pt>
                      <c:pt idx="208">
                        <c:v>14603792.419134734</c:v>
                      </c:pt>
                      <c:pt idx="209">
                        <c:v>15728480.511775082</c:v>
                      </c:pt>
                      <c:pt idx="210">
                        <c:v>16209955.127715901</c:v>
                      </c:pt>
                      <c:pt idx="211">
                        <c:v>16959435.950606454</c:v>
                      </c:pt>
                      <c:pt idx="212">
                        <c:v>17112061.234393653</c:v>
                      </c:pt>
                      <c:pt idx="213">
                        <c:v>14473778.002590567</c:v>
                      </c:pt>
                      <c:pt idx="214">
                        <c:v>13809870.13680792</c:v>
                      </c:pt>
                      <c:pt idx="215">
                        <c:v>14209237.062386639</c:v>
                      </c:pt>
                      <c:pt idx="216">
                        <c:v>14776509.574683335</c:v>
                      </c:pt>
                      <c:pt idx="217">
                        <c:v>14699103.616606688</c:v>
                      </c:pt>
                      <c:pt idx="218">
                        <c:v>15067438.925219577</c:v>
                      </c:pt>
                      <c:pt idx="219">
                        <c:v>14412984.193025107</c:v>
                      </c:pt>
                      <c:pt idx="220">
                        <c:v>14489942.832088305</c:v>
                      </c:pt>
                      <c:pt idx="221">
                        <c:v>15599844.327704314</c:v>
                      </c:pt>
                      <c:pt idx="222">
                        <c:v>16072555.153981833</c:v>
                      </c:pt>
                      <c:pt idx="223">
                        <c:v>16820668.440656845</c:v>
                      </c:pt>
                      <c:pt idx="224">
                        <c:v>16973213.76589049</c:v>
                      </c:pt>
                      <c:pt idx="225">
                        <c:v>14353983.660277827</c:v>
                      </c:pt>
                      <c:pt idx="226">
                        <c:v>13700898.290019402</c:v>
                      </c:pt>
                      <c:pt idx="227">
                        <c:v>14094956.270553114</c:v>
                      </c:pt>
                      <c:pt idx="228">
                        <c:v>14655394.635582997</c:v>
                      </c:pt>
                      <c:pt idx="229">
                        <c:v>14586628.549196316</c:v>
                      </c:pt>
                      <c:pt idx="230">
                        <c:v>14955503.191558756</c:v>
                      </c:pt>
                      <c:pt idx="231">
                        <c:v>14301991.8175327</c:v>
                      </c:pt>
                      <c:pt idx="232">
                        <c:v>14375623.282915108</c:v>
                      </c:pt>
                      <c:pt idx="233">
                        <c:v>15470760.511748714</c:v>
                      </c:pt>
                      <c:pt idx="234">
                        <c:v>15934731.179584295</c:v>
                      </c:pt>
                      <c:pt idx="235">
                        <c:v>16681490.190524699</c:v>
                      </c:pt>
                      <c:pt idx="236">
                        <c:v>16833976.445384663</c:v>
                      </c:pt>
                      <c:pt idx="237">
                        <c:v>14233855.951570997</c:v>
                      </c:pt>
                      <c:pt idx="238">
                        <c:v>13591629.568900596</c:v>
                      </c:pt>
                      <c:pt idx="239">
                        <c:v>13980408.092011914</c:v>
                      </c:pt>
                      <c:pt idx="240">
                        <c:v>14534020.458588304</c:v>
                      </c:pt>
                      <c:pt idx="241">
                        <c:v>14473909.738332029</c:v>
                      </c:pt>
                      <c:pt idx="242">
                        <c:v>14843335.184281638</c:v>
                      </c:pt>
                      <c:pt idx="243">
                        <c:v>14190810.596813856</c:v>
                      </c:pt>
                      <c:pt idx="244">
                        <c:v>14261150.259142926</c:v>
                      </c:pt>
                      <c:pt idx="245">
                        <c:v>15341543.767377501</c:v>
                      </c:pt>
                      <c:pt idx="246">
                        <c:v>15796776.983325444</c:v>
                      </c:pt>
                      <c:pt idx="247">
                        <c:v>16542194.896275528</c:v>
                      </c:pt>
                      <c:pt idx="248">
                        <c:v>16694635.064867793</c:v>
                      </c:pt>
                      <c:pt idx="249">
                        <c:v>14113639.001494857</c:v>
                      </c:pt>
                      <c:pt idx="250">
                        <c:v>13482283.364720725</c:v>
                      </c:pt>
                      <c:pt idx="251">
                        <c:v>13865773.689100537</c:v>
                      </c:pt>
                      <c:pt idx="252">
                        <c:v>14412562.927762665</c:v>
                      </c:pt>
                      <c:pt idx="253">
                        <c:v>14361132.741570327</c:v>
                      </c:pt>
                      <c:pt idx="254">
                        <c:v>14731123.552256579</c:v>
                      </c:pt>
                      <c:pt idx="255">
                        <c:v>14079525.053310305</c:v>
                      </c:pt>
                      <c:pt idx="256">
                        <c:v>14146513.569633799</c:v>
                      </c:pt>
                      <c:pt idx="257">
                        <c:v>15212097.961593213</c:v>
                      </c:pt>
                      <c:pt idx="258">
                        <c:v>15658572.954704536</c:v>
                      </c:pt>
                      <c:pt idx="259">
                        <c:v>16402631.624831261</c:v>
                      </c:pt>
                      <c:pt idx="260">
                        <c:v>16555010.904436182</c:v>
                      </c:pt>
                      <c:pt idx="261">
                        <c:v>13993166.477733286</c:v>
                      </c:pt>
                      <c:pt idx="262">
                        <c:v>13372694.103428802</c:v>
                      </c:pt>
                      <c:pt idx="263">
                        <c:v>13750898.544476729</c:v>
                      </c:pt>
                      <c:pt idx="264">
                        <c:v>14290860.777929142</c:v>
                      </c:pt>
                      <c:pt idx="265">
                        <c:v>14248115.461997157</c:v>
                      </c:pt>
                      <c:pt idx="266">
                        <c:v>14618671.088243525</c:v>
                      </c:pt>
                      <c:pt idx="267">
                        <c:v>13968033.592714498</c:v>
                      </c:pt>
                      <c:pt idx="268">
                        <c:v>14031698.325730389</c:v>
                      </c:pt>
                      <c:pt idx="269">
                        <c:v>15082487.416920153</c:v>
                      </c:pt>
                      <c:pt idx="270">
                        <c:v>15520197.05308643</c:v>
                      </c:pt>
                      <c:pt idx="271">
                        <c:v>16262897.118492039</c:v>
                      </c:pt>
                      <c:pt idx="272">
                        <c:v>16415217.202483634</c:v>
                      </c:pt>
                      <c:pt idx="273">
                        <c:v>13872531.537652977</c:v>
                      </c:pt>
                      <c:pt idx="274">
                        <c:v>13262941.391608678</c:v>
                      </c:pt>
                      <c:pt idx="275">
                        <c:v>13635843.772742253</c:v>
                      </c:pt>
                      <c:pt idx="276">
                        <c:v>14168959.744858289</c:v>
                      </c:pt>
                      <c:pt idx="277">
                        <c:v>14134891.734270696</c:v>
                      </c:pt>
                      <c:pt idx="278">
                        <c:v>14505997.545546055</c:v>
                      </c:pt>
                      <c:pt idx="279">
                        <c:v>13856319.78029868</c:v>
                      </c:pt>
                      <c:pt idx="280">
                        <c:v>13916654.692343438</c:v>
                      </c:pt>
                      <c:pt idx="281">
                        <c:v>14952633.078361213</c:v>
                      </c:pt>
                      <c:pt idx="282">
                        <c:v>15381573.761911761</c:v>
                      </c:pt>
                      <c:pt idx="283">
                        <c:v>16122913.851626482</c:v>
                      </c:pt>
                      <c:pt idx="284">
                        <c:v>16275176.547823668</c:v>
                      </c:pt>
                      <c:pt idx="285">
                        <c:v>13751677.395840267</c:v>
                      </c:pt>
                      <c:pt idx="286">
                        <c:v>13152984.932593478</c:v>
                      </c:pt>
                      <c:pt idx="287">
                        <c:v>13520588.189197898</c:v>
                      </c:pt>
                      <c:pt idx="288">
                        <c:v>14046868.542374955</c:v>
                      </c:pt>
                      <c:pt idx="289">
                        <c:v>14021501.626471333</c:v>
                      </c:pt>
                      <c:pt idx="290">
                        <c:v>14393175.082641162</c:v>
                      </c:pt>
                      <c:pt idx="291">
                        <c:v>13744465.885109162</c:v>
                      </c:pt>
                      <c:pt idx="292">
                        <c:v>13801475.070633741</c:v>
                      </c:pt>
                      <c:pt idx="293">
                        <c:v>14822634.440995462</c:v>
                      </c:pt>
                      <c:pt idx="294">
                        <c:v>15242802.328294719</c:v>
                      </c:pt>
                      <c:pt idx="295">
                        <c:v>15982787.975646373</c:v>
                      </c:pt>
                      <c:pt idx="296">
                        <c:v>16134999.182189373</c:v>
                      </c:pt>
                      <c:pt idx="297">
                        <c:v>13630706.332216721</c:v>
                      </c:pt>
                      <c:pt idx="298">
                        <c:v>13042926.377741916</c:v>
                      </c:pt>
                      <c:pt idx="299">
                        <c:v>13405226.332144298</c:v>
                      </c:pt>
                      <c:pt idx="300">
                        <c:v>13924647.055073559</c:v>
                      </c:pt>
                      <c:pt idx="301">
                        <c:v>13907974.815931633</c:v>
                      </c:pt>
                      <c:pt idx="302">
                        <c:v>14280199.683617583</c:v>
                      </c:pt>
                      <c:pt idx="303">
                        <c:v>13632453.061687753</c:v>
                      </c:pt>
                      <c:pt idx="304">
                        <c:v>13686126.825825892</c:v>
                      </c:pt>
                      <c:pt idx="305">
                        <c:v>14692447.101734344</c:v>
                      </c:pt>
                      <c:pt idx="306">
                        <c:v>15103830.595621739</c:v>
                      </c:pt>
                      <c:pt idx="307">
                        <c:v>15842455.98552756</c:v>
                      </c:pt>
                      <c:pt idx="308">
                        <c:v>15994611.810846718</c:v>
                      </c:pt>
                      <c:pt idx="309">
                        <c:v>13509541.909515282</c:v>
                      </c:pt>
                      <c:pt idx="310">
                        <c:v>12932680.664262576</c:v>
                      </c:pt>
                      <c:pt idx="311">
                        <c:v>13289669.945793737</c:v>
                      </c:pt>
                      <c:pt idx="312">
                        <c:v>13802237.154284282</c:v>
                      </c:pt>
                      <c:pt idx="313">
                        <c:v>13794278.893467426</c:v>
                      </c:pt>
                      <c:pt idx="314">
                        <c:v>14167067.936134912</c:v>
                      </c:pt>
                      <c:pt idx="315">
                        <c:v>13520289.683610288</c:v>
                      </c:pt>
                      <c:pt idx="316">
                        <c:v>13570629.218796315</c:v>
                      </c:pt>
                      <c:pt idx="317">
                        <c:v>14562099.74987076</c:v>
                      </c:pt>
                      <c:pt idx="318">
                        <c:v>14964694.34380543</c:v>
                      </c:pt>
                      <c:pt idx="319">
                        <c:v>15701963.213025132</c:v>
                      </c:pt>
                      <c:pt idx="320">
                        <c:v>15854068.219762037</c:v>
                      </c:pt>
                      <c:pt idx="321">
                        <c:v>13388244.124366565</c:v>
                      </c:pt>
                      <c:pt idx="322">
                        <c:v>12822318.355573652</c:v>
                      </c:pt>
                      <c:pt idx="323">
                        <c:v>13173995.604050368</c:v>
                      </c:pt>
                      <c:pt idx="324">
                        <c:v>13679702.849001246</c:v>
                      </c:pt>
                      <c:pt idx="325">
                        <c:v>13680470.792892151</c:v>
                      </c:pt>
                      <c:pt idx="326">
                        <c:v>14053826.782301441</c:v>
                      </c:pt>
                      <c:pt idx="327">
                        <c:v>13408022.894660503</c:v>
                      </c:pt>
                      <c:pt idx="328">
                        <c:v>13455030.087148672</c:v>
                      </c:pt>
                      <c:pt idx="329">
                        <c:v>14431639.693218028</c:v>
                      </c:pt>
                      <c:pt idx="330">
                        <c:v>14825443.114019681</c:v>
                      </c:pt>
                      <c:pt idx="331">
                        <c:v>15561365.152696935</c:v>
                      </c:pt>
                      <c:pt idx="332">
                        <c:v>15713428.354407283</c:v>
                      </c:pt>
                      <c:pt idx="333">
                        <c:v>13266875.553255089</c:v>
                      </c:pt>
                      <c:pt idx="334">
                        <c:v>12711909.384738469</c:v>
                      </c:pt>
                      <c:pt idx="335">
                        <c:v>13058275.916011626</c:v>
                      </c:pt>
                      <c:pt idx="336">
                        <c:v>13557123.16248784</c:v>
                      </c:pt>
                      <c:pt idx="337">
                        <c:v>13566643.549936401</c:v>
                      </c:pt>
                      <c:pt idx="338">
                        <c:v>13940580.359966559</c:v>
                      </c:pt>
                      <c:pt idx="339">
                        <c:v>13295751.925513197</c:v>
                      </c:pt>
                      <c:pt idx="340">
                        <c:v>13339425.270505268</c:v>
                      </c:pt>
                      <c:pt idx="341">
                        <c:v>14301157.339907223</c:v>
                      </c:pt>
                      <c:pt idx="342">
                        <c:v>14686156.985038275</c:v>
                      </c:pt>
                      <c:pt idx="343">
                        <c:v>15420738.054246854</c:v>
                      </c:pt>
                      <c:pt idx="344">
                        <c:v>15572762.259044411</c:v>
                      </c:pt>
                      <c:pt idx="345">
                        <c:v>13145494.689122207</c:v>
                      </c:pt>
                      <c:pt idx="346">
                        <c:v>12601505.320769075</c:v>
                      </c:pt>
                      <c:pt idx="347">
                        <c:v>12942551.858838085</c:v>
                      </c:pt>
                      <c:pt idx="348">
                        <c:v>13434523.586699093</c:v>
                      </c:pt>
                      <c:pt idx="349">
                        <c:v>13452809.450069712</c:v>
                      </c:pt>
                      <c:pt idx="350">
                        <c:v>13827326.02707834</c:v>
                      </c:pt>
                      <c:pt idx="351">
                        <c:v>13183460.576599052</c:v>
                      </c:pt>
                      <c:pt idx="352">
                        <c:v>13223786.036773212</c:v>
                      </c:pt>
                      <c:pt idx="353">
                        <c:v>14170613.208880493</c:v>
                      </c:pt>
                      <c:pt idx="354">
                        <c:v>14546786.817484917</c:v>
                      </c:pt>
                      <c:pt idx="355">
                        <c:v>15280019.915410649</c:v>
                      </c:pt>
                      <c:pt idx="356">
                        <c:v>15431996.497887416</c:v>
                      </c:pt>
                      <c:pt idx="357">
                        <c:v>13024025.426384909</c:v>
                      </c:pt>
                      <c:pt idx="358">
                        <c:v>12491021.949558228</c:v>
                      </c:pt>
                      <c:pt idx="359">
                        <c:v>12826736.472890349</c:v>
                      </c:pt>
                      <c:pt idx="360">
                        <c:v>13311825.964526607</c:v>
                      </c:pt>
                      <c:pt idx="361">
                        <c:v>13338892.413061671</c:v>
                      </c:pt>
                      <c:pt idx="362">
                        <c:v>13713993.071277007</c:v>
                      </c:pt>
                      <c:pt idx="363">
                        <c:v>13071121.8440922</c:v>
                      </c:pt>
                      <c:pt idx="364">
                        <c:v>13108125.051259711</c:v>
                      </c:pt>
                      <c:pt idx="365">
                        <c:v>14040055.443642333</c:v>
                      </c:pt>
                      <c:pt idx="366">
                        <c:v>14407399.967033302</c:v>
                      </c:pt>
                      <c:pt idx="367">
                        <c:v>15139302.29474343</c:v>
                      </c:pt>
                      <c:pt idx="368">
                        <c:v>15291244.534793288</c:v>
                      </c:pt>
                      <c:pt idx="369">
                        <c:v>12902579.817413691</c:v>
                      </c:pt>
                      <c:pt idx="370">
                        <c:v>12380578.681309519</c:v>
                      </c:pt>
                      <c:pt idx="371">
                        <c:v>12710948.253570486</c:v>
                      </c:pt>
                      <c:pt idx="372">
                        <c:v>13189136.959680557</c:v>
                      </c:pt>
                      <c:pt idx="373">
                        <c:v>13224997.288276259</c:v>
                      </c:pt>
                      <c:pt idx="374">
                        <c:v>13600679.669241529</c:v>
                      </c:pt>
                      <c:pt idx="375">
                        <c:v>12958728.396204617</c:v>
                      </c:pt>
                      <c:pt idx="376">
                        <c:v>12992338.579484295</c:v>
                      </c:pt>
                      <c:pt idx="377">
                        <c:v>13909295.635292983</c:v>
                      </c:pt>
                      <c:pt idx="378">
                        <c:v>14267782.633427814</c:v>
                      </c:pt>
                      <c:pt idx="379">
                        <c:v>14998330.268593786</c:v>
                      </c:pt>
                      <c:pt idx="380">
                        <c:v>15150216.950216245</c:v>
                      </c:pt>
                      <c:pt idx="381">
                        <c:v>12780886.902731793</c:v>
                      </c:pt>
                      <c:pt idx="382">
                        <c:v>12269902.459522076</c:v>
                      </c:pt>
                      <c:pt idx="383">
                        <c:v>12594930.457600117</c:v>
                      </c:pt>
                      <c:pt idx="384">
                        <c:v>13066223.526345136</c:v>
                      </c:pt>
                      <c:pt idx="385">
                        <c:v>13110893.5192683</c:v>
                      </c:pt>
                      <c:pt idx="386">
                        <c:v>13487167.97522673</c:v>
                      </c:pt>
                      <c:pt idx="387">
                        <c:v>12846178.117236074</c:v>
                      </c:pt>
                      <c:pt idx="388">
                        <c:v>12876429.065986607</c:v>
                      </c:pt>
                      <c:pt idx="389">
                        <c:v>13778430.656702548</c:v>
                      </c:pt>
                      <c:pt idx="390">
                        <c:v>14128063.587356118</c:v>
                      </c:pt>
                      <c:pt idx="391">
                        <c:v>14857273.828810522</c:v>
                      </c:pt>
                      <c:pt idx="392">
                        <c:v>15009120.744448226</c:v>
                      </c:pt>
                      <c:pt idx="393">
                        <c:v>12659142.437500469</c:v>
                      </c:pt>
                      <c:pt idx="394">
                        <c:v>12159192.951588484</c:v>
                      </c:pt>
                      <c:pt idx="395">
                        <c:v>12478872.934332544</c:v>
                      </c:pt>
                      <c:pt idx="396">
                        <c:v>12943260.306594266</c:v>
                      </c:pt>
                      <c:pt idx="397">
                        <c:v>12996756.926094159</c:v>
                      </c:pt>
                      <c:pt idx="398">
                        <c:v>13373627.256447259</c:v>
                      </c:pt>
                      <c:pt idx="399">
                        <c:v>12733593.647537393</c:v>
                      </c:pt>
                      <c:pt idx="400">
                        <c:v>12760477.97757105</c:v>
                      </c:pt>
                      <c:pt idx="401">
                        <c:v>13647502.660096567</c:v>
                      </c:pt>
                      <c:pt idx="402">
                        <c:v>13988268.551676231</c:v>
                      </c:pt>
                      <c:pt idx="403">
                        <c:v>14716144.95238064</c:v>
                      </c:pt>
                      <c:pt idx="404">
                        <c:v>14867953.372016542</c:v>
                      </c:pt>
                      <c:pt idx="405">
                        <c:v>12537342.497801844</c:v>
                      </c:pt>
                      <c:pt idx="406">
                        <c:v>12048444.836754166</c:v>
                      </c:pt>
                      <c:pt idx="407">
                        <c:v>12362769.073527534</c:v>
                      </c:pt>
                      <c:pt idx="408">
                        <c:v>12820239.507626889</c:v>
                      </c:pt>
                      <c:pt idx="409">
                        <c:v>12882578.100406924</c:v>
                      </c:pt>
                      <c:pt idx="410">
                        <c:v>13260046.607736947</c:v>
                      </c:pt>
                      <c:pt idx="411">
                        <c:v>12620963.34452582</c:v>
                      </c:pt>
                      <c:pt idx="412">
                        <c:v>12644472.908901988</c:v>
                      </c:pt>
                      <c:pt idx="413">
                        <c:v>13516498.778192865</c:v>
                      </c:pt>
                      <c:pt idx="414">
                        <c:v>13848383.567310421</c:v>
                      </c:pt>
                      <c:pt idx="415">
                        <c:v>14574927.780675931</c:v>
                      </c:pt>
                      <c:pt idx="416">
                        <c:v>14726697.410810422</c:v>
                      </c:pt>
                      <c:pt idx="417">
                        <c:v>12415468.63067702</c:v>
                      </c:pt>
                      <c:pt idx="418">
                        <c:v>11937637.452239793</c:v>
                      </c:pt>
                      <c:pt idx="419">
                        <c:v>12246597.195587086</c:v>
                      </c:pt>
                      <c:pt idx="420">
                        <c:v>12697137.667514605</c:v>
                      </c:pt>
                      <c:pt idx="421">
                        <c:v>12768329.776135921</c:v>
                      </c:pt>
                      <c:pt idx="422">
                        <c:v>13146395.713107344</c:v>
                      </c:pt>
                      <c:pt idx="423">
                        <c:v>12508250.875570575</c:v>
                      </c:pt>
                      <c:pt idx="424">
                        <c:v>12528371.672301041</c:v>
                      </c:pt>
                      <c:pt idx="425">
                        <c:v>13385372.554693146</c:v>
                      </c:pt>
                      <c:pt idx="426">
                        <c:v>13708356.252330093</c:v>
                      </c:pt>
                      <c:pt idx="427">
                        <c:v>14433560.146055857</c:v>
                      </c:pt>
                      <c:pt idx="428">
                        <c:v>14585282.520065086</c:v>
                      </c:pt>
                      <c:pt idx="429">
                        <c:v>12293439.697073942</c:v>
                      </c:pt>
                      <c:pt idx="430">
                        <c:v>11826672.583722042</c:v>
                      </c:pt>
                      <c:pt idx="431">
                        <c:v>12130248.714056976</c:v>
                      </c:pt>
                      <c:pt idx="432">
                        <c:v>12573844.339020671</c:v>
                      </c:pt>
                      <c:pt idx="433">
                        <c:v>12653888.831069024</c:v>
                      </c:pt>
                      <c:pt idx="434">
                        <c:v>13032543.238788866</c:v>
                      </c:pt>
                      <c:pt idx="435">
                        <c:v>12395332.850766854</c:v>
                      </c:pt>
                      <c:pt idx="436">
                        <c:v>12412056.716873227</c:v>
                      </c:pt>
                      <c:pt idx="437">
                        <c:v>13254014.722294822</c:v>
                      </c:pt>
                      <c:pt idx="438">
                        <c:v>13568080.903451484</c:v>
                      </c:pt>
                      <c:pt idx="439">
                        <c:v>14291931.246603027</c:v>
                      </c:pt>
                      <c:pt idx="440">
                        <c:v>14443596.142900722</c:v>
                      </c:pt>
                      <c:pt idx="441">
                        <c:v>12171158.690582903</c:v>
                      </c:pt>
                      <c:pt idx="442">
                        <c:v>11715460.937700788</c:v>
                      </c:pt>
                      <c:pt idx="443">
                        <c:v>12013648.507326335</c:v>
                      </c:pt>
                      <c:pt idx="444">
                        <c:v>12450301.662429126</c:v>
                      </c:pt>
                      <c:pt idx="445">
                        <c:v>12539209.339269809</c:v>
                      </c:pt>
                      <c:pt idx="446">
                        <c:v>12918458.405265568</c:v>
                      </c:pt>
                      <c:pt idx="447">
                        <c:v>12282194.30722646</c:v>
                      </c:pt>
                      <c:pt idx="448">
                        <c:v>12295527.289303463</c:v>
                      </c:pt>
                      <c:pt idx="449">
                        <c:v>13122437.367600614</c:v>
                      </c:pt>
                      <c:pt idx="450">
                        <c:v>13427589.421207884</c:v>
                      </c:pt>
                      <c:pt idx="451">
                        <c:v>14150094.846552009</c:v>
                      </c:pt>
                      <c:pt idx="452">
                        <c:v>14301712.78486971</c:v>
                      </c:pt>
                      <c:pt idx="453">
                        <c:v>12048707.008084571</c:v>
                      </c:pt>
                      <c:pt idx="454">
                        <c:v>11604097.32543038</c:v>
                      </c:pt>
                      <c:pt idx="455">
                        <c:v>11896898.119171802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188-4E6B-9AE3-E143EEB1FDC5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SEC_Sales_Old!$U$1</c15:sqref>
                        </c15:formulaRef>
                      </c:ext>
                    </c:extLst>
                    <c:strCache>
                      <c:ptCount val="1"/>
                      <c:pt idx="0">
                        <c:v>ITOD_2019BP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SEC_Sales_Old!$A$2:$A$457</c15:sqref>
                        </c15:formulaRef>
                      </c:ext>
                    </c:extLst>
                    <c:numCache>
                      <c:formatCode>General</c:formatCode>
                      <c:ptCount val="45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SEC_Sales_Old!$U$2:$U$457</c15:sqref>
                        </c15:formulaRef>
                      </c:ext>
                    </c:extLst>
                    <c:numCache>
                      <c:formatCode>#,##0</c:formatCode>
                      <c:ptCount val="456"/>
                      <c:pt idx="96">
                        <c:v>24239252.260800004</c:v>
                      </c:pt>
                      <c:pt idx="97">
                        <c:v>22568784.760700006</c:v>
                      </c:pt>
                      <c:pt idx="98">
                        <c:v>22477384.863499999</c:v>
                      </c:pt>
                      <c:pt idx="99">
                        <c:v>22272226.763200004</c:v>
                      </c:pt>
                      <c:pt idx="100">
                        <c:v>22916786.883100003</c:v>
                      </c:pt>
                      <c:pt idx="101">
                        <c:v>25806698.690699998</c:v>
                      </c:pt>
                      <c:pt idx="102">
                        <c:v>27515539.663000003</c:v>
                      </c:pt>
                      <c:pt idx="103">
                        <c:v>27801947.511199992</c:v>
                      </c:pt>
                      <c:pt idx="104">
                        <c:v>27819571.921300001</c:v>
                      </c:pt>
                      <c:pt idx="105">
                        <c:v>24042062.658799998</c:v>
                      </c:pt>
                      <c:pt idx="106">
                        <c:v>21926064.942400001</c:v>
                      </c:pt>
                      <c:pt idx="107">
                        <c:v>22961175.853100002</c:v>
                      </c:pt>
                      <c:pt idx="108">
                        <c:v>24276439.7049</c:v>
                      </c:pt>
                      <c:pt idx="109">
                        <c:v>22606474.4485</c:v>
                      </c:pt>
                      <c:pt idx="110">
                        <c:v>22514813.932600003</c:v>
                      </c:pt>
                      <c:pt idx="111">
                        <c:v>22309204.506400004</c:v>
                      </c:pt>
                      <c:pt idx="112">
                        <c:v>22953256.932700001</c:v>
                      </c:pt>
                      <c:pt idx="113">
                        <c:v>25842653.805200003</c:v>
                      </c:pt>
                      <c:pt idx="114">
                        <c:v>27550968.354000002</c:v>
                      </c:pt>
                      <c:pt idx="115">
                        <c:v>27836861.739</c:v>
                      </c:pt>
                      <c:pt idx="116">
                        <c:v>27853984.639899999</c:v>
                      </c:pt>
                      <c:pt idx="117">
                        <c:v>24075944.500500001</c:v>
                      </c:pt>
                      <c:pt idx="118">
                        <c:v>21959429.806299999</c:v>
                      </c:pt>
                      <c:pt idx="119">
                        <c:v>22994037.308900002</c:v>
                      </c:pt>
                      <c:pt idx="120">
                        <c:v>24308773.970699999</c:v>
                      </c:pt>
                      <c:pt idx="121">
                        <c:v>22638295.376499999</c:v>
                      </c:pt>
                      <c:pt idx="122">
                        <c:v>22546135.0119</c:v>
                      </c:pt>
                      <c:pt idx="123">
                        <c:v>22340015.653400004</c:v>
                      </c:pt>
                      <c:pt idx="124">
                        <c:v>22983571.547499999</c:v>
                      </c:pt>
                      <c:pt idx="125">
                        <c:v>25872484.935600001</c:v>
                      </c:pt>
                      <c:pt idx="126">
                        <c:v>27580265.093400002</c:v>
                      </c:pt>
                      <c:pt idx="127">
                        <c:v>27865638.1303</c:v>
                      </c:pt>
                      <c:pt idx="128">
                        <c:v>27882254.356900003</c:v>
                      </c:pt>
                      <c:pt idx="129">
                        <c:v>24103665.408199999</c:v>
                      </c:pt>
                      <c:pt idx="130">
                        <c:v>21986616.326300003</c:v>
                      </c:pt>
                      <c:pt idx="131">
                        <c:v>23020703.484099999</c:v>
                      </c:pt>
                      <c:pt idx="132">
                        <c:v>24334906.487900004</c:v>
                      </c:pt>
                      <c:pt idx="133">
                        <c:v>22663908.259300001</c:v>
                      </c:pt>
                      <c:pt idx="134">
                        <c:v>22571241.915399998</c:v>
                      </c:pt>
                      <c:pt idx="135">
                        <c:v>22364579.963800002</c:v>
                      </c:pt>
                      <c:pt idx="136">
                        <c:v>23007607.523100004</c:v>
                      </c:pt>
                      <c:pt idx="137">
                        <c:v>25896006.460100003</c:v>
                      </c:pt>
                      <c:pt idx="138">
                        <c:v>27603269.872200001</c:v>
                      </c:pt>
                      <c:pt idx="139">
                        <c:v>27888139.742500003</c:v>
                      </c:pt>
                      <c:pt idx="140">
                        <c:v>27904266.024700001</c:v>
                      </c:pt>
                      <c:pt idx="141">
                        <c:v>24125213.077700004</c:v>
                      </c:pt>
                      <c:pt idx="142">
                        <c:v>22007712.1906</c:v>
                      </c:pt>
                      <c:pt idx="143">
                        <c:v>23041359.415700004</c:v>
                      </c:pt>
                      <c:pt idx="144">
                        <c:v>24355113.817400001</c:v>
                      </c:pt>
                      <c:pt idx="145">
                        <c:v>22683678.775000002</c:v>
                      </c:pt>
                      <c:pt idx="146">
                        <c:v>22590587.096100003</c:v>
                      </c:pt>
                      <c:pt idx="147">
                        <c:v>22383488.493000001</c:v>
                      </c:pt>
                      <c:pt idx="148">
                        <c:v>23026090.875200003</c:v>
                      </c:pt>
                      <c:pt idx="149">
                        <c:v>25914075.8081</c:v>
                      </c:pt>
                      <c:pt idx="150">
                        <c:v>27620950.813500002</c:v>
                      </c:pt>
                      <c:pt idx="151">
                        <c:v>27905442.483800001</c:v>
                      </c:pt>
                      <c:pt idx="152">
                        <c:v>27921200.504499998</c:v>
                      </c:pt>
                      <c:pt idx="153">
                        <c:v>24141785.922400001</c:v>
                      </c:pt>
                      <c:pt idx="154">
                        <c:v>22023932.903500002</c:v>
                      </c:pt>
                      <c:pt idx="155">
                        <c:v>23057237.250100002</c:v>
                      </c:pt>
                      <c:pt idx="156">
                        <c:v>24370651.941799998</c:v>
                      </c:pt>
                      <c:pt idx="157">
                        <c:v>22698886.116300002</c:v>
                      </c:pt>
                      <c:pt idx="158">
                        <c:v>22605472.346699998</c:v>
                      </c:pt>
                      <c:pt idx="159">
                        <c:v>22398056.489200003</c:v>
                      </c:pt>
                      <c:pt idx="160">
                        <c:v>23040349.953800004</c:v>
                      </c:pt>
                      <c:pt idx="161">
                        <c:v>25928034.086900003</c:v>
                      </c:pt>
                      <c:pt idx="162">
                        <c:v>27634611.794100001</c:v>
                      </c:pt>
                      <c:pt idx="163">
                        <c:v>27918813.978600003</c:v>
                      </c:pt>
                      <c:pt idx="164">
                        <c:v>27934290.1206</c:v>
                      </c:pt>
                      <c:pt idx="165">
                        <c:v>24154589.840100002</c:v>
                      </c:pt>
                      <c:pt idx="166">
                        <c:v>22036458.6303</c:v>
                      </c:pt>
                      <c:pt idx="167">
                        <c:v>23069492.096500002</c:v>
                      </c:pt>
                      <c:pt idx="168">
                        <c:v>24382636.896700002</c:v>
                      </c:pt>
                      <c:pt idx="169">
                        <c:v>22710608.272200003</c:v>
                      </c:pt>
                      <c:pt idx="170">
                        <c:v>22616938.609300002</c:v>
                      </c:pt>
                      <c:pt idx="171">
                        <c:v>22409264.834900003</c:v>
                      </c:pt>
                      <c:pt idx="172">
                        <c:v>23051307.160400003</c:v>
                      </c:pt>
                      <c:pt idx="173">
                        <c:v>25938746.753700003</c:v>
                      </c:pt>
                      <c:pt idx="174">
                        <c:v>27645076.859100003</c:v>
                      </c:pt>
                      <c:pt idx="175">
                        <c:v>27929037.9483</c:v>
                      </c:pt>
                      <c:pt idx="176">
                        <c:v>27944279.330600001</c:v>
                      </c:pt>
                      <c:pt idx="177">
                        <c:v>24164346.889600001</c:v>
                      </c:pt>
                      <c:pt idx="178">
                        <c:v>22045989.620000001</c:v>
                      </c:pt>
                      <c:pt idx="179">
                        <c:v>23078802.966800004</c:v>
                      </c:pt>
                      <c:pt idx="180">
                        <c:v>24391736.156200003</c:v>
                      </c:pt>
                      <c:pt idx="181">
                        <c:v>22719501.481600001</c:v>
                      </c:pt>
                      <c:pt idx="182">
                        <c:v>22625631.1833</c:v>
                      </c:pt>
                      <c:pt idx="183">
                        <c:v>22417765.341900002</c:v>
                      </c:pt>
                      <c:pt idx="184">
                        <c:v>23059620.647500001</c:v>
                      </c:pt>
                      <c:pt idx="185">
                        <c:v>25946878.135500003</c:v>
                      </c:pt>
                      <c:pt idx="186">
                        <c:v>27653025.805100001</c:v>
                      </c:pt>
                      <c:pt idx="187">
                        <c:v>27936809.252599999</c:v>
                      </c:pt>
                      <c:pt idx="188">
                        <c:v>27951877.661399998</c:v>
                      </c:pt>
                      <c:pt idx="189">
                        <c:v>24171779.8473</c:v>
                      </c:pt>
                      <c:pt idx="190">
                        <c:v>22053261.550400004</c:v>
                      </c:pt>
                      <c:pt idx="191">
                        <c:v>23085918.101300001</c:v>
                      </c:pt>
                      <c:pt idx="192">
                        <c:v>24398699.9133</c:v>
                      </c:pt>
                      <c:pt idx="193">
                        <c:v>22726317.839200001</c:v>
                      </c:pt>
                      <c:pt idx="194">
                        <c:v>22632304.014800001</c:v>
                      </c:pt>
                      <c:pt idx="195">
                        <c:v>22424304.059100002</c:v>
                      </c:pt>
                      <c:pt idx="196">
                        <c:v>23066028.774700001</c:v>
                      </c:pt>
                      <c:pt idx="197">
                        <c:v>25953159.104400001</c:v>
                      </c:pt>
                      <c:pt idx="198">
                        <c:v>27659210.113199998</c:v>
                      </c:pt>
                      <c:pt idx="199">
                        <c:v>27942899.440099999</c:v>
                      </c:pt>
                      <c:pt idx="200">
                        <c:v>27957876.201499999</c:v>
                      </c:pt>
                      <c:pt idx="201">
                        <c:v>24177700.459700003</c:v>
                      </c:pt>
                      <c:pt idx="202">
                        <c:v>22059106.282800004</c:v>
                      </c:pt>
                      <c:pt idx="203">
                        <c:v>23091688.947900001</c:v>
                      </c:pt>
                      <c:pt idx="204">
                        <c:v>24404403.875200003</c:v>
                      </c:pt>
                      <c:pt idx="205">
                        <c:v>22731956.6741</c:v>
                      </c:pt>
                      <c:pt idx="206">
                        <c:v>22637879.434100002</c:v>
                      </c:pt>
                      <c:pt idx="207">
                        <c:v>22429829.310200006</c:v>
                      </c:pt>
                      <c:pt idx="208">
                        <c:v>23071505.175900001</c:v>
                      </c:pt>
                      <c:pt idx="209">
                        <c:v>25958587.939500004</c:v>
                      </c:pt>
                      <c:pt idx="210">
                        <c:v>27664576.233200002</c:v>
                      </c:pt>
                      <c:pt idx="211">
                        <c:v>27948204.493100002</c:v>
                      </c:pt>
                      <c:pt idx="212">
                        <c:v>27963121.792300001</c:v>
                      </c:pt>
                      <c:pt idx="213">
                        <c:v>24182887.922900002</c:v>
                      </c:pt>
                      <c:pt idx="214">
                        <c:v>22064237.1461</c:v>
                      </c:pt>
                      <c:pt idx="215">
                        <c:v>23096764.698500004</c:v>
                      </c:pt>
                      <c:pt idx="216">
                        <c:v>24409421.896700002</c:v>
                      </c:pt>
                      <c:pt idx="217">
                        <c:v>22736918.483500004</c:v>
                      </c:pt>
                      <c:pt idx="218">
                        <c:v>22642786.5086</c:v>
                      </c:pt>
                      <c:pt idx="219">
                        <c:v>22434676.967800003</c:v>
                      </c:pt>
                      <c:pt idx="220">
                        <c:v>23076294.977900002</c:v>
                      </c:pt>
                      <c:pt idx="221">
                        <c:v>25963321.406200003</c:v>
                      </c:pt>
                      <c:pt idx="222">
                        <c:v>27669260.675699998</c:v>
                      </c:pt>
                      <c:pt idx="223">
                        <c:v>27952841.1996</c:v>
                      </c:pt>
                      <c:pt idx="224">
                        <c:v>27967712.017200001</c:v>
                      </c:pt>
                      <c:pt idx="225">
                        <c:v>24187424.098000001</c:v>
                      </c:pt>
                      <c:pt idx="226">
                        <c:v>22068720.691600002</c:v>
                      </c:pt>
                      <c:pt idx="227">
                        <c:v>23101196.997500002</c:v>
                      </c:pt>
                      <c:pt idx="228">
                        <c:v>24413821.147</c:v>
                      </c:pt>
                      <c:pt idx="229">
                        <c:v>22741285.553400002</c:v>
                      </c:pt>
                      <c:pt idx="230">
                        <c:v>22647122.243900001</c:v>
                      </c:pt>
                      <c:pt idx="231">
                        <c:v>22438993.812100004</c:v>
                      </c:pt>
                      <c:pt idx="232">
                        <c:v>23080593.4278</c:v>
                      </c:pt>
                      <c:pt idx="233">
                        <c:v>25967601.945000004</c:v>
                      </c:pt>
                      <c:pt idx="234">
                        <c:v>27673531.480000004</c:v>
                      </c:pt>
                      <c:pt idx="235">
                        <c:v>27957102.5251</c:v>
                      </c:pt>
                      <c:pt idx="236">
                        <c:v>27971964.113000002</c:v>
                      </c:pt>
                      <c:pt idx="237">
                        <c:v>24191677.368100002</c:v>
                      </c:pt>
                      <c:pt idx="238">
                        <c:v>22072975.105200004</c:v>
                      </c:pt>
                      <c:pt idx="239">
                        <c:v>23105452.524500001</c:v>
                      </c:pt>
                      <c:pt idx="240">
                        <c:v>24418064.927000001</c:v>
                      </c:pt>
                      <c:pt idx="241">
                        <c:v>22745517.895100001</c:v>
                      </c:pt>
                      <c:pt idx="242">
                        <c:v>22651343.447799999</c:v>
                      </c:pt>
                      <c:pt idx="243">
                        <c:v>22443258.693700001</c:v>
                      </c:pt>
                      <c:pt idx="244">
                        <c:v>23084900.839200005</c:v>
                      </c:pt>
                      <c:pt idx="245">
                        <c:v>25971950.768700004</c:v>
                      </c:pt>
                      <c:pt idx="246">
                        <c:v>27677892.471499998</c:v>
                      </c:pt>
                      <c:pt idx="247">
                        <c:v>27961475.364800002</c:v>
                      </c:pt>
                      <c:pt idx="248">
                        <c:v>27976348.489500001</c:v>
                      </c:pt>
                      <c:pt idx="249">
                        <c:v>24196058.987300001</c:v>
                      </c:pt>
                      <c:pt idx="250">
                        <c:v>22077354.0396</c:v>
                      </c:pt>
                      <c:pt idx="251">
                        <c:v>23109828.844600003</c:v>
                      </c:pt>
                      <c:pt idx="252">
                        <c:v>24422447.373500001</c:v>
                      </c:pt>
                      <c:pt idx="253">
                        <c:v>22749906.307100002</c:v>
                      </c:pt>
                      <c:pt idx="254">
                        <c:v>22655737.668500002</c:v>
                      </c:pt>
                      <c:pt idx="255">
                        <c:v>22447605.211100001</c:v>
                      </c:pt>
                      <c:pt idx="256">
                        <c:v>23089200.906800002</c:v>
                      </c:pt>
                      <c:pt idx="257">
                        <c:v>25976205.607100002</c:v>
                      </c:pt>
                      <c:pt idx="258">
                        <c:v>27682134.738900002</c:v>
                      </c:pt>
                      <c:pt idx="259">
                        <c:v>27965705.391499996</c:v>
                      </c:pt>
                      <c:pt idx="260">
                        <c:v>27980566.597100005</c:v>
                      </c:pt>
                      <c:pt idx="261">
                        <c:v>24200284.787700001</c:v>
                      </c:pt>
                      <c:pt idx="262">
                        <c:v>22081587.330500003</c:v>
                      </c:pt>
                      <c:pt idx="263">
                        <c:v>23114069.429200001</c:v>
                      </c:pt>
                      <c:pt idx="264">
                        <c:v>24426696.568000004</c:v>
                      </c:pt>
                      <c:pt idx="265">
                        <c:v>22754163.885200001</c:v>
                      </c:pt>
                      <c:pt idx="266">
                        <c:v>22660003.4098</c:v>
                      </c:pt>
                      <c:pt idx="267">
                        <c:v>22451872.168700002</c:v>
                      </c:pt>
                      <c:pt idx="268">
                        <c:v>23093469.048700005</c:v>
                      </c:pt>
                      <c:pt idx="269">
                        <c:v>25980474.902200002</c:v>
                      </c:pt>
                      <c:pt idx="270">
                        <c:v>27686394.239300001</c:v>
                      </c:pt>
                      <c:pt idx="271">
                        <c:v>27969955.354600001</c:v>
                      </c:pt>
                      <c:pt idx="272">
                        <c:v>27984807.273600001</c:v>
                      </c:pt>
                      <c:pt idx="273">
                        <c:v>24204513.275700003</c:v>
                      </c:pt>
                      <c:pt idx="274">
                        <c:v>22085803.9505</c:v>
                      </c:pt>
                      <c:pt idx="275">
                        <c:v>23118274.493000001</c:v>
                      </c:pt>
                      <c:pt idx="276">
                        <c:v>24430887.975500003</c:v>
                      </c:pt>
                      <c:pt idx="277">
                        <c:v>22758341.995300002</c:v>
                      </c:pt>
                      <c:pt idx="278">
                        <c:v>22664168.572000001</c:v>
                      </c:pt>
                      <c:pt idx="279">
                        <c:v>22456031.068600003</c:v>
                      </c:pt>
                      <c:pt idx="280">
                        <c:v>23097621.851000004</c:v>
                      </c:pt>
                      <c:pt idx="281">
                        <c:v>25984621.767100003</c:v>
                      </c:pt>
                      <c:pt idx="282">
                        <c:v>27690535.613000002</c:v>
                      </c:pt>
                      <c:pt idx="283">
                        <c:v>27974091.381400004</c:v>
                      </c:pt>
                      <c:pt idx="284">
                        <c:v>27988938.094000001</c:v>
                      </c:pt>
                      <c:pt idx="285">
                        <c:v>24208644.669300001</c:v>
                      </c:pt>
                      <c:pt idx="286">
                        <c:v>22089935.902000003</c:v>
                      </c:pt>
                      <c:pt idx="287">
                        <c:v>23122406.987900004</c:v>
                      </c:pt>
                      <c:pt idx="288">
                        <c:v>24435035.328400001</c:v>
                      </c:pt>
                      <c:pt idx="289">
                        <c:v>22762503.815700002</c:v>
                      </c:pt>
                      <c:pt idx="290">
                        <c:v>22668344.479699999</c:v>
                      </c:pt>
                      <c:pt idx="291">
                        <c:v>22460213.754500002</c:v>
                      </c:pt>
                      <c:pt idx="292">
                        <c:v>23101811.137000002</c:v>
                      </c:pt>
                      <c:pt idx="293">
                        <c:v>25988817.479700003</c:v>
                      </c:pt>
                      <c:pt idx="294">
                        <c:v>27694736.018199999</c:v>
                      </c:pt>
                      <c:pt idx="295">
                        <c:v>27978296.355799999</c:v>
                      </c:pt>
                      <c:pt idx="296">
                        <c:v>27993147.517500002</c:v>
                      </c:pt>
                      <c:pt idx="297">
                        <c:v>24212858.129500002</c:v>
                      </c:pt>
                      <c:pt idx="298">
                        <c:v>22094153.2929</c:v>
                      </c:pt>
                      <c:pt idx="299">
                        <c:v>23126628.206100002</c:v>
                      </c:pt>
                      <c:pt idx="300">
                        <c:v>24439242.657900002</c:v>
                      </c:pt>
                      <c:pt idx="301">
                        <c:v>22766697.621399999</c:v>
                      </c:pt>
                      <c:pt idx="302">
                        <c:v>22672525.1171</c:v>
                      </c:pt>
                      <c:pt idx="303">
                        <c:v>22464389.874200001</c:v>
                      </c:pt>
                      <c:pt idx="304">
                        <c:v>23105982.857700001</c:v>
                      </c:pt>
                      <c:pt idx="305">
                        <c:v>25992984.917000003</c:v>
                      </c:pt>
                      <c:pt idx="306">
                        <c:v>27698901.575199999</c:v>
                      </c:pt>
                      <c:pt idx="307">
                        <c:v>27982460.082000002</c:v>
                      </c:pt>
                      <c:pt idx="308">
                        <c:v>27997309.461000003</c:v>
                      </c:pt>
                      <c:pt idx="309">
                        <c:v>24217018.9978</c:v>
                      </c:pt>
                      <c:pt idx="310">
                        <c:v>22098313.114399999</c:v>
                      </c:pt>
                      <c:pt idx="311">
                        <c:v>23130787.008200001</c:v>
                      </c:pt>
                      <c:pt idx="312">
                        <c:v>24443408.756500002</c:v>
                      </c:pt>
                      <c:pt idx="313">
                        <c:v>22770870.824700002</c:v>
                      </c:pt>
                      <c:pt idx="314">
                        <c:v>22676705.238399997</c:v>
                      </c:pt>
                      <c:pt idx="315">
                        <c:v>22468573.280400004</c:v>
                      </c:pt>
                      <c:pt idx="316">
                        <c:v>23110169.462400004</c:v>
                      </c:pt>
                      <c:pt idx="317">
                        <c:v>25997174.636200003</c:v>
                      </c:pt>
                      <c:pt idx="318">
                        <c:v>27703097.649500001</c:v>
                      </c:pt>
                      <c:pt idx="319">
                        <c:v>27986662.344299998</c:v>
                      </c:pt>
                      <c:pt idx="320">
                        <c:v>28001517.7487</c:v>
                      </c:pt>
                      <c:pt idx="321">
                        <c:v>24221234.473800004</c:v>
                      </c:pt>
                      <c:pt idx="322">
                        <c:v>22102535.5898</c:v>
                      </c:pt>
                      <c:pt idx="323">
                        <c:v>23135016.2991</c:v>
                      </c:pt>
                      <c:pt idx="324">
                        <c:v>24447647.0009</c:v>
                      </c:pt>
                      <c:pt idx="325">
                        <c:v>22775117.7874</c:v>
                      </c:pt>
                      <c:pt idx="326">
                        <c:v>22680960.690200001</c:v>
                      </c:pt>
                      <c:pt idx="327">
                        <c:v>22472843.281800002</c:v>
                      </c:pt>
                      <c:pt idx="328">
                        <c:v>23114453.631000001</c:v>
                      </c:pt>
                      <c:pt idx="329">
                        <c:v>26001472.599800002</c:v>
                      </c:pt>
                      <c:pt idx="330">
                        <c:v>27707417.820200004</c:v>
                      </c:pt>
                      <c:pt idx="331">
                        <c:v>27991004.138500001</c:v>
                      </c:pt>
                      <c:pt idx="332">
                        <c:v>28005880.598299999</c:v>
                      </c:pt>
                      <c:pt idx="333">
                        <c:v>24225620.466200002</c:v>
                      </c:pt>
                      <c:pt idx="334">
                        <c:v>22106944.116700001</c:v>
                      </c:pt>
                      <c:pt idx="335">
                        <c:v>23139446.7685</c:v>
                      </c:pt>
                      <c:pt idx="336">
                        <c:v>24452102.0297</c:v>
                      </c:pt>
                      <c:pt idx="337">
                        <c:v>22779596.730300002</c:v>
                      </c:pt>
                      <c:pt idx="338">
                        <c:v>22685462.9188</c:v>
                      </c:pt>
                      <c:pt idx="339">
                        <c:v>22477369.987100005</c:v>
                      </c:pt>
                      <c:pt idx="340">
                        <c:v>23119004.1699</c:v>
                      </c:pt>
                      <c:pt idx="341">
                        <c:v>26006046.345900003</c:v>
                      </c:pt>
                      <c:pt idx="342">
                        <c:v>27712016.9038</c:v>
                      </c:pt>
                      <c:pt idx="343">
                        <c:v>27995627.893900003</c:v>
                      </c:pt>
                      <c:pt idx="344">
                        <c:v>28010528.377099998</c:v>
                      </c:pt>
                      <c:pt idx="345">
                        <c:v>24230289.731000002</c:v>
                      </c:pt>
                      <c:pt idx="346">
                        <c:v>22111634.303000003</c:v>
                      </c:pt>
                      <c:pt idx="347">
                        <c:v>23144157.326500002</c:v>
                      </c:pt>
                      <c:pt idx="348">
                        <c:v>24456826.427100003</c:v>
                      </c:pt>
                      <c:pt idx="349">
                        <c:v>22784334.603400003</c:v>
                      </c:pt>
                      <c:pt idx="350">
                        <c:v>22690213.9135</c:v>
                      </c:pt>
                      <c:pt idx="351">
                        <c:v>22482132.604000002</c:v>
                      </c:pt>
                      <c:pt idx="352">
                        <c:v>23123778.103600003</c:v>
                      </c:pt>
                      <c:pt idx="353">
                        <c:v>26010831.298900004</c:v>
                      </c:pt>
                      <c:pt idx="354">
                        <c:v>27716809.558499999</c:v>
                      </c:pt>
                      <c:pt idx="355">
                        <c:v>28000428.047899999</c:v>
                      </c:pt>
                      <c:pt idx="356">
                        <c:v>28015335.833300002</c:v>
                      </c:pt>
                      <c:pt idx="357">
                        <c:v>24235108.869800001</c:v>
                      </c:pt>
                      <c:pt idx="358">
                        <c:v>22116464.817300003</c:v>
                      </c:pt>
                      <c:pt idx="359">
                        <c:v>23148998.917300001</c:v>
                      </c:pt>
                      <c:pt idx="360">
                        <c:v>24461684.305600002</c:v>
                      </c:pt>
                      <c:pt idx="361">
                        <c:v>22789208.341600001</c:v>
                      </c:pt>
                      <c:pt idx="362">
                        <c:v>22695103.094700001</c:v>
                      </c:pt>
                      <c:pt idx="363">
                        <c:v>22487091.032900006</c:v>
                      </c:pt>
                      <c:pt idx="364">
                        <c:v>23128803.9604</c:v>
                      </c:pt>
                      <c:pt idx="365">
                        <c:v>26015922.812000003</c:v>
                      </c:pt>
                      <c:pt idx="366">
                        <c:v>27721931.245700002</c:v>
                      </c:pt>
                      <c:pt idx="367">
                        <c:v>28005579.116300002</c:v>
                      </c:pt>
                      <c:pt idx="368">
                        <c:v>28020515.5108</c:v>
                      </c:pt>
                      <c:pt idx="369">
                        <c:v>24240292.857999999</c:v>
                      </c:pt>
                      <c:pt idx="370">
                        <c:v>22121653.002900004</c:v>
                      </c:pt>
                      <c:pt idx="371">
                        <c:v>23154191.190000001</c:v>
                      </c:pt>
                      <c:pt idx="372">
                        <c:v>24466877.476999998</c:v>
                      </c:pt>
                      <c:pt idx="373">
                        <c:v>22794402.388099998</c:v>
                      </c:pt>
                      <c:pt idx="374">
                        <c:v>22700297.993300002</c:v>
                      </c:pt>
                      <c:pt idx="375">
                        <c:v>22492237.902700003</c:v>
                      </c:pt>
                      <c:pt idx="376">
                        <c:v>23133904.063700002</c:v>
                      </c:pt>
                      <c:pt idx="377">
                        <c:v>26020977.377500001</c:v>
                      </c:pt>
                      <c:pt idx="378">
                        <c:v>27726976.461799998</c:v>
                      </c:pt>
                      <c:pt idx="379">
                        <c:v>28010615.228700001</c:v>
                      </c:pt>
                      <c:pt idx="380">
                        <c:v>28025542.758700002</c:v>
                      </c:pt>
                      <c:pt idx="381">
                        <c:v>24245338.474399999</c:v>
                      </c:pt>
                      <c:pt idx="382">
                        <c:v>22126716.5053</c:v>
                      </c:pt>
                      <c:pt idx="383">
                        <c:v>23159272.1083</c:v>
                      </c:pt>
                      <c:pt idx="384">
                        <c:v>24471979.275800001</c:v>
                      </c:pt>
                      <c:pt idx="385">
                        <c:v>22799524.518700004</c:v>
                      </c:pt>
                      <c:pt idx="386">
                        <c:v>22705439.921300001</c:v>
                      </c:pt>
                      <c:pt idx="387">
                        <c:v>22497399.593200002</c:v>
                      </c:pt>
                      <c:pt idx="388">
                        <c:v>23139084.997200001</c:v>
                      </c:pt>
                      <c:pt idx="389">
                        <c:v>26026177.0484</c:v>
                      </c:pt>
                      <c:pt idx="390">
                        <c:v>27732195.8112</c:v>
                      </c:pt>
                      <c:pt idx="391">
                        <c:v>28015853.739300001</c:v>
                      </c:pt>
                      <c:pt idx="392">
                        <c:v>28030799.927200004</c:v>
                      </c:pt>
                      <c:pt idx="393">
                        <c:v>24250616.784900002</c:v>
                      </c:pt>
                      <c:pt idx="394">
                        <c:v>22132015.402200002</c:v>
                      </c:pt>
                      <c:pt idx="395">
                        <c:v>23164591.050700001</c:v>
                      </c:pt>
                      <c:pt idx="396">
                        <c:v>24477317.454700001</c:v>
                      </c:pt>
                      <c:pt idx="397">
                        <c:v>22804881.428599998</c:v>
                      </c:pt>
                      <c:pt idx="398">
                        <c:v>22710815.07</c:v>
                      </c:pt>
                      <c:pt idx="399">
                        <c:v>22502793.374600004</c:v>
                      </c:pt>
                      <c:pt idx="400">
                        <c:v>23144496.921900004</c:v>
                      </c:pt>
                      <c:pt idx="401">
                        <c:v>26031606.639500003</c:v>
                      </c:pt>
                      <c:pt idx="402">
                        <c:v>27737645.774799999</c:v>
                      </c:pt>
                      <c:pt idx="403">
                        <c:v>28021323.5403</c:v>
                      </c:pt>
                      <c:pt idx="404">
                        <c:v>28036289.044</c:v>
                      </c:pt>
                      <c:pt idx="405">
                        <c:v>24256127.286300004</c:v>
                      </c:pt>
                      <c:pt idx="406">
                        <c:v>22137546.726199999</c:v>
                      </c:pt>
                      <c:pt idx="407">
                        <c:v>23170142.6501</c:v>
                      </c:pt>
                      <c:pt idx="408">
                        <c:v>24482884.245499998</c:v>
                      </c:pt>
                      <c:pt idx="409">
                        <c:v>22810463.011500001</c:v>
                      </c:pt>
                      <c:pt idx="410">
                        <c:v>22716411.056299999</c:v>
                      </c:pt>
                      <c:pt idx="411">
                        <c:v>22508405.010200005</c:v>
                      </c:pt>
                      <c:pt idx="412">
                        <c:v>23150123.795400001</c:v>
                      </c:pt>
                      <c:pt idx="413">
                        <c:v>26037248.350600004</c:v>
                      </c:pt>
                      <c:pt idx="414">
                        <c:v>27743305.675400004</c:v>
                      </c:pt>
                      <c:pt idx="415">
                        <c:v>28027001.152200002</c:v>
                      </c:pt>
                      <c:pt idx="416">
                        <c:v>28041983.901900001</c:v>
                      </c:pt>
                      <c:pt idx="417">
                        <c:v>24261841.076700002</c:v>
                      </c:pt>
                      <c:pt idx="418">
                        <c:v>22143278.9516</c:v>
                      </c:pt>
                      <c:pt idx="419">
                        <c:v>23175892.826100003</c:v>
                      </c:pt>
                      <c:pt idx="420">
                        <c:v>24488641.364399999</c:v>
                      </c:pt>
                      <c:pt idx="421">
                        <c:v>22816226.891000003</c:v>
                      </c:pt>
                      <c:pt idx="422">
                        <c:v>22722181.5187</c:v>
                      </c:pt>
                      <c:pt idx="423">
                        <c:v>22514175.307200003</c:v>
                      </c:pt>
                      <c:pt idx="424">
                        <c:v>23155893.931299999</c:v>
                      </c:pt>
                      <c:pt idx="425">
                        <c:v>26043018.329600003</c:v>
                      </c:pt>
                      <c:pt idx="426">
                        <c:v>27749076.210299999</c:v>
                      </c:pt>
                      <c:pt idx="427">
                        <c:v>28032772.228499997</c:v>
                      </c:pt>
                      <c:pt idx="428">
                        <c:v>28047755.505399998</c:v>
                      </c:pt>
                      <c:pt idx="429">
                        <c:v>24267604.348499998</c:v>
                      </c:pt>
                      <c:pt idx="430">
                        <c:v>22149034.1107</c:v>
                      </c:pt>
                      <c:pt idx="431">
                        <c:v>23181640.085700002</c:v>
                      </c:pt>
                      <c:pt idx="432">
                        <c:v>24494379.552100003</c:v>
                      </c:pt>
                      <c:pt idx="433">
                        <c:v>22821956.245300002</c:v>
                      </c:pt>
                      <c:pt idx="434">
                        <c:v>22727902.271699999</c:v>
                      </c:pt>
                      <c:pt idx="435">
                        <c:v>22519884.701200005</c:v>
                      </c:pt>
                      <c:pt idx="436">
                        <c:v>23161592.264900003</c:v>
                      </c:pt>
                      <c:pt idx="437">
                        <c:v>26048705.8935</c:v>
                      </c:pt>
                      <c:pt idx="438">
                        <c:v>27754744.827399999</c:v>
                      </c:pt>
                      <c:pt idx="439">
                        <c:v>28038422.3968</c:v>
                      </c:pt>
                      <c:pt idx="440">
                        <c:v>28053387.709600002</c:v>
                      </c:pt>
                      <c:pt idx="441">
                        <c:v>24273225.336600002</c:v>
                      </c:pt>
                      <c:pt idx="442">
                        <c:v>22154644.1774</c:v>
                      </c:pt>
                      <c:pt idx="443">
                        <c:v>23187239.518000003</c:v>
                      </c:pt>
                      <c:pt idx="444">
                        <c:v>24499984.544200003</c:v>
                      </c:pt>
                      <c:pt idx="445">
                        <c:v>22827566.650900003</c:v>
                      </c:pt>
                      <c:pt idx="446">
                        <c:v>22733517.948600002</c:v>
                      </c:pt>
                      <c:pt idx="447">
                        <c:v>22525504.180000003</c:v>
                      </c:pt>
                      <c:pt idx="448">
                        <c:v>23167215.445600003</c:v>
                      </c:pt>
                      <c:pt idx="449">
                        <c:v>26054332.678800002</c:v>
                      </c:pt>
                      <c:pt idx="450">
                        <c:v>27760374.395500001</c:v>
                      </c:pt>
                      <c:pt idx="451">
                        <c:v>28044054.674500003</c:v>
                      </c:pt>
                      <c:pt idx="452">
                        <c:v>28059022.625699997</c:v>
                      </c:pt>
                      <c:pt idx="453">
                        <c:v>24278863.796500001</c:v>
                      </c:pt>
                      <c:pt idx="454">
                        <c:v>22160286.087900002</c:v>
                      </c:pt>
                      <c:pt idx="455">
                        <c:v>23192884.7885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188-4E6B-9AE3-E143EEB1FDC5}"/>
                  </c:ext>
                </c:extLst>
              </c15:ser>
            </c15:filteredLineSeries>
          </c:ext>
        </c:extLst>
      </c:lineChart>
      <c:catAx>
        <c:axId val="697458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8992"/>
        <c:crosses val="autoZero"/>
        <c:auto val="1"/>
        <c:lblAlgn val="ctr"/>
        <c:lblOffset val="100"/>
        <c:noMultiLvlLbl val="0"/>
      </c:catAx>
      <c:valAx>
        <c:axId val="69745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58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OD SEC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SEC_Sales_Old!$AC$45:$AC$85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SEC_Sales_Old!$AE$45:$AE$85</c:f>
              <c:numCache>
                <c:formatCode>#,##0</c:formatCode>
                <c:ptCount val="41"/>
                <c:pt idx="1">
                  <c:v>0</c:v>
                </c:pt>
                <c:pt idx="2">
                  <c:v>221575896.773</c:v>
                </c:pt>
                <c:pt idx="3">
                  <c:v>2888593873.9289999</c:v>
                </c:pt>
                <c:pt idx="4">
                  <c:v>2994480327.2829995</c:v>
                </c:pt>
                <c:pt idx="5">
                  <c:v>2957848669.7429996</c:v>
                </c:pt>
                <c:pt idx="6">
                  <c:v>2977099661.6880002</c:v>
                </c:pt>
                <c:pt idx="7">
                  <c:v>2874799552.6479998</c:v>
                </c:pt>
                <c:pt idx="8">
                  <c:v>2971728041.5830002</c:v>
                </c:pt>
                <c:pt idx="9">
                  <c:v>2908760133.7909999</c:v>
                </c:pt>
                <c:pt idx="10">
                  <c:v>2636518843.98</c:v>
                </c:pt>
                <c:pt idx="11">
                  <c:v>2802153768.2869997</c:v>
                </c:pt>
                <c:pt idx="12">
                  <c:v>2852889280.8210001</c:v>
                </c:pt>
                <c:pt idx="13">
                  <c:v>2847411690.8400002</c:v>
                </c:pt>
                <c:pt idx="14">
                  <c:v>2836061442.9309998</c:v>
                </c:pt>
                <c:pt idx="15">
                  <c:v>2823354446.4989996</c:v>
                </c:pt>
                <c:pt idx="16">
                  <c:v>2814295967.5190005</c:v>
                </c:pt>
                <c:pt idx="17">
                  <c:v>2819070772.0479999</c:v>
                </c:pt>
                <c:pt idx="18">
                  <c:v>2808699256.6040001</c:v>
                </c:pt>
                <c:pt idx="19">
                  <c:v>2797414006.3299999</c:v>
                </c:pt>
                <c:pt idx="20">
                  <c:v>2792736513.494</c:v>
                </c:pt>
                <c:pt idx="21">
                  <c:v>2779849665.3160005</c:v>
                </c:pt>
                <c:pt idx="22">
                  <c:v>2780038258.2029996</c:v>
                </c:pt>
                <c:pt idx="23">
                  <c:v>2774065844.6659999</c:v>
                </c:pt>
                <c:pt idx="24">
                  <c:v>2773332661.4209995</c:v>
                </c:pt>
                <c:pt idx="25">
                  <c:v>2762159625.7609997</c:v>
                </c:pt>
                <c:pt idx="26">
                  <c:v>2762854012.4980006</c:v>
                </c:pt>
                <c:pt idx="27">
                  <c:v>2755392226.3639994</c:v>
                </c:pt>
                <c:pt idx="28">
                  <c:v>2760344794.8429995</c:v>
                </c:pt>
                <c:pt idx="29">
                  <c:v>2763243732.658</c:v>
                </c:pt>
                <c:pt idx="30">
                  <c:v>2752489664.3069997</c:v>
                </c:pt>
                <c:pt idx="31">
                  <c:v>2748358796.2250004</c:v>
                </c:pt>
                <c:pt idx="32">
                  <c:v>2738894509.23</c:v>
                </c:pt>
                <c:pt idx="33">
                  <c:v>2741224662.3420005</c:v>
                </c:pt>
                <c:pt idx="34">
                  <c:v>2737817692.6599998</c:v>
                </c:pt>
                <c:pt idx="35">
                  <c:v>2738401765.4649992</c:v>
                </c:pt>
                <c:pt idx="36">
                  <c:v>2729093314.6000004</c:v>
                </c:pt>
                <c:pt idx="37">
                  <c:v>2731549629.342</c:v>
                </c:pt>
                <c:pt idx="38">
                  <c:v>2724267281.1659999</c:v>
                </c:pt>
                <c:pt idx="39">
                  <c:v>2730534576.8499999</c:v>
                </c:pt>
                <c:pt idx="40">
                  <c:v>2729056156.316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87-4B71-8EBB-D128B605EDD5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SEC_Sales_Old!$AC$45:$AC$85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SEC_Sales_Old!$AF$45:$AF$85</c:f>
              <c:numCache>
                <c:formatCode>#,##0</c:formatCode>
                <c:ptCount val="41"/>
                <c:pt idx="8">
                  <c:v>2923474967.7179995</c:v>
                </c:pt>
                <c:pt idx="9">
                  <c:v>2927740696.7890005</c:v>
                </c:pt>
                <c:pt idx="10">
                  <c:v>2931284192.948</c:v>
                </c:pt>
                <c:pt idx="11">
                  <c:v>2934082109.3300004</c:v>
                </c:pt>
                <c:pt idx="12">
                  <c:v>2936235847.4260001</c:v>
                </c:pt>
                <c:pt idx="13">
                  <c:v>2937897073.9489999</c:v>
                </c:pt>
                <c:pt idx="14">
                  <c:v>2939170361.4160004</c:v>
                </c:pt>
                <c:pt idx="15">
                  <c:v>2940138051.6410003</c:v>
                </c:pt>
                <c:pt idx="16">
                  <c:v>2940892951.507</c:v>
                </c:pt>
                <c:pt idx="17">
                  <c:v>2941539546.9510002</c:v>
                </c:pt>
                <c:pt idx="18">
                  <c:v>2942105759.2029996</c:v>
                </c:pt>
                <c:pt idx="19">
                  <c:v>2942621212.4509997</c:v>
                </c:pt>
                <c:pt idx="20">
                  <c:v>2943139947.6879997</c:v>
                </c:pt>
                <c:pt idx="21">
                  <c:v>2943654513.4900002</c:v>
                </c:pt>
                <c:pt idx="22">
                  <c:v>2944164285.6929998</c:v>
                </c:pt>
                <c:pt idx="23">
                  <c:v>2944662258.7710004</c:v>
                </c:pt>
                <c:pt idx="24">
                  <c:v>2945165455.1500001</c:v>
                </c:pt>
                <c:pt idx="25">
                  <c:v>2945666132.8389993</c:v>
                </c:pt>
                <c:pt idx="26">
                  <c:v>2946169663.0380001</c:v>
                </c:pt>
                <c:pt idx="27">
                  <c:v>2946688088.9949999</c:v>
                </c:pt>
                <c:pt idx="28">
                  <c:v>2947238367.1700001</c:v>
                </c:pt>
                <c:pt idx="29">
                  <c:v>2947812629.9460001</c:v>
                </c:pt>
                <c:pt idx="30">
                  <c:v>2948419764.7090001</c:v>
                </c:pt>
                <c:pt idx="31">
                  <c:v>2949031587.395</c:v>
                </c:pt>
                <c:pt idx="32">
                  <c:v>2949656780.7010002</c:v>
                </c:pt>
                <c:pt idx="33">
                  <c:v>2950309859.1100006</c:v>
                </c:pt>
                <c:pt idx="34">
                  <c:v>2950988390.5340004</c:v>
                </c:pt>
                <c:pt idx="35">
                  <c:v>2951680198.3129997</c:v>
                </c:pt>
                <c:pt idx="36">
                  <c:v>2952360848.9450002</c:v>
                </c:pt>
                <c:pt idx="37">
                  <c:v>2953036078.1670003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87-4B71-8EBB-D128B605E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8281112"/>
        <c:axId val="688281504"/>
      </c:lineChart>
      <c:catAx>
        <c:axId val="688281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281504"/>
        <c:crosses val="autoZero"/>
        <c:auto val="1"/>
        <c:lblAlgn val="ctr"/>
        <c:lblOffset val="100"/>
        <c:noMultiLvlLbl val="0"/>
      </c:catAx>
      <c:valAx>
        <c:axId val="68828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281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SEC_Sales_Old!$AD$1</c:f>
              <c:strCache>
                <c:ptCount val="1"/>
                <c:pt idx="0">
                  <c:v>CPS_Actuals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SEC_Sales_Old!$AD$2:$AD$42</c:f>
              <c:numCache>
                <c:formatCode>#,##0</c:formatCode>
                <c:ptCount val="41"/>
                <c:pt idx="0">
                  <c:v>2025744449</c:v>
                </c:pt>
                <c:pt idx="1">
                  <c:v>1957554432</c:v>
                </c:pt>
                <c:pt idx="2">
                  <c:v>1910096685</c:v>
                </c:pt>
                <c:pt idx="3">
                  <c:v>1845527693</c:v>
                </c:pt>
                <c:pt idx="4">
                  <c:v>1724621049</c:v>
                </c:pt>
                <c:pt idx="5">
                  <c:v>1690179480</c:v>
                </c:pt>
                <c:pt idx="6">
                  <c:v>1685168902</c:v>
                </c:pt>
                <c:pt idx="7">
                  <c:v>1593698026</c:v>
                </c:pt>
                <c:pt idx="8">
                  <c:v>1568016448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2F-45DD-80AF-5281F9A9B9A5}"/>
            </c:ext>
          </c:extLst>
        </c:ser>
        <c:ser>
          <c:idx val="1"/>
          <c:order val="1"/>
          <c:tx>
            <c:strRef>
              <c:f>SEC_Sales_Old!$AE$1</c:f>
              <c:strCache>
                <c:ptCount val="1"/>
                <c:pt idx="0">
                  <c:v>CTOD_Actuals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SEC_Sales_Old!$AE$2:$AE$42</c:f>
              <c:numCache>
                <c:formatCode>#,##0</c:formatCode>
                <c:ptCount val="41"/>
                <c:pt idx="0">
                  <c:v>392633474</c:v>
                </c:pt>
                <c:pt idx="1">
                  <c:v>414261202</c:v>
                </c:pt>
                <c:pt idx="2">
                  <c:v>463485686</c:v>
                </c:pt>
                <c:pt idx="3">
                  <c:v>527343231</c:v>
                </c:pt>
                <c:pt idx="4">
                  <c:v>704881338</c:v>
                </c:pt>
                <c:pt idx="5">
                  <c:v>766966784</c:v>
                </c:pt>
                <c:pt idx="6">
                  <c:v>830423223</c:v>
                </c:pt>
                <c:pt idx="7">
                  <c:v>845372587</c:v>
                </c:pt>
                <c:pt idx="8">
                  <c:v>940603398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2F-45DD-80AF-5281F9A9B9A5}"/>
            </c:ext>
          </c:extLst>
        </c:ser>
        <c:ser>
          <c:idx val="2"/>
          <c:order val="2"/>
          <c:tx>
            <c:strRef>
              <c:f>SEC_Sales_Old!$AF$1</c:f>
              <c:strCache>
                <c:ptCount val="1"/>
                <c:pt idx="0">
                  <c:v>IPS_Actuals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SEC_Sales_Old!$AF$2:$AF$42</c:f>
              <c:numCache>
                <c:formatCode>#,##0</c:formatCode>
                <c:ptCount val="41"/>
                <c:pt idx="0">
                  <c:v>495844464</c:v>
                </c:pt>
                <c:pt idx="1">
                  <c:v>418029324</c:v>
                </c:pt>
                <c:pt idx="2">
                  <c:v>369697864</c:v>
                </c:pt>
                <c:pt idx="3">
                  <c:v>331668219</c:v>
                </c:pt>
                <c:pt idx="4">
                  <c:v>299429850</c:v>
                </c:pt>
                <c:pt idx="5">
                  <c:v>253545887</c:v>
                </c:pt>
                <c:pt idx="6">
                  <c:v>210994973</c:v>
                </c:pt>
                <c:pt idx="7">
                  <c:v>194918698</c:v>
                </c:pt>
                <c:pt idx="8">
                  <c:v>178641155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2F-45DD-80AF-5281F9A9B9A5}"/>
            </c:ext>
          </c:extLst>
        </c:ser>
        <c:ser>
          <c:idx val="3"/>
          <c:order val="3"/>
          <c:tx>
            <c:strRef>
              <c:f>SEC_Sales_Old!$AG$1</c:f>
              <c:strCache>
                <c:ptCount val="1"/>
                <c:pt idx="0">
                  <c:v>ITOD_Actuals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SEC_Sales_Old!$AG$2:$AG$42</c:f>
              <c:numCache>
                <c:formatCode>#,##0</c:formatCode>
                <c:ptCount val="41"/>
                <c:pt idx="0">
                  <c:v>68115886</c:v>
                </c:pt>
                <c:pt idx="1">
                  <c:v>120488114</c:v>
                </c:pt>
                <c:pt idx="2">
                  <c:v>159699858</c:v>
                </c:pt>
                <c:pt idx="3">
                  <c:v>192794274</c:v>
                </c:pt>
                <c:pt idx="4">
                  <c:v>232613900</c:v>
                </c:pt>
                <c:pt idx="5">
                  <c:v>269504100</c:v>
                </c:pt>
                <c:pt idx="6">
                  <c:v>275122620</c:v>
                </c:pt>
                <c:pt idx="7">
                  <c:v>272700460</c:v>
                </c:pt>
                <c:pt idx="8">
                  <c:v>287699500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2F-45DD-80AF-5281F9A9B9A5}"/>
            </c:ext>
          </c:extLst>
        </c:ser>
        <c:ser>
          <c:idx val="4"/>
          <c:order val="4"/>
          <c:tx>
            <c:strRef>
              <c:f>SEC_Sales_Old!$AH$1</c:f>
              <c:strCache>
                <c:ptCount val="1"/>
                <c:pt idx="0">
                  <c:v>CPS_2020BP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SEC_Sales_Old!$AH$2:$AH$42</c:f>
              <c:numCache>
                <c:formatCode>#,##0</c:formatCode>
                <c:ptCount val="41"/>
                <c:pt idx="1">
                  <c:v>0</c:v>
                </c:pt>
                <c:pt idx="2">
                  <c:v>142353141.58147877</c:v>
                </c:pt>
                <c:pt idx="3">
                  <c:v>1839719114.6248002</c:v>
                </c:pt>
                <c:pt idx="4">
                  <c:v>1743650405.957164</c:v>
                </c:pt>
                <c:pt idx="5">
                  <c:v>1677559217.7376988</c:v>
                </c:pt>
                <c:pt idx="6">
                  <c:v>1671227106.2820911</c:v>
                </c:pt>
                <c:pt idx="7">
                  <c:v>1576019118.2794683</c:v>
                </c:pt>
                <c:pt idx="8">
                  <c:v>1566011486.4094238</c:v>
                </c:pt>
                <c:pt idx="9">
                  <c:v>1492681453.0046046</c:v>
                </c:pt>
                <c:pt idx="10">
                  <c:v>1280774481.1502619</c:v>
                </c:pt>
                <c:pt idx="11">
                  <c:v>1315970012.7528191</c:v>
                </c:pt>
                <c:pt idx="12">
                  <c:v>1337236283.8194685</c:v>
                </c:pt>
                <c:pt idx="13">
                  <c:v>1331841088.9978967</c:v>
                </c:pt>
                <c:pt idx="14">
                  <c:v>1323709012.6877747</c:v>
                </c:pt>
                <c:pt idx="15">
                  <c:v>1314926374.6366246</c:v>
                </c:pt>
                <c:pt idx="16">
                  <c:v>1307910217.9152353</c:v>
                </c:pt>
                <c:pt idx="17">
                  <c:v>1307258011.4972818</c:v>
                </c:pt>
                <c:pt idx="18">
                  <c:v>1299569253.9141591</c:v>
                </c:pt>
                <c:pt idx="19">
                  <c:v>1291481501.2849314</c:v>
                </c:pt>
                <c:pt idx="20">
                  <c:v>1286594789.7950051</c:v>
                </c:pt>
                <c:pt idx="21">
                  <c:v>1280681649.6649826</c:v>
                </c:pt>
                <c:pt idx="22">
                  <c:v>1280782759.4553664</c:v>
                </c:pt>
                <c:pt idx="23">
                  <c:v>1277980779.2509441</c:v>
                </c:pt>
                <c:pt idx="24">
                  <c:v>1277645138.9465053</c:v>
                </c:pt>
                <c:pt idx="25">
                  <c:v>1272425041.2397528</c:v>
                </c:pt>
                <c:pt idx="26">
                  <c:v>1272968898.9929903</c:v>
                </c:pt>
                <c:pt idx="27">
                  <c:v>1269439470.7694314</c:v>
                </c:pt>
                <c:pt idx="28">
                  <c:v>1271715358.2679768</c:v>
                </c:pt>
                <c:pt idx="29">
                  <c:v>1272958995.3785741</c:v>
                </c:pt>
                <c:pt idx="30">
                  <c:v>1268034312.3928187</c:v>
                </c:pt>
                <c:pt idx="31">
                  <c:v>1266144988.2793188</c:v>
                </c:pt>
                <c:pt idx="32">
                  <c:v>1261808134.5752864</c:v>
                </c:pt>
                <c:pt idx="33">
                  <c:v>1262888309.6896505</c:v>
                </c:pt>
                <c:pt idx="34">
                  <c:v>1261305233.4967129</c:v>
                </c:pt>
                <c:pt idx="35">
                  <c:v>1261547890.3118551</c:v>
                </c:pt>
                <c:pt idx="36">
                  <c:v>1257187871.5291331</c:v>
                </c:pt>
                <c:pt idx="37">
                  <c:v>1258395418.2451425</c:v>
                </c:pt>
                <c:pt idx="38">
                  <c:v>1255082064.4073694</c:v>
                </c:pt>
                <c:pt idx="39">
                  <c:v>1257972012.8892112</c:v>
                </c:pt>
                <c:pt idx="40">
                  <c:v>1257232746.6745064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2F-45DD-80AF-5281F9A9B9A5}"/>
            </c:ext>
          </c:extLst>
        </c:ser>
        <c:ser>
          <c:idx val="5"/>
          <c:order val="5"/>
          <c:tx>
            <c:strRef>
              <c:f>SEC_Sales_Old!$AI$1</c:f>
              <c:strCache>
                <c:ptCount val="1"/>
                <c:pt idx="0">
                  <c:v>CTOD_2020BP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SEC_Sales_Old!$AI$2:$AI$42</c:f>
              <c:numCache>
                <c:formatCode>#,##0</c:formatCode>
                <c:ptCount val="41"/>
                <c:pt idx="1">
                  <c:v>0</c:v>
                </c:pt>
                <c:pt idx="2">
                  <c:v>36858251.287179127</c:v>
                </c:pt>
                <c:pt idx="3">
                  <c:v>526065581.27332205</c:v>
                </c:pt>
                <c:pt idx="4">
                  <c:v>712723426.72777736</c:v>
                </c:pt>
                <c:pt idx="5">
                  <c:v>761088678.54985714</c:v>
                </c:pt>
                <c:pt idx="6">
                  <c:v>823643888.03813732</c:v>
                </c:pt>
                <c:pt idx="7">
                  <c:v>836158541.07145905</c:v>
                </c:pt>
                <c:pt idx="8">
                  <c:v>939771060.33284092</c:v>
                </c:pt>
                <c:pt idx="9">
                  <c:v>968436331.68667436</c:v>
                </c:pt>
                <c:pt idx="10">
                  <c:v>934906750.74910784</c:v>
                </c:pt>
                <c:pt idx="11">
                  <c:v>1021354341.7282448</c:v>
                </c:pt>
                <c:pt idx="12">
                  <c:v>1038066904.4717216</c:v>
                </c:pt>
                <c:pt idx="13">
                  <c:v>1040370486.3789235</c:v>
                </c:pt>
                <c:pt idx="14">
                  <c:v>1040448073.114802</c:v>
                </c:pt>
                <c:pt idx="15">
                  <c:v>1040083492.3188013</c:v>
                </c:pt>
                <c:pt idx="16">
                  <c:v>1040979321.7992344</c:v>
                </c:pt>
                <c:pt idx="17">
                  <c:v>1047031768.0341904</c:v>
                </c:pt>
                <c:pt idx="18">
                  <c:v>1047477260.3015518</c:v>
                </c:pt>
                <c:pt idx="19">
                  <c:v>1047530246.6418459</c:v>
                </c:pt>
                <c:pt idx="20">
                  <c:v>1049934751.5362467</c:v>
                </c:pt>
                <c:pt idx="21">
                  <c:v>1046495407.2713743</c:v>
                </c:pt>
                <c:pt idx="22">
                  <c:v>1047956777.9281021</c:v>
                </c:pt>
                <c:pt idx="23">
                  <c:v>1047173748.4608877</c:v>
                </c:pt>
                <c:pt idx="24">
                  <c:v>1048313537.0699357</c:v>
                </c:pt>
                <c:pt idx="25">
                  <c:v>1045542791.7113901</c:v>
                </c:pt>
                <c:pt idx="26">
                  <c:v>1047030748.8711796</c:v>
                </c:pt>
                <c:pt idx="27">
                  <c:v>1045699796.8811426</c:v>
                </c:pt>
                <c:pt idx="28">
                  <c:v>1048984004.2725966</c:v>
                </c:pt>
                <c:pt idx="29">
                  <c:v>1051601904.5688714</c:v>
                </c:pt>
                <c:pt idx="30">
                  <c:v>1048870398.7830381</c:v>
                </c:pt>
                <c:pt idx="31">
                  <c:v>1048690175.5498966</c:v>
                </c:pt>
                <c:pt idx="32">
                  <c:v>1046481437.9760938</c:v>
                </c:pt>
                <c:pt idx="33">
                  <c:v>1048775867.5256763</c:v>
                </c:pt>
                <c:pt idx="34">
                  <c:v>1048890405.8246212</c:v>
                </c:pt>
                <c:pt idx="35">
                  <c:v>1050552727.4260534</c:v>
                </c:pt>
                <c:pt idx="36">
                  <c:v>1048431985.8582455</c:v>
                </c:pt>
                <c:pt idx="37">
                  <c:v>1050721156.9488791</c:v>
                </c:pt>
                <c:pt idx="38">
                  <c:v>1049306316.6503445</c:v>
                </c:pt>
                <c:pt idx="39">
                  <c:v>1053121276.5938514</c:v>
                </c:pt>
                <c:pt idx="40">
                  <c:v>1053974107.2537652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62F-45DD-80AF-5281F9A9B9A5}"/>
            </c:ext>
          </c:extLst>
        </c:ser>
        <c:ser>
          <c:idx val="6"/>
          <c:order val="6"/>
          <c:tx>
            <c:strRef>
              <c:f>SEC_Sales_Old!$AJ$1</c:f>
              <c:strCache>
                <c:ptCount val="1"/>
                <c:pt idx="0">
                  <c:v>IPS_2020BP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SEC_Sales_Old!$AJ$2:$AJ$42</c:f>
              <c:numCache>
                <c:formatCode>#,##0</c:formatCode>
                <c:ptCount val="41"/>
                <c:pt idx="1">
                  <c:v>0</c:v>
                </c:pt>
                <c:pt idx="2">
                  <c:v>28277281.429686632</c:v>
                </c:pt>
                <c:pt idx="3">
                  <c:v>330524977.37824696</c:v>
                </c:pt>
                <c:pt idx="4">
                  <c:v>302857734.08490479</c:v>
                </c:pt>
                <c:pt idx="5">
                  <c:v>251730829.30419382</c:v>
                </c:pt>
                <c:pt idx="6">
                  <c:v>209298338.80493999</c:v>
                </c:pt>
                <c:pt idx="7">
                  <c:v>192843355.13129622</c:v>
                </c:pt>
                <c:pt idx="8">
                  <c:v>178386185.29945543</c:v>
                </c:pt>
                <c:pt idx="9">
                  <c:v>156734667.67815959</c:v>
                </c:pt>
                <c:pt idx="10">
                  <c:v>129590268.61434153</c:v>
                </c:pt>
                <c:pt idx="11">
                  <c:v>132866571.52205992</c:v>
                </c:pt>
                <c:pt idx="12">
                  <c:v>133877402.86709432</c:v>
                </c:pt>
                <c:pt idx="13">
                  <c:v>132151351.61235471</c:v>
                </c:pt>
                <c:pt idx="14">
                  <c:v>130223041.66137348</c:v>
                </c:pt>
                <c:pt idx="15">
                  <c:v>128194169.99795376</c:v>
                </c:pt>
                <c:pt idx="16">
                  <c:v>126347360.27540018</c:v>
                </c:pt>
                <c:pt idx="17">
                  <c:v>125146668.9411529</c:v>
                </c:pt>
                <c:pt idx="18">
                  <c:v>123267952.0517396</c:v>
                </c:pt>
                <c:pt idx="19">
                  <c:v>121377085.70422655</c:v>
                </c:pt>
                <c:pt idx="20">
                  <c:v>119745331.65000866</c:v>
                </c:pt>
                <c:pt idx="21">
                  <c:v>117763541.85949436</c:v>
                </c:pt>
                <c:pt idx="22">
                  <c:v>116366933.11826013</c:v>
                </c:pt>
                <c:pt idx="23">
                  <c:v>114699070.12142141</c:v>
                </c:pt>
                <c:pt idx="24">
                  <c:v>113250070.58459543</c:v>
                </c:pt>
                <c:pt idx="25">
                  <c:v>111413976.30225006</c:v>
                </c:pt>
                <c:pt idx="26">
                  <c:v>109992890.21594311</c:v>
                </c:pt>
                <c:pt idx="27">
                  <c:v>108290460.90563788</c:v>
                </c:pt>
                <c:pt idx="28">
                  <c:v>107086261.9094722</c:v>
                </c:pt>
                <c:pt idx="29">
                  <c:v>105774405.8201585</c:v>
                </c:pt>
                <c:pt idx="30">
                  <c:v>103972148.46005799</c:v>
                </c:pt>
                <c:pt idx="31">
                  <c:v>102408503.9805498</c:v>
                </c:pt>
                <c:pt idx="32">
                  <c:v>100630040.97536299</c:v>
                </c:pt>
                <c:pt idx="33">
                  <c:v>99304858.629472524</c:v>
                </c:pt>
                <c:pt idx="34">
                  <c:v>97776889.698538765</c:v>
                </c:pt>
                <c:pt idx="35">
                  <c:v>96385616.51265119</c:v>
                </c:pt>
                <c:pt idx="36">
                  <c:v>94679383.978029281</c:v>
                </c:pt>
                <c:pt idx="37">
                  <c:v>93343050.493987262</c:v>
                </c:pt>
                <c:pt idx="38">
                  <c:v>91666254.845336631</c:v>
                </c:pt>
                <c:pt idx="39">
                  <c:v>90473574.600401878</c:v>
                </c:pt>
                <c:pt idx="40">
                  <c:v>89059705.886667013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62F-45DD-80AF-5281F9A9B9A5}"/>
            </c:ext>
          </c:extLst>
        </c:ser>
        <c:ser>
          <c:idx val="7"/>
          <c:order val="7"/>
          <c:tx>
            <c:strRef>
              <c:f>SEC_Sales_Old!$AK$1</c:f>
              <c:strCache>
                <c:ptCount val="1"/>
                <c:pt idx="0">
                  <c:v>ITOD_2020BP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SEC_Sales_Old!$AK$2:$AK$42</c:f>
              <c:numCache>
                <c:formatCode>#,##0</c:formatCode>
                <c:ptCount val="41"/>
                <c:pt idx="1">
                  <c:v>0</c:v>
                </c:pt>
                <c:pt idx="2">
                  <c:v>14087222.474655479</c:v>
                </c:pt>
                <c:pt idx="3">
                  <c:v>192284200.65263063</c:v>
                </c:pt>
                <c:pt idx="4">
                  <c:v>235248760.51315358</c:v>
                </c:pt>
                <c:pt idx="5">
                  <c:v>267469944.15124992</c:v>
                </c:pt>
                <c:pt idx="6">
                  <c:v>272930328.5628314</c:v>
                </c:pt>
                <c:pt idx="7">
                  <c:v>269778538.16577649</c:v>
                </c:pt>
                <c:pt idx="8">
                  <c:v>287559309.54127991</c:v>
                </c:pt>
                <c:pt idx="9">
                  <c:v>290907681.42156124</c:v>
                </c:pt>
                <c:pt idx="10">
                  <c:v>291247343.46628857</c:v>
                </c:pt>
                <c:pt idx="11">
                  <c:v>331962842.28387612</c:v>
                </c:pt>
                <c:pt idx="12">
                  <c:v>343708689.66271549</c:v>
                </c:pt>
                <c:pt idx="13">
                  <c:v>343048763.85082507</c:v>
                </c:pt>
                <c:pt idx="14">
                  <c:v>341681315.46704948</c:v>
                </c:pt>
                <c:pt idx="15">
                  <c:v>340150409.54562008</c:v>
                </c:pt>
                <c:pt idx="16">
                  <c:v>339059067.52913034</c:v>
                </c:pt>
                <c:pt idx="17">
                  <c:v>339634323.57537478</c:v>
                </c:pt>
                <c:pt idx="18">
                  <c:v>338384790.33654964</c:v>
                </c:pt>
                <c:pt idx="19">
                  <c:v>337025172.69899583</c:v>
                </c:pt>
                <c:pt idx="20">
                  <c:v>336461640.51273948</c:v>
                </c:pt>
                <c:pt idx="21">
                  <c:v>334909066.52014905</c:v>
                </c:pt>
                <c:pt idx="22">
                  <c:v>334931787.70127106</c:v>
                </c:pt>
                <c:pt idx="23">
                  <c:v>334212246.83274651</c:v>
                </c:pt>
                <c:pt idx="24">
                  <c:v>334123914.81996369</c:v>
                </c:pt>
                <c:pt idx="25">
                  <c:v>332777816.50760704</c:v>
                </c:pt>
                <c:pt idx="26">
                  <c:v>332861474.41788703</c:v>
                </c:pt>
                <c:pt idx="27">
                  <c:v>331962497.8077879</c:v>
                </c:pt>
                <c:pt idx="28">
                  <c:v>332559170.39295459</c:v>
                </c:pt>
                <c:pt idx="29">
                  <c:v>332908426.89039588</c:v>
                </c:pt>
                <c:pt idx="30">
                  <c:v>331612804.67108506</c:v>
                </c:pt>
                <c:pt idx="31">
                  <c:v>331115128.41523492</c:v>
                </c:pt>
                <c:pt idx="32">
                  <c:v>329974895.70325702</c:v>
                </c:pt>
                <c:pt idx="33">
                  <c:v>330255626.49720103</c:v>
                </c:pt>
                <c:pt idx="34">
                  <c:v>329845163.64012724</c:v>
                </c:pt>
                <c:pt idx="35">
                  <c:v>329915531.21443999</c:v>
                </c:pt>
                <c:pt idx="36">
                  <c:v>328794073.2345922</c:v>
                </c:pt>
                <c:pt idx="37">
                  <c:v>329090003.65399104</c:v>
                </c:pt>
                <c:pt idx="38">
                  <c:v>328212645.26294953</c:v>
                </c:pt>
                <c:pt idx="39">
                  <c:v>328967712.76653546</c:v>
                </c:pt>
                <c:pt idx="40">
                  <c:v>328789596.5010612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2F-45DD-80AF-5281F9A9B9A5}"/>
            </c:ext>
          </c:extLst>
        </c:ser>
        <c:ser>
          <c:idx val="8"/>
          <c:order val="8"/>
          <c:tx>
            <c:strRef>
              <c:f>SEC_Sales_Old!$AL$1</c:f>
              <c:strCache>
                <c:ptCount val="1"/>
                <c:pt idx="0">
                  <c:v>CPS_2019BP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SEC_Sales_Old!$AL$2:$AL$42</c:f>
              <c:numCache>
                <c:formatCode>#,##0</c:formatCode>
                <c:ptCount val="41"/>
                <c:pt idx="8">
                  <c:v>1567334537.9291799</c:v>
                </c:pt>
                <c:pt idx="9">
                  <c:v>1546178560.1470459</c:v>
                </c:pt>
                <c:pt idx="10">
                  <c:v>1545115193.115448</c:v>
                </c:pt>
                <c:pt idx="11">
                  <c:v>1543650942.5601413</c:v>
                </c:pt>
                <c:pt idx="12">
                  <c:v>1541841160.903384</c:v>
                </c:pt>
                <c:pt idx="13">
                  <c:v>1539767297.0364423</c:v>
                </c:pt>
                <c:pt idx="14">
                  <c:v>1537485598.9853489</c:v>
                </c:pt>
                <c:pt idx="15">
                  <c:v>1535040215.2632003</c:v>
                </c:pt>
                <c:pt idx="16">
                  <c:v>1532480418.4809952</c:v>
                </c:pt>
                <c:pt idx="17">
                  <c:v>1529861226.5732832</c:v>
                </c:pt>
                <c:pt idx="18">
                  <c:v>1527197528.4957249</c:v>
                </c:pt>
                <c:pt idx="19">
                  <c:v>1524504862.8308973</c:v>
                </c:pt>
                <c:pt idx="20">
                  <c:v>1521811344.1439381</c:v>
                </c:pt>
                <c:pt idx="21">
                  <c:v>1522077466.0545638</c:v>
                </c:pt>
                <c:pt idx="22">
                  <c:v>1522341090.6258211</c:v>
                </c:pt>
                <c:pt idx="23">
                  <c:v>1522598614.4530754</c:v>
                </c:pt>
                <c:pt idx="24">
                  <c:v>1522858823.1322625</c:v>
                </c:pt>
                <c:pt idx="25">
                  <c:v>1523117743.4882238</c:v>
                </c:pt>
                <c:pt idx="26">
                  <c:v>1523378125.7803695</c:v>
                </c:pt>
                <c:pt idx="27">
                  <c:v>1523646193.23048</c:v>
                </c:pt>
                <c:pt idx="28">
                  <c:v>1523930724.4466052</c:v>
                </c:pt>
                <c:pt idx="29">
                  <c:v>1524227677.8837891</c:v>
                </c:pt>
                <c:pt idx="30">
                  <c:v>1524541594.5488997</c:v>
                </c:pt>
                <c:pt idx="31">
                  <c:v>1524858007.0943365</c:v>
                </c:pt>
                <c:pt idx="32">
                  <c:v>1525181284.7351344</c:v>
                </c:pt>
                <c:pt idx="33">
                  <c:v>1525518982.9152243</c:v>
                </c:pt>
                <c:pt idx="34">
                  <c:v>1525869847.3421946</c:v>
                </c:pt>
                <c:pt idx="35">
                  <c:v>1526227602.3908389</c:v>
                </c:pt>
                <c:pt idx="36">
                  <c:v>1526579605.8377528</c:v>
                </c:pt>
                <c:pt idx="37">
                  <c:v>1526928781.5352056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2F-45DD-80AF-5281F9A9B9A5}"/>
            </c:ext>
          </c:extLst>
        </c:ser>
        <c:ser>
          <c:idx val="9"/>
          <c:order val="9"/>
          <c:tx>
            <c:strRef>
              <c:f>SEC_Sales_Old!$AM$1</c:f>
              <c:strCache>
                <c:ptCount val="1"/>
                <c:pt idx="0">
                  <c:v>CTOD_2019BP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SEC_Sales_Old!$AM$2:$AM$42</c:f>
              <c:numCache>
                <c:formatCode>#,##0</c:formatCode>
                <c:ptCount val="41"/>
                <c:pt idx="8">
                  <c:v>869139874.5182395</c:v>
                </c:pt>
                <c:pt idx="9">
                  <c:v>895319835.13859189</c:v>
                </c:pt>
                <c:pt idx="10">
                  <c:v>900810398.7433424</c:v>
                </c:pt>
                <c:pt idx="11">
                  <c:v>906084478.46165466</c:v>
                </c:pt>
                <c:pt idx="12">
                  <c:v>911170355.21158874</c:v>
                </c:pt>
                <c:pt idx="13">
                  <c:v>916112367.41180623</c:v>
                </c:pt>
                <c:pt idx="14">
                  <c:v>920940954.40809357</c:v>
                </c:pt>
                <c:pt idx="15">
                  <c:v>925680290.39065099</c:v>
                </c:pt>
                <c:pt idx="16">
                  <c:v>930358350.74880755</c:v>
                </c:pt>
                <c:pt idx="17">
                  <c:v>935007330.48059499</c:v>
                </c:pt>
                <c:pt idx="18">
                  <c:v>939635555.73626792</c:v>
                </c:pt>
                <c:pt idx="19">
                  <c:v>944252234.95849073</c:v>
                </c:pt>
                <c:pt idx="20">
                  <c:v>948874535.7709409</c:v>
                </c:pt>
                <c:pt idx="21">
                  <c:v>950535665.67069876</c:v>
                </c:pt>
                <c:pt idx="22">
                  <c:v>952197271.75827813</c:v>
                </c:pt>
                <c:pt idx="23">
                  <c:v>953857047.18615294</c:v>
                </c:pt>
                <c:pt idx="24">
                  <c:v>955520517.32627845</c:v>
                </c:pt>
                <c:pt idx="25">
                  <c:v>957185136.61143744</c:v>
                </c:pt>
                <c:pt idx="26">
                  <c:v>958852684.45708358</c:v>
                </c:pt>
                <c:pt idx="27">
                  <c:v>960527096.29066873</c:v>
                </c:pt>
                <c:pt idx="28">
                  <c:v>962213915.2310195</c:v>
                </c:pt>
                <c:pt idx="29">
                  <c:v>963910583.10189497</c:v>
                </c:pt>
                <c:pt idx="30">
                  <c:v>965620126.35247719</c:v>
                </c:pt>
                <c:pt idx="31">
                  <c:v>967333195.36089146</c:v>
                </c:pt>
                <c:pt idx="32">
                  <c:v>969052828.550964</c:v>
                </c:pt>
                <c:pt idx="33">
                  <c:v>970783748.22527814</c:v>
                </c:pt>
                <c:pt idx="34">
                  <c:v>972525192.85371363</c:v>
                </c:pt>
                <c:pt idx="35">
                  <c:v>974273157.91823435</c:v>
                </c:pt>
                <c:pt idx="36">
                  <c:v>976019601.08536828</c:v>
                </c:pt>
                <c:pt idx="37">
                  <c:v>977766460.93868315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62F-45DD-80AF-5281F9A9B9A5}"/>
            </c:ext>
          </c:extLst>
        </c:ser>
        <c:ser>
          <c:idx val="10"/>
          <c:order val="10"/>
          <c:tx>
            <c:strRef>
              <c:f>SEC_Sales_Old!$AN$1</c:f>
              <c:strCache>
                <c:ptCount val="1"/>
                <c:pt idx="0">
                  <c:v>IPS_2019BP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SEC_Sales_Old!$AN$2:$AN$42</c:f>
              <c:numCache>
                <c:formatCode>#,##0</c:formatCode>
                <c:ptCount val="41"/>
                <c:pt idx="8">
                  <c:v>194653058.49878025</c:v>
                </c:pt>
                <c:pt idx="9">
                  <c:v>193468231.82446229</c:v>
                </c:pt>
                <c:pt idx="10">
                  <c:v>192230181.79440975</c:v>
                </c:pt>
                <c:pt idx="11">
                  <c:v>190938477.37520421</c:v>
                </c:pt>
                <c:pt idx="12">
                  <c:v>189600746.56842735</c:v>
                </c:pt>
                <c:pt idx="13">
                  <c:v>188227702.10585183</c:v>
                </c:pt>
                <c:pt idx="14">
                  <c:v>186826771.88095763</c:v>
                </c:pt>
                <c:pt idx="15">
                  <c:v>185403740.82304853</c:v>
                </c:pt>
                <c:pt idx="16">
                  <c:v>183964887.12649733</c:v>
                </c:pt>
                <c:pt idx="17">
                  <c:v>182517035.20202202</c:v>
                </c:pt>
                <c:pt idx="18">
                  <c:v>181062099.0507068</c:v>
                </c:pt>
                <c:pt idx="19">
                  <c:v>179601993.41651171</c:v>
                </c:pt>
                <c:pt idx="20">
                  <c:v>178140073.00432113</c:v>
                </c:pt>
                <c:pt idx="21">
                  <c:v>176675930.41573769</c:v>
                </c:pt>
                <c:pt idx="22">
                  <c:v>175209494.73960087</c:v>
                </c:pt>
                <c:pt idx="23">
                  <c:v>173740371.25467193</c:v>
                </c:pt>
                <c:pt idx="24">
                  <c:v>172269569.17645919</c:v>
                </c:pt>
                <c:pt idx="25">
                  <c:v>170796639.45543838</c:v>
                </c:pt>
                <c:pt idx="26">
                  <c:v>169321886.4967472</c:v>
                </c:pt>
                <c:pt idx="27">
                  <c:v>167845990.57435113</c:v>
                </c:pt>
                <c:pt idx="28">
                  <c:v>166369890.7753754</c:v>
                </c:pt>
                <c:pt idx="29">
                  <c:v>164893105.96571639</c:v>
                </c:pt>
                <c:pt idx="30">
                  <c:v>163416067.33672327</c:v>
                </c:pt>
                <c:pt idx="31">
                  <c:v>161937226.20027208</c:v>
                </c:pt>
                <c:pt idx="32">
                  <c:v>160456989.34480178</c:v>
                </c:pt>
                <c:pt idx="33">
                  <c:v>158976142.05849767</c:v>
                </c:pt>
                <c:pt idx="34">
                  <c:v>157494511.28469211</c:v>
                </c:pt>
                <c:pt idx="35">
                  <c:v>156011418.17262661</c:v>
                </c:pt>
                <c:pt idx="36">
                  <c:v>154525557.12737873</c:v>
                </c:pt>
                <c:pt idx="37">
                  <c:v>153037227.87641141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62F-45DD-80AF-5281F9A9B9A5}"/>
            </c:ext>
          </c:extLst>
        </c:ser>
        <c:ser>
          <c:idx val="11"/>
          <c:order val="11"/>
          <c:tx>
            <c:strRef>
              <c:f>SEC_Sales_Old!$AO$1</c:f>
              <c:strCache>
                <c:ptCount val="1"/>
                <c:pt idx="0">
                  <c:v>ITOD_2019BP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SEC_Sales_Old!$AC$2:$AC$42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SEC_Sales_Old!$AO$2:$AO$42</c:f>
              <c:numCache>
                <c:formatCode>#,##0</c:formatCode>
                <c:ptCount val="41"/>
                <c:pt idx="8">
                  <c:v>292347496.77179998</c:v>
                </c:pt>
                <c:pt idx="9">
                  <c:v>292774069.6789</c:v>
                </c:pt>
                <c:pt idx="10">
                  <c:v>293128419.29480004</c:v>
                </c:pt>
                <c:pt idx="11">
                  <c:v>293408210.93300003</c:v>
                </c:pt>
                <c:pt idx="12">
                  <c:v>293623584.74260002</c:v>
                </c:pt>
                <c:pt idx="13">
                  <c:v>293789707.39489996</c:v>
                </c:pt>
                <c:pt idx="14">
                  <c:v>293917036.14160001</c:v>
                </c:pt>
                <c:pt idx="15">
                  <c:v>294013805.16409999</c:v>
                </c:pt>
                <c:pt idx="16">
                  <c:v>294089295.15070003</c:v>
                </c:pt>
                <c:pt idx="17">
                  <c:v>294153954.69510001</c:v>
                </c:pt>
                <c:pt idx="18">
                  <c:v>294210575.92030001</c:v>
                </c:pt>
                <c:pt idx="19">
                  <c:v>294262121.24510002</c:v>
                </c:pt>
                <c:pt idx="20">
                  <c:v>294313994.76880002</c:v>
                </c:pt>
                <c:pt idx="21">
                  <c:v>294365451.34900004</c:v>
                </c:pt>
                <c:pt idx="22">
                  <c:v>294416428.56930006</c:v>
                </c:pt>
                <c:pt idx="23">
                  <c:v>294466225.87710005</c:v>
                </c:pt>
                <c:pt idx="24">
                  <c:v>294516545.51500005</c:v>
                </c:pt>
                <c:pt idx="25">
                  <c:v>294566613.28389996</c:v>
                </c:pt>
                <c:pt idx="26">
                  <c:v>294616966.30380005</c:v>
                </c:pt>
                <c:pt idx="27">
                  <c:v>294668808.89950001</c:v>
                </c:pt>
                <c:pt idx="28">
                  <c:v>294723836.71700007</c:v>
                </c:pt>
                <c:pt idx="29">
                  <c:v>294781262.9946</c:v>
                </c:pt>
                <c:pt idx="30">
                  <c:v>294841976.4709</c:v>
                </c:pt>
                <c:pt idx="31">
                  <c:v>294903158.73950005</c:v>
                </c:pt>
                <c:pt idx="32">
                  <c:v>294965678.07010001</c:v>
                </c:pt>
                <c:pt idx="33">
                  <c:v>295030985.91100001</c:v>
                </c:pt>
                <c:pt idx="34">
                  <c:v>295098839.05340004</c:v>
                </c:pt>
                <c:pt idx="35">
                  <c:v>295168019.83130002</c:v>
                </c:pt>
                <c:pt idx="36">
                  <c:v>295236084.89450008</c:v>
                </c:pt>
                <c:pt idx="37">
                  <c:v>295303607.81670004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62F-45DD-80AF-5281F9A9B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613096"/>
        <c:axId val="551613488"/>
      </c:lineChart>
      <c:catAx>
        <c:axId val="551613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488"/>
        <c:crosses val="autoZero"/>
        <c:auto val="1"/>
        <c:lblAlgn val="ctr"/>
        <c:lblOffset val="100"/>
        <c:noMultiLvlLbl val="0"/>
      </c:catAx>
      <c:valAx>
        <c:axId val="55161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Cust Monthly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SEC_Cust_Old!$H$1</c:f>
              <c:strCache>
                <c:ptCount val="1"/>
                <c:pt idx="0">
                  <c:v>CPS_Actuals_Cust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SEC_Cust_Old!$H$2:$H$457</c:f>
              <c:numCache>
                <c:formatCode>#,##0</c:formatCode>
                <c:ptCount val="456"/>
                <c:pt idx="0">
                  <c:v>2848</c:v>
                </c:pt>
                <c:pt idx="1">
                  <c:v>2852</c:v>
                </c:pt>
                <c:pt idx="2">
                  <c:v>2838</c:v>
                </c:pt>
                <c:pt idx="3">
                  <c:v>2835</c:v>
                </c:pt>
                <c:pt idx="4">
                  <c:v>2833</c:v>
                </c:pt>
                <c:pt idx="5">
                  <c:v>2830</c:v>
                </c:pt>
                <c:pt idx="6">
                  <c:v>2826</c:v>
                </c:pt>
                <c:pt idx="7">
                  <c:v>2798</c:v>
                </c:pt>
                <c:pt idx="8">
                  <c:v>2776</c:v>
                </c:pt>
                <c:pt idx="9">
                  <c:v>2765</c:v>
                </c:pt>
                <c:pt idx="10">
                  <c:v>2742</c:v>
                </c:pt>
                <c:pt idx="11">
                  <c:v>2709</c:v>
                </c:pt>
                <c:pt idx="12">
                  <c:v>2704</c:v>
                </c:pt>
                <c:pt idx="13">
                  <c:v>2693</c:v>
                </c:pt>
                <c:pt idx="14">
                  <c:v>2682</c:v>
                </c:pt>
                <c:pt idx="15">
                  <c:v>2670</c:v>
                </c:pt>
                <c:pt idx="16">
                  <c:v>2667</c:v>
                </c:pt>
                <c:pt idx="17">
                  <c:v>2681</c:v>
                </c:pt>
                <c:pt idx="18">
                  <c:v>2678</c:v>
                </c:pt>
                <c:pt idx="19">
                  <c:v>2680</c:v>
                </c:pt>
                <c:pt idx="20">
                  <c:v>2685</c:v>
                </c:pt>
                <c:pt idx="21">
                  <c:v>2682</c:v>
                </c:pt>
                <c:pt idx="22">
                  <c:v>2619</c:v>
                </c:pt>
                <c:pt idx="23">
                  <c:v>2604</c:v>
                </c:pt>
                <c:pt idx="24">
                  <c:v>2619</c:v>
                </c:pt>
                <c:pt idx="25">
                  <c:v>2608</c:v>
                </c:pt>
                <c:pt idx="26">
                  <c:v>2603</c:v>
                </c:pt>
                <c:pt idx="27">
                  <c:v>2606</c:v>
                </c:pt>
                <c:pt idx="28">
                  <c:v>2599</c:v>
                </c:pt>
                <c:pt idx="29">
                  <c:v>2587</c:v>
                </c:pt>
                <c:pt idx="30">
                  <c:v>2579</c:v>
                </c:pt>
                <c:pt idx="31">
                  <c:v>2576</c:v>
                </c:pt>
                <c:pt idx="32">
                  <c:v>2570</c:v>
                </c:pt>
                <c:pt idx="33">
                  <c:v>2562</c:v>
                </c:pt>
                <c:pt idx="34">
                  <c:v>2562</c:v>
                </c:pt>
                <c:pt idx="35">
                  <c:v>2570</c:v>
                </c:pt>
                <c:pt idx="36">
                  <c:v>2575</c:v>
                </c:pt>
                <c:pt idx="37">
                  <c:v>2572</c:v>
                </c:pt>
                <c:pt idx="38">
                  <c:v>2568</c:v>
                </c:pt>
                <c:pt idx="39">
                  <c:v>2577</c:v>
                </c:pt>
                <c:pt idx="40">
                  <c:v>2577</c:v>
                </c:pt>
                <c:pt idx="41">
                  <c:v>2576</c:v>
                </c:pt>
                <c:pt idx="42">
                  <c:v>2591</c:v>
                </c:pt>
                <c:pt idx="43">
                  <c:v>2587</c:v>
                </c:pt>
                <c:pt idx="44">
                  <c:v>2600</c:v>
                </c:pt>
                <c:pt idx="45">
                  <c:v>2599</c:v>
                </c:pt>
                <c:pt idx="46">
                  <c:v>2598</c:v>
                </c:pt>
                <c:pt idx="47">
                  <c:v>2604</c:v>
                </c:pt>
                <c:pt idx="48">
                  <c:v>2608</c:v>
                </c:pt>
                <c:pt idx="49">
                  <c:v>2584</c:v>
                </c:pt>
                <c:pt idx="50">
                  <c:v>2586</c:v>
                </c:pt>
                <c:pt idx="51">
                  <c:v>2580</c:v>
                </c:pt>
                <c:pt idx="52">
                  <c:v>2579</c:v>
                </c:pt>
                <c:pt idx="53">
                  <c:v>2601</c:v>
                </c:pt>
                <c:pt idx="54">
                  <c:v>2603</c:v>
                </c:pt>
                <c:pt idx="55">
                  <c:v>2608</c:v>
                </c:pt>
                <c:pt idx="56">
                  <c:v>2600</c:v>
                </c:pt>
                <c:pt idx="57">
                  <c:v>2600</c:v>
                </c:pt>
                <c:pt idx="58">
                  <c:v>2599</c:v>
                </c:pt>
                <c:pt idx="59">
                  <c:v>2614</c:v>
                </c:pt>
                <c:pt idx="60">
                  <c:v>2627</c:v>
                </c:pt>
                <c:pt idx="61">
                  <c:v>2639</c:v>
                </c:pt>
                <c:pt idx="62">
                  <c:v>2632</c:v>
                </c:pt>
                <c:pt idx="63">
                  <c:v>2625</c:v>
                </c:pt>
                <c:pt idx="64">
                  <c:v>2631</c:v>
                </c:pt>
                <c:pt idx="65">
                  <c:v>2641</c:v>
                </c:pt>
                <c:pt idx="66">
                  <c:v>2627</c:v>
                </c:pt>
                <c:pt idx="67">
                  <c:v>2630</c:v>
                </c:pt>
                <c:pt idx="68">
                  <c:v>2617</c:v>
                </c:pt>
                <c:pt idx="69">
                  <c:v>2612</c:v>
                </c:pt>
                <c:pt idx="70">
                  <c:v>2636</c:v>
                </c:pt>
                <c:pt idx="71">
                  <c:v>2635</c:v>
                </c:pt>
                <c:pt idx="72">
                  <c:v>2629</c:v>
                </c:pt>
                <c:pt idx="73">
                  <c:v>2643</c:v>
                </c:pt>
                <c:pt idx="74">
                  <c:v>2657</c:v>
                </c:pt>
                <c:pt idx="75">
                  <c:v>2661</c:v>
                </c:pt>
                <c:pt idx="76">
                  <c:v>2657</c:v>
                </c:pt>
                <c:pt idx="77">
                  <c:v>2661</c:v>
                </c:pt>
                <c:pt idx="78">
                  <c:v>2657</c:v>
                </c:pt>
                <c:pt idx="79">
                  <c:v>2665</c:v>
                </c:pt>
                <c:pt idx="80">
                  <c:v>2664</c:v>
                </c:pt>
                <c:pt idx="81">
                  <c:v>2652</c:v>
                </c:pt>
                <c:pt idx="82">
                  <c:v>2658</c:v>
                </c:pt>
                <c:pt idx="83">
                  <c:v>2665</c:v>
                </c:pt>
                <c:pt idx="84">
                  <c:v>2673</c:v>
                </c:pt>
                <c:pt idx="85">
                  <c:v>2672</c:v>
                </c:pt>
                <c:pt idx="86">
                  <c:v>2666</c:v>
                </c:pt>
                <c:pt idx="87">
                  <c:v>2661</c:v>
                </c:pt>
                <c:pt idx="88">
                  <c:v>2675</c:v>
                </c:pt>
                <c:pt idx="89">
                  <c:v>2679</c:v>
                </c:pt>
                <c:pt idx="90">
                  <c:v>2678</c:v>
                </c:pt>
                <c:pt idx="91">
                  <c:v>2679</c:v>
                </c:pt>
                <c:pt idx="92">
                  <c:v>2641</c:v>
                </c:pt>
                <c:pt idx="93">
                  <c:v>2608</c:v>
                </c:pt>
                <c:pt idx="94">
                  <c:v>2606</c:v>
                </c:pt>
                <c:pt idx="95">
                  <c:v>2602</c:v>
                </c:pt>
                <c:pt idx="96">
                  <c:v>2593</c:v>
                </c:pt>
                <c:pt idx="97">
                  <c:v>2580</c:v>
                </c:pt>
                <c:pt idx="98">
                  <c:v>2587</c:v>
                </c:pt>
                <c:pt idx="99">
                  <c:v>2606</c:v>
                </c:pt>
                <c:pt idx="100">
                  <c:v>2600</c:v>
                </c:pt>
                <c:pt idx="101">
                  <c:v>2597</c:v>
                </c:pt>
                <c:pt idx="102">
                  <c:v>2584</c:v>
                </c:pt>
                <c:pt idx="103">
                  <c:v>2585</c:v>
                </c:pt>
                <c:pt idx="104">
                  <c:v>2600</c:v>
                </c:pt>
                <c:pt idx="105">
                  <c:v>2673</c:v>
                </c:pt>
                <c:pt idx="106">
                  <c:v>2682</c:v>
                </c:pt>
                <c:pt idx="107">
                  <c:v>2691</c:v>
                </c:pt>
                <c:pt idx="108">
                  <c:v>2691</c:v>
                </c:pt>
                <c:pt idx="109">
                  <c:v>2684</c:v>
                </c:pt>
                <c:pt idx="110">
                  <c:v>2685</c:v>
                </c:pt>
                <c:pt idx="111">
                  <c:v>2680</c:v>
                </c:pt>
                <c:pt idx="112">
                  <c:v>2680</c:v>
                </c:pt>
                <c:pt idx="113">
                  <c:v>2682</c:v>
                </c:pt>
                <c:pt idx="114">
                  <c:v>2684</c:v>
                </c:pt>
                <c:pt idx="115">
                  <c:v>2690</c:v>
                </c:pt>
                <c:pt idx="116">
                  <c:v>2681</c:v>
                </c:pt>
                <c:pt idx="117">
                  <c:v>2649</c:v>
                </c:pt>
                <c:pt idx="118">
                  <c:v>2659</c:v>
                </c:pt>
                <c:pt idx="119">
                  <c:v>2644</c:v>
                </c:pt>
                <c:pt idx="120">
                  <c:v>2642</c:v>
                </c:pt>
                <c:pt idx="121">
                  <c:v>2639</c:v>
                </c:pt>
                <c:pt idx="122">
                  <c:v>2645</c:v>
                </c:pt>
                <c:pt idx="123">
                  <c:v>2639</c:v>
                </c:pt>
                <c:pt idx="124">
                  <c:v>2633</c:v>
                </c:pt>
                <c:pt idx="125">
                  <c:v>2630</c:v>
                </c:pt>
                <c:pt idx="126">
                  <c:v>2624</c:v>
                </c:pt>
                <c:pt idx="127">
                  <c:v>2605</c:v>
                </c:pt>
                <c:pt idx="128">
                  <c:v>2602</c:v>
                </c:pt>
                <c:pt idx="129">
                  <c:v>2602</c:v>
                </c:pt>
                <c:pt idx="130">
                  <c:v>2582</c:v>
                </c:pt>
                <c:pt idx="131">
                  <c:v>2569</c:v>
                </c:pt>
                <c:pt idx="132">
                  <c:v>2558</c:v>
                </c:pt>
                <c:pt idx="133">
                  <c:v>2556</c:v>
                </c:pt>
                <c:pt idx="134">
                  <c:v>2552</c:v>
                </c:pt>
                <c:pt idx="135">
                  <c:v>2553</c:v>
                </c:pt>
                <c:pt idx="136">
                  <c:v>2549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95-4463-9065-D75AF9C80B3D}"/>
            </c:ext>
          </c:extLst>
        </c:ser>
        <c:ser>
          <c:idx val="1"/>
          <c:order val="1"/>
          <c:tx>
            <c:strRef>
              <c:f>SEC_Cust_Old!$I$1</c:f>
              <c:strCache>
                <c:ptCount val="1"/>
                <c:pt idx="0">
                  <c:v>CTOD_Actuals_Cust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SEC_Cust_Old!$I$2:$I$457</c:f>
              <c:numCache>
                <c:formatCode>#,##0</c:formatCode>
                <c:ptCount val="456"/>
                <c:pt idx="0">
                  <c:v>87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87</c:v>
                </c:pt>
                <c:pt idx="6">
                  <c:v>87</c:v>
                </c:pt>
                <c:pt idx="7">
                  <c:v>87</c:v>
                </c:pt>
                <c:pt idx="8">
                  <c:v>87</c:v>
                </c:pt>
                <c:pt idx="9">
                  <c:v>88</c:v>
                </c:pt>
                <c:pt idx="10">
                  <c:v>88</c:v>
                </c:pt>
                <c:pt idx="11">
                  <c:v>87</c:v>
                </c:pt>
                <c:pt idx="12">
                  <c:v>88</c:v>
                </c:pt>
                <c:pt idx="13">
                  <c:v>93</c:v>
                </c:pt>
                <c:pt idx="14">
                  <c:v>96</c:v>
                </c:pt>
                <c:pt idx="15">
                  <c:v>97</c:v>
                </c:pt>
                <c:pt idx="16">
                  <c:v>99</c:v>
                </c:pt>
                <c:pt idx="17">
                  <c:v>101</c:v>
                </c:pt>
                <c:pt idx="18">
                  <c:v>101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101</c:v>
                </c:pt>
                <c:pt idx="23">
                  <c:v>107</c:v>
                </c:pt>
                <c:pt idx="24">
                  <c:v>117</c:v>
                </c:pt>
                <c:pt idx="25">
                  <c:v>120</c:v>
                </c:pt>
                <c:pt idx="26">
                  <c:v>120</c:v>
                </c:pt>
                <c:pt idx="27">
                  <c:v>121</c:v>
                </c:pt>
                <c:pt idx="28">
                  <c:v>119</c:v>
                </c:pt>
                <c:pt idx="29">
                  <c:v>122</c:v>
                </c:pt>
                <c:pt idx="30">
                  <c:v>125</c:v>
                </c:pt>
                <c:pt idx="31">
                  <c:v>126</c:v>
                </c:pt>
                <c:pt idx="32">
                  <c:v>128</c:v>
                </c:pt>
                <c:pt idx="33">
                  <c:v>128</c:v>
                </c:pt>
                <c:pt idx="34">
                  <c:v>127</c:v>
                </c:pt>
                <c:pt idx="35">
                  <c:v>127</c:v>
                </c:pt>
                <c:pt idx="36">
                  <c:v>129</c:v>
                </c:pt>
                <c:pt idx="37">
                  <c:v>128</c:v>
                </c:pt>
                <c:pt idx="38">
                  <c:v>129</c:v>
                </c:pt>
                <c:pt idx="39">
                  <c:v>131</c:v>
                </c:pt>
                <c:pt idx="40">
                  <c:v>136</c:v>
                </c:pt>
                <c:pt idx="41">
                  <c:v>142</c:v>
                </c:pt>
                <c:pt idx="42">
                  <c:v>158</c:v>
                </c:pt>
                <c:pt idx="43">
                  <c:v>161</c:v>
                </c:pt>
                <c:pt idx="44">
                  <c:v>163</c:v>
                </c:pt>
                <c:pt idx="45">
                  <c:v>169</c:v>
                </c:pt>
                <c:pt idx="46">
                  <c:v>171</c:v>
                </c:pt>
                <c:pt idx="47">
                  <c:v>174</c:v>
                </c:pt>
                <c:pt idx="48">
                  <c:v>191</c:v>
                </c:pt>
                <c:pt idx="49">
                  <c:v>199</c:v>
                </c:pt>
                <c:pt idx="50">
                  <c:v>202</c:v>
                </c:pt>
                <c:pt idx="51">
                  <c:v>211</c:v>
                </c:pt>
                <c:pt idx="52">
                  <c:v>215</c:v>
                </c:pt>
                <c:pt idx="53">
                  <c:v>217</c:v>
                </c:pt>
                <c:pt idx="54">
                  <c:v>226</c:v>
                </c:pt>
                <c:pt idx="55">
                  <c:v>224</c:v>
                </c:pt>
                <c:pt idx="56">
                  <c:v>225</c:v>
                </c:pt>
                <c:pt idx="57">
                  <c:v>234</c:v>
                </c:pt>
                <c:pt idx="58">
                  <c:v>236</c:v>
                </c:pt>
                <c:pt idx="59">
                  <c:v>237</c:v>
                </c:pt>
                <c:pt idx="60">
                  <c:v>241</c:v>
                </c:pt>
                <c:pt idx="61">
                  <c:v>240</c:v>
                </c:pt>
                <c:pt idx="62">
                  <c:v>248</c:v>
                </c:pt>
                <c:pt idx="63">
                  <c:v>254</c:v>
                </c:pt>
                <c:pt idx="64">
                  <c:v>253</c:v>
                </c:pt>
                <c:pt idx="65">
                  <c:v>258</c:v>
                </c:pt>
                <c:pt idx="66">
                  <c:v>260</c:v>
                </c:pt>
                <c:pt idx="67">
                  <c:v>263</c:v>
                </c:pt>
                <c:pt idx="68">
                  <c:v>267</c:v>
                </c:pt>
                <c:pt idx="69">
                  <c:v>272</c:v>
                </c:pt>
                <c:pt idx="70">
                  <c:v>276</c:v>
                </c:pt>
                <c:pt idx="71">
                  <c:v>280</c:v>
                </c:pt>
                <c:pt idx="72">
                  <c:v>283</c:v>
                </c:pt>
                <c:pt idx="73">
                  <c:v>285</c:v>
                </c:pt>
                <c:pt idx="74">
                  <c:v>280</c:v>
                </c:pt>
                <c:pt idx="75">
                  <c:v>279</c:v>
                </c:pt>
                <c:pt idx="76">
                  <c:v>280</c:v>
                </c:pt>
                <c:pt idx="77">
                  <c:v>284</c:v>
                </c:pt>
                <c:pt idx="78">
                  <c:v>282</c:v>
                </c:pt>
                <c:pt idx="79">
                  <c:v>285</c:v>
                </c:pt>
                <c:pt idx="80">
                  <c:v>285</c:v>
                </c:pt>
                <c:pt idx="81">
                  <c:v>287</c:v>
                </c:pt>
                <c:pt idx="82">
                  <c:v>291</c:v>
                </c:pt>
                <c:pt idx="83">
                  <c:v>292</c:v>
                </c:pt>
                <c:pt idx="84">
                  <c:v>288</c:v>
                </c:pt>
                <c:pt idx="85">
                  <c:v>287</c:v>
                </c:pt>
                <c:pt idx="86">
                  <c:v>291</c:v>
                </c:pt>
                <c:pt idx="87">
                  <c:v>290</c:v>
                </c:pt>
                <c:pt idx="88">
                  <c:v>293</c:v>
                </c:pt>
                <c:pt idx="89">
                  <c:v>293</c:v>
                </c:pt>
                <c:pt idx="90">
                  <c:v>297</c:v>
                </c:pt>
                <c:pt idx="91">
                  <c:v>300</c:v>
                </c:pt>
                <c:pt idx="92">
                  <c:v>302</c:v>
                </c:pt>
                <c:pt idx="93">
                  <c:v>302</c:v>
                </c:pt>
                <c:pt idx="94">
                  <c:v>303</c:v>
                </c:pt>
                <c:pt idx="95">
                  <c:v>315</c:v>
                </c:pt>
                <c:pt idx="96">
                  <c:v>310</c:v>
                </c:pt>
                <c:pt idx="97">
                  <c:v>316</c:v>
                </c:pt>
                <c:pt idx="98">
                  <c:v>316</c:v>
                </c:pt>
                <c:pt idx="99">
                  <c:v>317</c:v>
                </c:pt>
                <c:pt idx="100">
                  <c:v>326</c:v>
                </c:pt>
                <c:pt idx="101">
                  <c:v>342</c:v>
                </c:pt>
                <c:pt idx="102">
                  <c:v>346</c:v>
                </c:pt>
                <c:pt idx="103">
                  <c:v>352</c:v>
                </c:pt>
                <c:pt idx="104">
                  <c:v>356</c:v>
                </c:pt>
                <c:pt idx="105">
                  <c:v>360</c:v>
                </c:pt>
                <c:pt idx="106">
                  <c:v>354</c:v>
                </c:pt>
                <c:pt idx="107">
                  <c:v>357</c:v>
                </c:pt>
                <c:pt idx="108">
                  <c:v>357</c:v>
                </c:pt>
                <c:pt idx="109">
                  <c:v>354</c:v>
                </c:pt>
                <c:pt idx="110">
                  <c:v>353</c:v>
                </c:pt>
                <c:pt idx="111">
                  <c:v>355</c:v>
                </c:pt>
                <c:pt idx="112">
                  <c:v>354</c:v>
                </c:pt>
                <c:pt idx="113">
                  <c:v>364</c:v>
                </c:pt>
                <c:pt idx="114">
                  <c:v>359</c:v>
                </c:pt>
                <c:pt idx="115">
                  <c:v>364</c:v>
                </c:pt>
                <c:pt idx="116">
                  <c:v>369</c:v>
                </c:pt>
                <c:pt idx="117">
                  <c:v>379</c:v>
                </c:pt>
                <c:pt idx="118">
                  <c:v>379</c:v>
                </c:pt>
                <c:pt idx="119">
                  <c:v>380</c:v>
                </c:pt>
                <c:pt idx="120">
                  <c:v>382</c:v>
                </c:pt>
                <c:pt idx="121">
                  <c:v>381</c:v>
                </c:pt>
                <c:pt idx="122">
                  <c:v>380</c:v>
                </c:pt>
                <c:pt idx="123">
                  <c:v>382</c:v>
                </c:pt>
                <c:pt idx="124">
                  <c:v>388</c:v>
                </c:pt>
                <c:pt idx="125">
                  <c:v>394</c:v>
                </c:pt>
                <c:pt idx="126">
                  <c:v>399</c:v>
                </c:pt>
                <c:pt idx="127">
                  <c:v>402</c:v>
                </c:pt>
                <c:pt idx="128">
                  <c:v>404</c:v>
                </c:pt>
                <c:pt idx="129">
                  <c:v>403</c:v>
                </c:pt>
                <c:pt idx="130">
                  <c:v>403</c:v>
                </c:pt>
                <c:pt idx="131">
                  <c:v>405</c:v>
                </c:pt>
                <c:pt idx="132">
                  <c:v>402</c:v>
                </c:pt>
                <c:pt idx="133">
                  <c:v>399</c:v>
                </c:pt>
                <c:pt idx="134">
                  <c:v>402</c:v>
                </c:pt>
                <c:pt idx="135">
                  <c:v>402</c:v>
                </c:pt>
                <c:pt idx="136">
                  <c:v>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95-4463-9065-D75AF9C80B3D}"/>
            </c:ext>
          </c:extLst>
        </c:ser>
        <c:ser>
          <c:idx val="2"/>
          <c:order val="2"/>
          <c:tx>
            <c:strRef>
              <c:f>SEC_Cust_Old!$J$1</c:f>
              <c:strCache>
                <c:ptCount val="1"/>
                <c:pt idx="0">
                  <c:v>IPS_Actuals_Cust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SEC_Cust_Old!$J$2:$J$457</c:f>
              <c:numCache>
                <c:formatCode>#,##0</c:formatCode>
                <c:ptCount val="456"/>
                <c:pt idx="0">
                  <c:v>345</c:v>
                </c:pt>
                <c:pt idx="1">
                  <c:v>345</c:v>
                </c:pt>
                <c:pt idx="2">
                  <c:v>345</c:v>
                </c:pt>
                <c:pt idx="3">
                  <c:v>345</c:v>
                </c:pt>
                <c:pt idx="4">
                  <c:v>344</c:v>
                </c:pt>
                <c:pt idx="5">
                  <c:v>344</c:v>
                </c:pt>
                <c:pt idx="6">
                  <c:v>344</c:v>
                </c:pt>
                <c:pt idx="7">
                  <c:v>342</c:v>
                </c:pt>
                <c:pt idx="8">
                  <c:v>336</c:v>
                </c:pt>
                <c:pt idx="9">
                  <c:v>333</c:v>
                </c:pt>
                <c:pt idx="10">
                  <c:v>328</c:v>
                </c:pt>
                <c:pt idx="11">
                  <c:v>327</c:v>
                </c:pt>
                <c:pt idx="12">
                  <c:v>327</c:v>
                </c:pt>
                <c:pt idx="13">
                  <c:v>325</c:v>
                </c:pt>
                <c:pt idx="14">
                  <c:v>323</c:v>
                </c:pt>
                <c:pt idx="15">
                  <c:v>319</c:v>
                </c:pt>
                <c:pt idx="16">
                  <c:v>316</c:v>
                </c:pt>
                <c:pt idx="17">
                  <c:v>306</c:v>
                </c:pt>
                <c:pt idx="18">
                  <c:v>307</c:v>
                </c:pt>
                <c:pt idx="19">
                  <c:v>305</c:v>
                </c:pt>
                <c:pt idx="20">
                  <c:v>302</c:v>
                </c:pt>
                <c:pt idx="21">
                  <c:v>300</c:v>
                </c:pt>
                <c:pt idx="22">
                  <c:v>300</c:v>
                </c:pt>
                <c:pt idx="23">
                  <c:v>298</c:v>
                </c:pt>
                <c:pt idx="24">
                  <c:v>292</c:v>
                </c:pt>
                <c:pt idx="25">
                  <c:v>291</c:v>
                </c:pt>
                <c:pt idx="26">
                  <c:v>292</c:v>
                </c:pt>
                <c:pt idx="27">
                  <c:v>287</c:v>
                </c:pt>
                <c:pt idx="28">
                  <c:v>278</c:v>
                </c:pt>
                <c:pt idx="29">
                  <c:v>265</c:v>
                </c:pt>
                <c:pt idx="30">
                  <c:v>269</c:v>
                </c:pt>
                <c:pt idx="31">
                  <c:v>269</c:v>
                </c:pt>
                <c:pt idx="32">
                  <c:v>269</c:v>
                </c:pt>
                <c:pt idx="33">
                  <c:v>268</c:v>
                </c:pt>
                <c:pt idx="34">
                  <c:v>269</c:v>
                </c:pt>
                <c:pt idx="35">
                  <c:v>266</c:v>
                </c:pt>
                <c:pt idx="36">
                  <c:v>263</c:v>
                </c:pt>
                <c:pt idx="37">
                  <c:v>264</c:v>
                </c:pt>
                <c:pt idx="38">
                  <c:v>264</c:v>
                </c:pt>
                <c:pt idx="39">
                  <c:v>264</c:v>
                </c:pt>
                <c:pt idx="40">
                  <c:v>261</c:v>
                </c:pt>
                <c:pt idx="41">
                  <c:v>260</c:v>
                </c:pt>
                <c:pt idx="42">
                  <c:v>260</c:v>
                </c:pt>
                <c:pt idx="43">
                  <c:v>258</c:v>
                </c:pt>
                <c:pt idx="44">
                  <c:v>255</c:v>
                </c:pt>
                <c:pt idx="45">
                  <c:v>256</c:v>
                </c:pt>
                <c:pt idx="46">
                  <c:v>257</c:v>
                </c:pt>
                <c:pt idx="47">
                  <c:v>256</c:v>
                </c:pt>
                <c:pt idx="48">
                  <c:v>253</c:v>
                </c:pt>
                <c:pt idx="49">
                  <c:v>253</c:v>
                </c:pt>
                <c:pt idx="50">
                  <c:v>249</c:v>
                </c:pt>
                <c:pt idx="51">
                  <c:v>247</c:v>
                </c:pt>
                <c:pt idx="52">
                  <c:v>245</c:v>
                </c:pt>
                <c:pt idx="53">
                  <c:v>245</c:v>
                </c:pt>
                <c:pt idx="54">
                  <c:v>242</c:v>
                </c:pt>
                <c:pt idx="55">
                  <c:v>242</c:v>
                </c:pt>
                <c:pt idx="56">
                  <c:v>244</c:v>
                </c:pt>
                <c:pt idx="57">
                  <c:v>243</c:v>
                </c:pt>
                <c:pt idx="58">
                  <c:v>241</c:v>
                </c:pt>
                <c:pt idx="59">
                  <c:v>242</c:v>
                </c:pt>
                <c:pt idx="60">
                  <c:v>240</c:v>
                </c:pt>
                <c:pt idx="61">
                  <c:v>237</c:v>
                </c:pt>
                <c:pt idx="62">
                  <c:v>237</c:v>
                </c:pt>
                <c:pt idx="63">
                  <c:v>236</c:v>
                </c:pt>
                <c:pt idx="64">
                  <c:v>236</c:v>
                </c:pt>
                <c:pt idx="65">
                  <c:v>233</c:v>
                </c:pt>
                <c:pt idx="66">
                  <c:v>231</c:v>
                </c:pt>
                <c:pt idx="67">
                  <c:v>229</c:v>
                </c:pt>
                <c:pt idx="68">
                  <c:v>230</c:v>
                </c:pt>
                <c:pt idx="69">
                  <c:v>226</c:v>
                </c:pt>
                <c:pt idx="70">
                  <c:v>226</c:v>
                </c:pt>
                <c:pt idx="71">
                  <c:v>228</c:v>
                </c:pt>
                <c:pt idx="72">
                  <c:v>230</c:v>
                </c:pt>
                <c:pt idx="73">
                  <c:v>217</c:v>
                </c:pt>
                <c:pt idx="74">
                  <c:v>208</c:v>
                </c:pt>
                <c:pt idx="75">
                  <c:v>203</c:v>
                </c:pt>
                <c:pt idx="76">
                  <c:v>206</c:v>
                </c:pt>
                <c:pt idx="77">
                  <c:v>203</c:v>
                </c:pt>
                <c:pt idx="78">
                  <c:v>201</c:v>
                </c:pt>
                <c:pt idx="79">
                  <c:v>202</c:v>
                </c:pt>
                <c:pt idx="80">
                  <c:v>199</c:v>
                </c:pt>
                <c:pt idx="81">
                  <c:v>198</c:v>
                </c:pt>
                <c:pt idx="82">
                  <c:v>195</c:v>
                </c:pt>
                <c:pt idx="83">
                  <c:v>197</c:v>
                </c:pt>
                <c:pt idx="84">
                  <c:v>197</c:v>
                </c:pt>
                <c:pt idx="85">
                  <c:v>198</c:v>
                </c:pt>
                <c:pt idx="86">
                  <c:v>196</c:v>
                </c:pt>
                <c:pt idx="87">
                  <c:v>196</c:v>
                </c:pt>
                <c:pt idx="88">
                  <c:v>195</c:v>
                </c:pt>
                <c:pt idx="89">
                  <c:v>196</c:v>
                </c:pt>
                <c:pt idx="90">
                  <c:v>196</c:v>
                </c:pt>
                <c:pt idx="91">
                  <c:v>195</c:v>
                </c:pt>
                <c:pt idx="92">
                  <c:v>195</c:v>
                </c:pt>
                <c:pt idx="93">
                  <c:v>193</c:v>
                </c:pt>
                <c:pt idx="94">
                  <c:v>190</c:v>
                </c:pt>
                <c:pt idx="95">
                  <c:v>186</c:v>
                </c:pt>
                <c:pt idx="96">
                  <c:v>186</c:v>
                </c:pt>
                <c:pt idx="97">
                  <c:v>186</c:v>
                </c:pt>
                <c:pt idx="98">
                  <c:v>186</c:v>
                </c:pt>
                <c:pt idx="99">
                  <c:v>186</c:v>
                </c:pt>
                <c:pt idx="100">
                  <c:v>184</c:v>
                </c:pt>
                <c:pt idx="101">
                  <c:v>182</c:v>
                </c:pt>
                <c:pt idx="102">
                  <c:v>183</c:v>
                </c:pt>
                <c:pt idx="103">
                  <c:v>180</c:v>
                </c:pt>
                <c:pt idx="104">
                  <c:v>179</c:v>
                </c:pt>
                <c:pt idx="105">
                  <c:v>179</c:v>
                </c:pt>
                <c:pt idx="106">
                  <c:v>178</c:v>
                </c:pt>
                <c:pt idx="107">
                  <c:v>179</c:v>
                </c:pt>
                <c:pt idx="108">
                  <c:v>181</c:v>
                </c:pt>
                <c:pt idx="109">
                  <c:v>180</c:v>
                </c:pt>
                <c:pt idx="110">
                  <c:v>179</c:v>
                </c:pt>
                <c:pt idx="111">
                  <c:v>180</c:v>
                </c:pt>
                <c:pt idx="112">
                  <c:v>179</c:v>
                </c:pt>
                <c:pt idx="113">
                  <c:v>177</c:v>
                </c:pt>
                <c:pt idx="114">
                  <c:v>177</c:v>
                </c:pt>
                <c:pt idx="115">
                  <c:v>180</c:v>
                </c:pt>
                <c:pt idx="116">
                  <c:v>179</c:v>
                </c:pt>
                <c:pt idx="117">
                  <c:v>178</c:v>
                </c:pt>
                <c:pt idx="118">
                  <c:v>177</c:v>
                </c:pt>
                <c:pt idx="119">
                  <c:v>175</c:v>
                </c:pt>
                <c:pt idx="120">
                  <c:v>176</c:v>
                </c:pt>
                <c:pt idx="121">
                  <c:v>176</c:v>
                </c:pt>
                <c:pt idx="122">
                  <c:v>173</c:v>
                </c:pt>
                <c:pt idx="123">
                  <c:v>173</c:v>
                </c:pt>
                <c:pt idx="124">
                  <c:v>170</c:v>
                </c:pt>
                <c:pt idx="125">
                  <c:v>170</c:v>
                </c:pt>
                <c:pt idx="126">
                  <c:v>170</c:v>
                </c:pt>
                <c:pt idx="127">
                  <c:v>169</c:v>
                </c:pt>
                <c:pt idx="128">
                  <c:v>168</c:v>
                </c:pt>
                <c:pt idx="129">
                  <c:v>171</c:v>
                </c:pt>
                <c:pt idx="130">
                  <c:v>171</c:v>
                </c:pt>
                <c:pt idx="131">
                  <c:v>172</c:v>
                </c:pt>
                <c:pt idx="132">
                  <c:v>171</c:v>
                </c:pt>
                <c:pt idx="133">
                  <c:v>169</c:v>
                </c:pt>
                <c:pt idx="134">
                  <c:v>168</c:v>
                </c:pt>
                <c:pt idx="135">
                  <c:v>170</c:v>
                </c:pt>
                <c:pt idx="136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95-4463-9065-D75AF9C80B3D}"/>
            </c:ext>
          </c:extLst>
        </c:ser>
        <c:ser>
          <c:idx val="3"/>
          <c:order val="3"/>
          <c:tx>
            <c:strRef>
              <c:f>SEC_Cust_Old!$K$1</c:f>
              <c:strCache>
                <c:ptCount val="1"/>
                <c:pt idx="0">
                  <c:v>ITOD_Actuals_Cust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SEC_Cust_Old!$K$2:$K$457</c:f>
              <c:numCache>
                <c:formatCode>#,##0</c:formatCode>
                <c:ptCount val="456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19</c:v>
                </c:pt>
                <c:pt idx="8">
                  <c:v>23</c:v>
                </c:pt>
                <c:pt idx="9">
                  <c:v>26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28</c:v>
                </c:pt>
                <c:pt idx="14">
                  <c:v>30</c:v>
                </c:pt>
                <c:pt idx="15">
                  <c:v>30</c:v>
                </c:pt>
                <c:pt idx="16">
                  <c:v>33</c:v>
                </c:pt>
                <c:pt idx="17">
                  <c:v>33</c:v>
                </c:pt>
                <c:pt idx="18">
                  <c:v>34</c:v>
                </c:pt>
                <c:pt idx="19">
                  <c:v>35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  <c:pt idx="24">
                  <c:v>41</c:v>
                </c:pt>
                <c:pt idx="25">
                  <c:v>43</c:v>
                </c:pt>
                <c:pt idx="26">
                  <c:v>44</c:v>
                </c:pt>
                <c:pt idx="27">
                  <c:v>50</c:v>
                </c:pt>
                <c:pt idx="28">
                  <c:v>51</c:v>
                </c:pt>
                <c:pt idx="29">
                  <c:v>56</c:v>
                </c:pt>
                <c:pt idx="30">
                  <c:v>57</c:v>
                </c:pt>
                <c:pt idx="31">
                  <c:v>56</c:v>
                </c:pt>
                <c:pt idx="32">
                  <c:v>57</c:v>
                </c:pt>
                <c:pt idx="33">
                  <c:v>58</c:v>
                </c:pt>
                <c:pt idx="34">
                  <c:v>58</c:v>
                </c:pt>
                <c:pt idx="35">
                  <c:v>58</c:v>
                </c:pt>
                <c:pt idx="36">
                  <c:v>58</c:v>
                </c:pt>
                <c:pt idx="37">
                  <c:v>58</c:v>
                </c:pt>
                <c:pt idx="38">
                  <c:v>58</c:v>
                </c:pt>
                <c:pt idx="39">
                  <c:v>60</c:v>
                </c:pt>
                <c:pt idx="40">
                  <c:v>61</c:v>
                </c:pt>
                <c:pt idx="41">
                  <c:v>64</c:v>
                </c:pt>
                <c:pt idx="42">
                  <c:v>63</c:v>
                </c:pt>
                <c:pt idx="43">
                  <c:v>67</c:v>
                </c:pt>
                <c:pt idx="44">
                  <c:v>67</c:v>
                </c:pt>
                <c:pt idx="45">
                  <c:v>69</c:v>
                </c:pt>
                <c:pt idx="46">
                  <c:v>69</c:v>
                </c:pt>
                <c:pt idx="47">
                  <c:v>71</c:v>
                </c:pt>
                <c:pt idx="48">
                  <c:v>72</c:v>
                </c:pt>
                <c:pt idx="49">
                  <c:v>74</c:v>
                </c:pt>
                <c:pt idx="50">
                  <c:v>74</c:v>
                </c:pt>
                <c:pt idx="51">
                  <c:v>75</c:v>
                </c:pt>
                <c:pt idx="52">
                  <c:v>76</c:v>
                </c:pt>
                <c:pt idx="53">
                  <c:v>77</c:v>
                </c:pt>
                <c:pt idx="54">
                  <c:v>78</c:v>
                </c:pt>
                <c:pt idx="55">
                  <c:v>79</c:v>
                </c:pt>
                <c:pt idx="56">
                  <c:v>78</c:v>
                </c:pt>
                <c:pt idx="57">
                  <c:v>82</c:v>
                </c:pt>
                <c:pt idx="58">
                  <c:v>83</c:v>
                </c:pt>
                <c:pt idx="59">
                  <c:v>84</c:v>
                </c:pt>
                <c:pt idx="60">
                  <c:v>84</c:v>
                </c:pt>
                <c:pt idx="61">
                  <c:v>85</c:v>
                </c:pt>
                <c:pt idx="62">
                  <c:v>85</c:v>
                </c:pt>
                <c:pt idx="63">
                  <c:v>86</c:v>
                </c:pt>
                <c:pt idx="64">
                  <c:v>87</c:v>
                </c:pt>
                <c:pt idx="65">
                  <c:v>90</c:v>
                </c:pt>
                <c:pt idx="66">
                  <c:v>90</c:v>
                </c:pt>
                <c:pt idx="67">
                  <c:v>90</c:v>
                </c:pt>
                <c:pt idx="68">
                  <c:v>91</c:v>
                </c:pt>
                <c:pt idx="69">
                  <c:v>93</c:v>
                </c:pt>
                <c:pt idx="70">
                  <c:v>90</c:v>
                </c:pt>
                <c:pt idx="71">
                  <c:v>89</c:v>
                </c:pt>
                <c:pt idx="72">
                  <c:v>90</c:v>
                </c:pt>
                <c:pt idx="73">
                  <c:v>90</c:v>
                </c:pt>
                <c:pt idx="74">
                  <c:v>90</c:v>
                </c:pt>
                <c:pt idx="75">
                  <c:v>89</c:v>
                </c:pt>
                <c:pt idx="76">
                  <c:v>89</c:v>
                </c:pt>
                <c:pt idx="77">
                  <c:v>92</c:v>
                </c:pt>
                <c:pt idx="78">
                  <c:v>91</c:v>
                </c:pt>
                <c:pt idx="79">
                  <c:v>93</c:v>
                </c:pt>
                <c:pt idx="80">
                  <c:v>92</c:v>
                </c:pt>
                <c:pt idx="81">
                  <c:v>93</c:v>
                </c:pt>
                <c:pt idx="82">
                  <c:v>93</c:v>
                </c:pt>
                <c:pt idx="83">
                  <c:v>92</c:v>
                </c:pt>
                <c:pt idx="84">
                  <c:v>92</c:v>
                </c:pt>
                <c:pt idx="85">
                  <c:v>94</c:v>
                </c:pt>
                <c:pt idx="86">
                  <c:v>94</c:v>
                </c:pt>
                <c:pt idx="87">
                  <c:v>94</c:v>
                </c:pt>
                <c:pt idx="88">
                  <c:v>93</c:v>
                </c:pt>
                <c:pt idx="89">
                  <c:v>91</c:v>
                </c:pt>
                <c:pt idx="90">
                  <c:v>94</c:v>
                </c:pt>
                <c:pt idx="91">
                  <c:v>94</c:v>
                </c:pt>
                <c:pt idx="92">
                  <c:v>96</c:v>
                </c:pt>
                <c:pt idx="93">
                  <c:v>96</c:v>
                </c:pt>
                <c:pt idx="94">
                  <c:v>96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98</c:v>
                </c:pt>
                <c:pt idx="99">
                  <c:v>98</c:v>
                </c:pt>
                <c:pt idx="100">
                  <c:v>101</c:v>
                </c:pt>
                <c:pt idx="101">
                  <c:v>104</c:v>
                </c:pt>
                <c:pt idx="102">
                  <c:v>104</c:v>
                </c:pt>
                <c:pt idx="103">
                  <c:v>105</c:v>
                </c:pt>
                <c:pt idx="104">
                  <c:v>107</c:v>
                </c:pt>
                <c:pt idx="105">
                  <c:v>108</c:v>
                </c:pt>
                <c:pt idx="106">
                  <c:v>108</c:v>
                </c:pt>
                <c:pt idx="107">
                  <c:v>107</c:v>
                </c:pt>
                <c:pt idx="108">
                  <c:v>107</c:v>
                </c:pt>
                <c:pt idx="109">
                  <c:v>109</c:v>
                </c:pt>
                <c:pt idx="110">
                  <c:v>107</c:v>
                </c:pt>
                <c:pt idx="111">
                  <c:v>107</c:v>
                </c:pt>
                <c:pt idx="112">
                  <c:v>106</c:v>
                </c:pt>
                <c:pt idx="113">
                  <c:v>108</c:v>
                </c:pt>
                <c:pt idx="114">
                  <c:v>107</c:v>
                </c:pt>
                <c:pt idx="115">
                  <c:v>106</c:v>
                </c:pt>
                <c:pt idx="116">
                  <c:v>110</c:v>
                </c:pt>
                <c:pt idx="117">
                  <c:v>110</c:v>
                </c:pt>
                <c:pt idx="118">
                  <c:v>113</c:v>
                </c:pt>
                <c:pt idx="119">
                  <c:v>111</c:v>
                </c:pt>
                <c:pt idx="120">
                  <c:v>110</c:v>
                </c:pt>
                <c:pt idx="121">
                  <c:v>111</c:v>
                </c:pt>
                <c:pt idx="122">
                  <c:v>112</c:v>
                </c:pt>
                <c:pt idx="123">
                  <c:v>113</c:v>
                </c:pt>
                <c:pt idx="124">
                  <c:v>114</c:v>
                </c:pt>
                <c:pt idx="125">
                  <c:v>114</c:v>
                </c:pt>
                <c:pt idx="126">
                  <c:v>114</c:v>
                </c:pt>
                <c:pt idx="127">
                  <c:v>114</c:v>
                </c:pt>
                <c:pt idx="128">
                  <c:v>114</c:v>
                </c:pt>
                <c:pt idx="129">
                  <c:v>113</c:v>
                </c:pt>
                <c:pt idx="130">
                  <c:v>114</c:v>
                </c:pt>
                <c:pt idx="131">
                  <c:v>111</c:v>
                </c:pt>
                <c:pt idx="132">
                  <c:v>110</c:v>
                </c:pt>
                <c:pt idx="133">
                  <c:v>111</c:v>
                </c:pt>
                <c:pt idx="134">
                  <c:v>111</c:v>
                </c:pt>
                <c:pt idx="135">
                  <c:v>109</c:v>
                </c:pt>
                <c:pt idx="136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95-4463-9065-D75AF9C80B3D}"/>
            </c:ext>
          </c:extLst>
        </c:ser>
        <c:ser>
          <c:idx val="4"/>
          <c:order val="4"/>
          <c:tx>
            <c:strRef>
              <c:f>SEC_Cust_Old!$L$1</c:f>
              <c:strCache>
                <c:ptCount val="1"/>
                <c:pt idx="0">
                  <c:v>CPS_Forecast_Cust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SEC_Cust_Old!$L$2:$L$457</c:f>
              <c:numCache>
                <c:formatCode>#,##0</c:formatCode>
                <c:ptCount val="456"/>
                <c:pt idx="0">
                  <c:v>2836.3177579617836</c:v>
                </c:pt>
                <c:pt idx="1">
                  <c:v>2840.2049366858528</c:v>
                </c:pt>
                <c:pt idx="2">
                  <c:v>2841.6444167934287</c:v>
                </c:pt>
                <c:pt idx="3">
                  <c:v>2829.7478258221686</c:v>
                </c:pt>
                <c:pt idx="4">
                  <c:v>2826.9671429006703</c:v>
                </c:pt>
                <c:pt idx="5">
                  <c:v>2824.886322049405</c:v>
                </c:pt>
                <c:pt idx="6">
                  <c:v>2821.7942216793895</c:v>
                </c:pt>
                <c:pt idx="7">
                  <c:v>2815.45776155268</c:v>
                </c:pt>
                <c:pt idx="8">
                  <c:v>2789.9368640595903</c:v>
                </c:pt>
                <c:pt idx="9">
                  <c:v>2767.6505090286428</c:v>
                </c:pt>
                <c:pt idx="10">
                  <c:v>2759.5599918367343</c:v>
                </c:pt>
                <c:pt idx="11">
                  <c:v>2734.1601599999999</c:v>
                </c:pt>
                <c:pt idx="12">
                  <c:v>2703.4714049586778</c:v>
                </c:pt>
                <c:pt idx="13">
                  <c:v>2695.1550863332272</c:v>
                </c:pt>
                <c:pt idx="14">
                  <c:v>2685.1993835835196</c:v>
                </c:pt>
                <c:pt idx="15">
                  <c:v>2679.4452535301671</c:v>
                </c:pt>
                <c:pt idx="16">
                  <c:v>2664.8595505617977</c:v>
                </c:pt>
                <c:pt idx="17">
                  <c:v>2672.8668029477735</c:v>
                </c:pt>
                <c:pt idx="18">
                  <c:v>2675.7271333333329</c:v>
                </c:pt>
                <c:pt idx="19">
                  <c:v>2675.1790903267138</c:v>
                </c:pt>
                <c:pt idx="20">
                  <c:v>2677.5469139750562</c:v>
                </c:pt>
                <c:pt idx="21">
                  <c:v>2683.0600858424086</c:v>
                </c:pt>
                <c:pt idx="22">
                  <c:v>2670.7231088947028</c:v>
                </c:pt>
                <c:pt idx="23">
                  <c:v>2612.0581279947492</c:v>
                </c:pt>
                <c:pt idx="24">
                  <c:v>2599.371580645161</c:v>
                </c:pt>
                <c:pt idx="25">
                  <c:v>2612.5133220117568</c:v>
                </c:pt>
                <c:pt idx="26">
                  <c:v>2604.2942670807456</c:v>
                </c:pt>
                <c:pt idx="27">
                  <c:v>2600.7931031331595</c:v>
                </c:pt>
                <c:pt idx="28">
                  <c:v>2612.4078375451263</c:v>
                </c:pt>
                <c:pt idx="29">
                  <c:v>2600.8827128712874</c:v>
                </c:pt>
                <c:pt idx="30">
                  <c:v>2578.9727630363036</c:v>
                </c:pt>
                <c:pt idx="31">
                  <c:v>2578.525790551701</c:v>
                </c:pt>
                <c:pt idx="32">
                  <c:v>2572.6039947089948</c:v>
                </c:pt>
                <c:pt idx="33">
                  <c:v>2569.0845755968171</c:v>
                </c:pt>
                <c:pt idx="34">
                  <c:v>2562.5054343501324</c:v>
                </c:pt>
                <c:pt idx="35">
                  <c:v>2566.2526150281365</c:v>
                </c:pt>
                <c:pt idx="36">
                  <c:v>2572.1023801652896</c:v>
                </c:pt>
                <c:pt idx="37">
                  <c:v>2574.9515870284581</c:v>
                </c:pt>
                <c:pt idx="38">
                  <c:v>2571.0315839682012</c:v>
                </c:pt>
                <c:pt idx="39">
                  <c:v>2566.5815085751983</c:v>
                </c:pt>
                <c:pt idx="40">
                  <c:v>2574.7320701812191</c:v>
                </c:pt>
                <c:pt idx="41">
                  <c:v>2570.2696278763974</c:v>
                </c:pt>
                <c:pt idx="42">
                  <c:v>2565.795102864583</c:v>
                </c:pt>
                <c:pt idx="43">
                  <c:v>2591.0627601692158</c:v>
                </c:pt>
                <c:pt idx="44">
                  <c:v>2594.7696596434357</c:v>
                </c:pt>
                <c:pt idx="45">
                  <c:v>2596.9303792434525</c:v>
                </c:pt>
                <c:pt idx="46">
                  <c:v>2600.7549712439418</c:v>
                </c:pt>
                <c:pt idx="47">
                  <c:v>2599.9904270531401</c:v>
                </c:pt>
                <c:pt idx="48">
                  <c:v>2596.2631651728552</c:v>
                </c:pt>
                <c:pt idx="49">
                  <c:v>2599.2347987138264</c:v>
                </c:pt>
                <c:pt idx="50">
                  <c:v>2589.1437647058824</c:v>
                </c:pt>
                <c:pt idx="51">
                  <c:v>2582.4954641824606</c:v>
                </c:pt>
                <c:pt idx="52">
                  <c:v>2581.4399078651686</c:v>
                </c:pt>
                <c:pt idx="53">
                  <c:v>2584.337033121019</c:v>
                </c:pt>
                <c:pt idx="54">
                  <c:v>2599.1422035566848</c:v>
                </c:pt>
                <c:pt idx="55">
                  <c:v>2608.0388759911198</c:v>
                </c:pt>
                <c:pt idx="56">
                  <c:v>2608.1949157928184</c:v>
                </c:pt>
                <c:pt idx="57">
                  <c:v>2593.6139917695473</c:v>
                </c:pt>
                <c:pt idx="58">
                  <c:v>2602.1749100981324</c:v>
                </c:pt>
                <c:pt idx="59">
                  <c:v>2602.3649436575388</c:v>
                </c:pt>
                <c:pt idx="60">
                  <c:v>2617.5240357142857</c:v>
                </c:pt>
                <c:pt idx="61">
                  <c:v>2634.0608406747892</c:v>
                </c:pt>
                <c:pt idx="62">
                  <c:v>2633.4162823235479</c:v>
                </c:pt>
                <c:pt idx="63">
                  <c:v>2628.1473758200564</c:v>
                </c:pt>
                <c:pt idx="64">
                  <c:v>2628.4321702525722</c:v>
                </c:pt>
                <c:pt idx="65">
                  <c:v>2630.9007569832406</c:v>
                </c:pt>
                <c:pt idx="66">
                  <c:v>2640.3413603491272</c:v>
                </c:pt>
                <c:pt idx="67">
                  <c:v>2628.9658499377338</c:v>
                </c:pt>
                <c:pt idx="68">
                  <c:v>2624.8469173166927</c:v>
                </c:pt>
                <c:pt idx="69">
                  <c:v>2616.214428972838</c:v>
                </c:pt>
                <c:pt idx="70">
                  <c:v>2618.2241486988851</c:v>
                </c:pt>
                <c:pt idx="71">
                  <c:v>2633.7248948019801</c:v>
                </c:pt>
                <c:pt idx="72">
                  <c:v>2631.0181154084162</c:v>
                </c:pt>
                <c:pt idx="73">
                  <c:v>2642.5759761978366</c:v>
                </c:pt>
                <c:pt idx="74">
                  <c:v>2658.9596914992271</c:v>
                </c:pt>
                <c:pt idx="75">
                  <c:v>2665.5431305693069</c:v>
                </c:pt>
                <c:pt idx="76">
                  <c:v>2659.1481253094057</c:v>
                </c:pt>
                <c:pt idx="77">
                  <c:v>2656.5756768518518</c:v>
                </c:pt>
                <c:pt idx="78">
                  <c:v>2666.4824719900957</c:v>
                </c:pt>
                <c:pt idx="79">
                  <c:v>2655.815810477658</c:v>
                </c:pt>
                <c:pt idx="80">
                  <c:v>2670.0605999999998</c:v>
                </c:pt>
                <c:pt idx="81">
                  <c:v>2662.2336</c:v>
                </c:pt>
                <c:pt idx="82">
                  <c:v>2654.5364708063021</c:v>
                </c:pt>
                <c:pt idx="83">
                  <c:v>2659.7118715341962</c:v>
                </c:pt>
                <c:pt idx="84">
                  <c:v>2671.6709021538463</c:v>
                </c:pt>
                <c:pt idx="85">
                  <c:v>2673.0331294986158</c:v>
                </c:pt>
                <c:pt idx="86">
                  <c:v>2671.1111333538647</c:v>
                </c:pt>
                <c:pt idx="87">
                  <c:v>2667.9534122184514</c:v>
                </c:pt>
                <c:pt idx="88">
                  <c:v>2664.8619471744469</c:v>
                </c:pt>
                <c:pt idx="89">
                  <c:v>2678.3284004295797</c:v>
                </c:pt>
                <c:pt idx="90">
                  <c:v>2674.8979491577334</c:v>
                </c:pt>
                <c:pt idx="91">
                  <c:v>2678.2023662790698</c:v>
                </c:pt>
                <c:pt idx="92">
                  <c:v>2693.2720374149658</c:v>
                </c:pt>
                <c:pt idx="93">
                  <c:v>2684.0168002500782</c:v>
                </c:pt>
                <c:pt idx="94">
                  <c:v>2675.0504356807514</c:v>
                </c:pt>
                <c:pt idx="95">
                  <c:v>2664.454507033448</c:v>
                </c:pt>
                <c:pt idx="96">
                  <c:v>2669.2729403640928</c:v>
                </c:pt>
                <c:pt idx="97">
                  <c:v>2650.6903773584909</c:v>
                </c:pt>
                <c:pt idx="98">
                  <c:v>2647.3289698776275</c:v>
                </c:pt>
                <c:pt idx="99">
                  <c:v>2655.7163367633302</c:v>
                </c:pt>
                <c:pt idx="100">
                  <c:v>2661.9805668016193</c:v>
                </c:pt>
                <c:pt idx="101">
                  <c:v>2650.4853156589147</c:v>
                </c:pt>
                <c:pt idx="102">
                  <c:v>2654.6700304631645</c:v>
                </c:pt>
                <c:pt idx="103">
                  <c:v>2644.5857743637489</c:v>
                </c:pt>
                <c:pt idx="104">
                  <c:v>2647.4038864898212</c:v>
                </c:pt>
                <c:pt idx="105">
                  <c:v>2673.4395957831321</c:v>
                </c:pt>
                <c:pt idx="106">
                  <c:v>2681.6076303431669</c:v>
                </c:pt>
                <c:pt idx="107">
                  <c:v>2681.7033779244148</c:v>
                </c:pt>
                <c:pt idx="108">
                  <c:v>2689.4963956834531</c:v>
                </c:pt>
                <c:pt idx="109">
                  <c:v>2691.3186798917945</c:v>
                </c:pt>
                <c:pt idx="110">
                  <c:v>2687.7132716606498</c:v>
                </c:pt>
                <c:pt idx="111">
                  <c:v>2681.9603853100539</c:v>
                </c:pt>
                <c:pt idx="112">
                  <c:v>2682.821307622778</c:v>
                </c:pt>
                <c:pt idx="113">
                  <c:v>2672.8122779945961</c:v>
                </c:pt>
                <c:pt idx="114">
                  <c:v>2687.474598136459</c:v>
                </c:pt>
                <c:pt idx="115">
                  <c:v>2679.8794790419161</c:v>
                </c:pt>
                <c:pt idx="116">
                  <c:v>2681.8197966457024</c:v>
                </c:pt>
                <c:pt idx="117">
                  <c:v>2667.4958676115798</c:v>
                </c:pt>
                <c:pt idx="118">
                  <c:v>2650.1193554687502</c:v>
                </c:pt>
                <c:pt idx="119">
                  <c:v>2658.7800398791542</c:v>
                </c:pt>
                <c:pt idx="120">
                  <c:v>2642.8764096676737</c:v>
                </c:pt>
                <c:pt idx="121">
                  <c:v>2642.2702213486541</c:v>
                </c:pt>
                <c:pt idx="122">
                  <c:v>2643.5568368580057</c:v>
                </c:pt>
                <c:pt idx="123">
                  <c:v>2639.2298252192318</c:v>
                </c:pt>
                <c:pt idx="124">
                  <c:v>2636.4209220455764</c:v>
                </c:pt>
                <c:pt idx="125">
                  <c:v>2634.3858599661285</c:v>
                </c:pt>
                <c:pt idx="126">
                  <c:v>2637.6926237165562</c:v>
                </c:pt>
                <c:pt idx="127">
                  <c:v>2636.4296102225821</c:v>
                </c:pt>
                <c:pt idx="128">
                  <c:v>2622.8165027118243</c:v>
                </c:pt>
                <c:pt idx="129">
                  <c:v>2621.0398352480784</c:v>
                </c:pt>
                <c:pt idx="130">
                  <c:v>2621.3230046075523</c:v>
                </c:pt>
                <c:pt idx="131">
                  <c:v>2606.1771337428459</c:v>
                </c:pt>
                <c:pt idx="132">
                  <c:v>2595.7665783301309</c:v>
                </c:pt>
                <c:pt idx="133">
                  <c:v>2582.9454582498465</c:v>
                </c:pt>
                <c:pt idx="134">
                  <c:v>2577.8393994697694</c:v>
                </c:pt>
                <c:pt idx="135">
                  <c:v>2576.0401869467187</c:v>
                </c:pt>
                <c:pt idx="136">
                  <c:v>2576.3327574569262</c:v>
                </c:pt>
                <c:pt idx="137">
                  <c:v>2577.6167677220046</c:v>
                </c:pt>
                <c:pt idx="138">
                  <c:v>2579.2773221777361</c:v>
                </c:pt>
                <c:pt idx="139">
                  <c:v>2580.868656317391</c:v>
                </c:pt>
                <c:pt idx="140">
                  <c:v>2582.3931947776705</c:v>
                </c:pt>
                <c:pt idx="141">
                  <c:v>2584.1102540226771</c:v>
                </c:pt>
                <c:pt idx="142">
                  <c:v>2585.7573140433733</c:v>
                </c:pt>
                <c:pt idx="143">
                  <c:v>2587.3352085079937</c:v>
                </c:pt>
                <c:pt idx="144">
                  <c:v>2588.9878898243246</c:v>
                </c:pt>
                <c:pt idx="145">
                  <c:v>2590.5714315655796</c:v>
                </c:pt>
                <c:pt idx="146">
                  <c:v>2592.0882555799585</c:v>
                </c:pt>
                <c:pt idx="147">
                  <c:v>2593.643266025776</c:v>
                </c:pt>
                <c:pt idx="148">
                  <c:v>2595.1331818651847</c:v>
                </c:pt>
                <c:pt idx="149">
                  <c:v>2596.5588330959176</c:v>
                </c:pt>
                <c:pt idx="150">
                  <c:v>2598.0345922315914</c:v>
                </c:pt>
                <c:pt idx="151">
                  <c:v>2599.4469089388226</c:v>
                </c:pt>
                <c:pt idx="152">
                  <c:v>2600.7981993133121</c:v>
                </c:pt>
                <c:pt idx="153">
                  <c:v>2602.1615049865372</c:v>
                </c:pt>
                <c:pt idx="154">
                  <c:v>2603.4662047002203</c:v>
                </c:pt>
                <c:pt idx="155">
                  <c:v>2604.7123307568622</c:v>
                </c:pt>
                <c:pt idx="156">
                  <c:v>2605.9753187296733</c:v>
                </c:pt>
                <c:pt idx="157">
                  <c:v>2607.1813582959089</c:v>
                </c:pt>
                <c:pt idx="158">
                  <c:v>2608.3336520835046</c:v>
                </c:pt>
                <c:pt idx="159">
                  <c:v>2609.4813759379326</c:v>
                </c:pt>
                <c:pt idx="160">
                  <c:v>2610.5761874149534</c:v>
                </c:pt>
                <c:pt idx="161">
                  <c:v>2611.6204927852673</c:v>
                </c:pt>
                <c:pt idx="162">
                  <c:v>2612.6515551698458</c:v>
                </c:pt>
                <c:pt idx="163">
                  <c:v>2613.6345294784182</c:v>
                </c:pt>
                <c:pt idx="164">
                  <c:v>2614.5694421709836</c:v>
                </c:pt>
                <c:pt idx="165">
                  <c:v>2615.4951179189811</c:v>
                </c:pt>
                <c:pt idx="166">
                  <c:v>2616.3751455246725</c:v>
                </c:pt>
                <c:pt idx="167">
                  <c:v>2617.2119246437574</c:v>
                </c:pt>
                <c:pt idx="168">
                  <c:v>2618.0601543118773</c:v>
                </c:pt>
                <c:pt idx="169">
                  <c:v>2618.8659562666248</c:v>
                </c:pt>
                <c:pt idx="170">
                  <c:v>2619.6293538014997</c:v>
                </c:pt>
                <c:pt idx="171">
                  <c:v>2620.4120619882106</c:v>
                </c:pt>
                <c:pt idx="172">
                  <c:v>2621.1531802617824</c:v>
                </c:pt>
                <c:pt idx="173">
                  <c:v>2621.8551033579151</c:v>
                </c:pt>
                <c:pt idx="174">
                  <c:v>2622.5747674249178</c:v>
                </c:pt>
                <c:pt idx="175">
                  <c:v>2623.2552582894814</c:v>
                </c:pt>
                <c:pt idx="176">
                  <c:v>2623.8989680503059</c:v>
                </c:pt>
                <c:pt idx="177">
                  <c:v>2624.5556895220998</c:v>
                </c:pt>
                <c:pt idx="178">
                  <c:v>2625.175651865155</c:v>
                </c:pt>
                <c:pt idx="179">
                  <c:v>2625.7596650447053</c:v>
                </c:pt>
                <c:pt idx="180">
                  <c:v>2626.3496816106563</c:v>
                </c:pt>
                <c:pt idx="181">
                  <c:v>2626.9045643983359</c:v>
                </c:pt>
                <c:pt idx="182">
                  <c:v>2627.4267006104442</c:v>
                </c:pt>
                <c:pt idx="183">
                  <c:v>2627.9524097597196</c:v>
                </c:pt>
                <c:pt idx="184">
                  <c:v>2628.4453948174241</c:v>
                </c:pt>
                <c:pt idx="185">
                  <c:v>2628.9072514860241</c:v>
                </c:pt>
                <c:pt idx="186">
                  <c:v>2629.3750669804913</c:v>
                </c:pt>
                <c:pt idx="187">
                  <c:v>2629.8117745258551</c:v>
                </c:pt>
                <c:pt idx="188">
                  <c:v>2630.2189680725805</c:v>
                </c:pt>
                <c:pt idx="189">
                  <c:v>2630.6289836442402</c:v>
                </c:pt>
                <c:pt idx="190">
                  <c:v>2631.0102937994957</c:v>
                </c:pt>
                <c:pt idx="191">
                  <c:v>2631.3637023025808</c:v>
                </c:pt>
                <c:pt idx="192">
                  <c:v>2631.7224086838328</c:v>
                </c:pt>
                <c:pt idx="193">
                  <c:v>2632.0532334299146</c:v>
                </c:pt>
                <c:pt idx="194">
                  <c:v>2632.3585544975258</c:v>
                </c:pt>
                <c:pt idx="195">
                  <c:v>2632.6588586247362</c:v>
                </c:pt>
                <c:pt idx="196">
                  <c:v>2632.9328921747438</c:v>
                </c:pt>
                <c:pt idx="197">
                  <c:v>2633.1830309217471</c:v>
                </c:pt>
                <c:pt idx="198">
                  <c:v>2633.4376191591514</c:v>
                </c:pt>
                <c:pt idx="199">
                  <c:v>2633.6691151397858</c:v>
                </c:pt>
                <c:pt idx="200">
                  <c:v>2633.8767448354174</c:v>
                </c:pt>
                <c:pt idx="201">
                  <c:v>2634.0833310368153</c:v>
                </c:pt>
                <c:pt idx="202">
                  <c:v>2634.2684278914098</c:v>
                </c:pt>
                <c:pt idx="203">
                  <c:v>2634.4320471847018</c:v>
                </c:pt>
                <c:pt idx="204">
                  <c:v>2634.590812416126</c:v>
                </c:pt>
                <c:pt idx="205">
                  <c:v>2634.728904881481</c:v>
                </c:pt>
                <c:pt idx="206">
                  <c:v>2634.8471217059996</c:v>
                </c:pt>
                <c:pt idx="207">
                  <c:v>2634.9674725312184</c:v>
                </c:pt>
                <c:pt idx="208">
                  <c:v>2635.0687468708352</c:v>
                </c:pt>
                <c:pt idx="209">
                  <c:v>2635.1509551648492</c:v>
                </c:pt>
                <c:pt idx="210">
                  <c:v>2635.2360944397965</c:v>
                </c:pt>
                <c:pt idx="211">
                  <c:v>2635.3021804291411</c:v>
                </c:pt>
                <c:pt idx="212">
                  <c:v>2635.3515784085839</c:v>
                </c:pt>
                <c:pt idx="213">
                  <c:v>2635.4156895224619</c:v>
                </c:pt>
                <c:pt idx="214">
                  <c:v>2635.4615499859706</c:v>
                </c:pt>
                <c:pt idx="215">
                  <c:v>2635.490738824577</c:v>
                </c:pt>
                <c:pt idx="216">
                  <c:v>2635.5378885570858</c:v>
                </c:pt>
                <c:pt idx="217">
                  <c:v>2635.5683734126919</c:v>
                </c:pt>
                <c:pt idx="218">
                  <c:v>2635.5814184181627</c:v>
                </c:pt>
                <c:pt idx="219">
                  <c:v>2635.6083903998351</c:v>
                </c:pt>
                <c:pt idx="220">
                  <c:v>2635.619497620839</c:v>
                </c:pt>
                <c:pt idx="221">
                  <c:v>2635.6139651079402</c:v>
                </c:pt>
                <c:pt idx="222">
                  <c:v>2635.6286264051109</c:v>
                </c:pt>
                <c:pt idx="223">
                  <c:v>2635.6274359466133</c:v>
                </c:pt>
                <c:pt idx="224">
                  <c:v>2635.6104024024462</c:v>
                </c:pt>
                <c:pt idx="225">
                  <c:v>2635.6088570519482</c:v>
                </c:pt>
                <c:pt idx="226">
                  <c:v>2635.5922573165144</c:v>
                </c:pt>
                <c:pt idx="227">
                  <c:v>2635.5598286564123</c:v>
                </c:pt>
                <c:pt idx="228">
                  <c:v>2635.5578735284475</c:v>
                </c:pt>
                <c:pt idx="229">
                  <c:v>2635.5400909398131</c:v>
                </c:pt>
                <c:pt idx="230">
                  <c:v>2635.5072718747442</c:v>
                </c:pt>
                <c:pt idx="231">
                  <c:v>2635.4938413515106</c:v>
                </c:pt>
                <c:pt idx="232">
                  <c:v>2635.4645960396088</c:v>
                </c:pt>
                <c:pt idx="233">
                  <c:v>2635.4211084035046</c:v>
                </c:pt>
                <c:pt idx="234">
                  <c:v>2635.3977840214698</c:v>
                </c:pt>
                <c:pt idx="235">
                  <c:v>2635.3602201952335</c:v>
                </c:pt>
                <c:pt idx="236">
                  <c:v>2635.3084247007946</c:v>
                </c:pt>
                <c:pt idx="237">
                  <c:v>2635.2666267373907</c:v>
                </c:pt>
                <c:pt idx="238">
                  <c:v>2635.2106037297849</c:v>
                </c:pt>
                <c:pt idx="239">
                  <c:v>2635.1411445022109</c:v>
                </c:pt>
                <c:pt idx="240">
                  <c:v>2635.0802471057377</c:v>
                </c:pt>
                <c:pt idx="241">
                  <c:v>2635.0067019755297</c:v>
                </c:pt>
                <c:pt idx="242">
                  <c:v>2634.918954764119</c:v>
                </c:pt>
                <c:pt idx="243">
                  <c:v>2634.8591588291133</c:v>
                </c:pt>
                <c:pt idx="244">
                  <c:v>2634.785941143638</c:v>
                </c:pt>
                <c:pt idx="245">
                  <c:v>2634.6993090261949</c:v>
                </c:pt>
                <c:pt idx="246">
                  <c:v>2634.6351518070214</c:v>
                </c:pt>
                <c:pt idx="247">
                  <c:v>2634.5568016906459</c:v>
                </c:pt>
                <c:pt idx="248">
                  <c:v>2634.4658259395355</c:v>
                </c:pt>
                <c:pt idx="249">
                  <c:v>2634.3754848666581</c:v>
                </c:pt>
                <c:pt idx="250">
                  <c:v>2634.2725270560463</c:v>
                </c:pt>
                <c:pt idx="251">
                  <c:v>2634.1577387219322</c:v>
                </c:pt>
                <c:pt idx="252">
                  <c:v>2634.0522961551528</c:v>
                </c:pt>
                <c:pt idx="253">
                  <c:v>2633.9342502346381</c:v>
                </c:pt>
                <c:pt idx="254">
                  <c:v>2633.8051656188554</c:v>
                </c:pt>
                <c:pt idx="255">
                  <c:v>2633.6837384154064</c:v>
                </c:pt>
                <c:pt idx="256">
                  <c:v>2633.5512776646901</c:v>
                </c:pt>
                <c:pt idx="257">
                  <c:v>2633.4070109044719</c:v>
                </c:pt>
                <c:pt idx="258">
                  <c:v>2633.2820775790892</c:v>
                </c:pt>
                <c:pt idx="259">
                  <c:v>2633.1453396742058</c:v>
                </c:pt>
                <c:pt idx="260">
                  <c:v>2632.9975816640535</c:v>
                </c:pt>
                <c:pt idx="261">
                  <c:v>2632.8621464416365</c:v>
                </c:pt>
                <c:pt idx="262">
                  <c:v>2632.715694545951</c:v>
                </c:pt>
                <c:pt idx="263">
                  <c:v>2632.5590095932312</c:v>
                </c:pt>
                <c:pt idx="264">
                  <c:v>2632.4077845076781</c:v>
                </c:pt>
                <c:pt idx="265">
                  <c:v>2632.2455554588573</c:v>
                </c:pt>
                <c:pt idx="266">
                  <c:v>2632.0731056145009</c:v>
                </c:pt>
                <c:pt idx="267">
                  <c:v>2631.8989879746782</c:v>
                </c:pt>
                <c:pt idx="268">
                  <c:v>2631.7154344170544</c:v>
                </c:pt>
                <c:pt idx="269">
                  <c:v>2631.522450071629</c:v>
                </c:pt>
                <c:pt idx="270">
                  <c:v>2631.3363489358044</c:v>
                </c:pt>
                <c:pt idx="271">
                  <c:v>2631.1400448169452</c:v>
                </c:pt>
                <c:pt idx="272">
                  <c:v>2630.9350959280182</c:v>
                </c:pt>
                <c:pt idx="273">
                  <c:v>2630.7409116023591</c:v>
                </c:pt>
                <c:pt idx="274">
                  <c:v>2630.5373087438988</c:v>
                </c:pt>
                <c:pt idx="275">
                  <c:v>2630.3242924826372</c:v>
                </c:pt>
                <c:pt idx="276">
                  <c:v>2630.1229570869104</c:v>
                </c:pt>
                <c:pt idx="277">
                  <c:v>2629.9122117723828</c:v>
                </c:pt>
                <c:pt idx="278">
                  <c:v>2629.692837125287</c:v>
                </c:pt>
                <c:pt idx="279">
                  <c:v>2629.4811198085258</c:v>
                </c:pt>
                <c:pt idx="280">
                  <c:v>2629.26155175743</c:v>
                </c:pt>
                <c:pt idx="281">
                  <c:v>2629.0333621837663</c:v>
                </c:pt>
                <c:pt idx="282">
                  <c:v>2628.8050797421024</c:v>
                </c:pt>
                <c:pt idx="283">
                  <c:v>2628.568182025871</c:v>
                </c:pt>
                <c:pt idx="284">
                  <c:v>2628.3242229655384</c:v>
                </c:pt>
                <c:pt idx="285">
                  <c:v>2628.0848235986068</c:v>
                </c:pt>
                <c:pt idx="286">
                  <c:v>2627.8375919573405</c:v>
                </c:pt>
                <c:pt idx="287">
                  <c:v>2627.5825323017398</c:v>
                </c:pt>
                <c:pt idx="288">
                  <c:v>2627.3445676498077</c:v>
                </c:pt>
                <c:pt idx="289">
                  <c:v>2627.0987752865412</c:v>
                </c:pt>
                <c:pt idx="290">
                  <c:v>2626.8451594569401</c:v>
                </c:pt>
                <c:pt idx="291">
                  <c:v>2626.593007968806</c:v>
                </c:pt>
                <c:pt idx="292">
                  <c:v>2626.3330381083379</c:v>
                </c:pt>
                <c:pt idx="293">
                  <c:v>2626.066027467768</c:v>
                </c:pt>
                <c:pt idx="294">
                  <c:v>2625.8035779535994</c:v>
                </c:pt>
                <c:pt idx="295">
                  <c:v>2625.5340910553296</c:v>
                </c:pt>
                <c:pt idx="296">
                  <c:v>2625.2575705934587</c:v>
                </c:pt>
                <c:pt idx="297">
                  <c:v>2624.9941127005563</c:v>
                </c:pt>
                <c:pt idx="298">
                  <c:v>2624.7236215270532</c:v>
                </c:pt>
                <c:pt idx="299">
                  <c:v>2624.4461008934495</c:v>
                </c:pt>
                <c:pt idx="300">
                  <c:v>2624.171749351312</c:v>
                </c:pt>
                <c:pt idx="301">
                  <c:v>2623.8903731330738</c:v>
                </c:pt>
                <c:pt idx="302">
                  <c:v>2623.6035201962018</c:v>
                </c:pt>
                <c:pt idx="303">
                  <c:v>2623.3235444494303</c:v>
                </c:pt>
                <c:pt idx="304">
                  <c:v>2623.0373216007915</c:v>
                </c:pt>
                <c:pt idx="305">
                  <c:v>2622.7456266865188</c:v>
                </c:pt>
                <c:pt idx="306">
                  <c:v>2622.4538632462459</c:v>
                </c:pt>
                <c:pt idx="307">
                  <c:v>2622.1574030585725</c:v>
                </c:pt>
                <c:pt idx="308">
                  <c:v>2621.853934973798</c:v>
                </c:pt>
                <c:pt idx="309">
                  <c:v>2621.5581134753579</c:v>
                </c:pt>
                <c:pt idx="310">
                  <c:v>2621.2552863358169</c:v>
                </c:pt>
                <c:pt idx="311">
                  <c:v>2620.9477697808752</c:v>
                </c:pt>
                <c:pt idx="312">
                  <c:v>2620.6549919029017</c:v>
                </c:pt>
                <c:pt idx="313">
                  <c:v>2620.3559823830606</c:v>
                </c:pt>
                <c:pt idx="314">
                  <c:v>2620.0515149780858</c:v>
                </c:pt>
                <c:pt idx="315">
                  <c:v>2619.7554570346788</c:v>
                </c:pt>
                <c:pt idx="316">
                  <c:v>2619.4531719454039</c:v>
                </c:pt>
                <c:pt idx="317">
                  <c:v>2619.1454330454953</c:v>
                </c:pt>
                <c:pt idx="318">
                  <c:v>2618.8476397401209</c:v>
                </c:pt>
                <c:pt idx="319">
                  <c:v>2618.544392905113</c:v>
                </c:pt>
                <c:pt idx="320">
                  <c:v>2618.2349259492371</c:v>
                </c:pt>
                <c:pt idx="321">
                  <c:v>2617.9384772753301</c:v>
                </c:pt>
                <c:pt idx="322">
                  <c:v>2617.6373467210224</c:v>
                </c:pt>
                <c:pt idx="323">
                  <c:v>2617.3299985748472</c:v>
                </c:pt>
                <c:pt idx="324">
                  <c:v>2617.038900291107</c:v>
                </c:pt>
                <c:pt idx="325">
                  <c:v>2616.7415838054994</c:v>
                </c:pt>
                <c:pt idx="326">
                  <c:v>2616.4388211782575</c:v>
                </c:pt>
                <c:pt idx="327">
                  <c:v>2616.1467551142841</c:v>
                </c:pt>
                <c:pt idx="328">
                  <c:v>2615.8477060682098</c:v>
                </c:pt>
                <c:pt idx="329">
                  <c:v>2615.5439826607349</c:v>
                </c:pt>
                <c:pt idx="330">
                  <c:v>2615.2547909176947</c:v>
                </c:pt>
                <c:pt idx="331">
                  <c:v>2614.9601548530209</c:v>
                </c:pt>
                <c:pt idx="332">
                  <c:v>2614.6600774067133</c:v>
                </c:pt>
                <c:pt idx="333">
                  <c:v>2614.3737545246072</c:v>
                </c:pt>
                <c:pt idx="334">
                  <c:v>2614.0819891408673</c:v>
                </c:pt>
                <c:pt idx="335">
                  <c:v>2613.7832493150263</c:v>
                </c:pt>
                <c:pt idx="336">
                  <c:v>2613.5037954850545</c:v>
                </c:pt>
                <c:pt idx="337">
                  <c:v>2613.2181332202153</c:v>
                </c:pt>
                <c:pt idx="338">
                  <c:v>2612.9262658685088</c:v>
                </c:pt>
                <c:pt idx="339">
                  <c:v>2612.6466019515374</c:v>
                </c:pt>
                <c:pt idx="340">
                  <c:v>2612.3599662049646</c:v>
                </c:pt>
                <c:pt idx="341">
                  <c:v>2612.0671289985244</c:v>
                </c:pt>
                <c:pt idx="342">
                  <c:v>2611.7903211284865</c:v>
                </c:pt>
                <c:pt idx="343">
                  <c:v>2611.507310403581</c:v>
                </c:pt>
                <c:pt idx="344">
                  <c:v>2611.2181001718086</c:v>
                </c:pt>
                <c:pt idx="345">
                  <c:v>2610.9395467763034</c:v>
                </c:pt>
                <c:pt idx="346">
                  <c:v>2610.6540285261976</c:v>
                </c:pt>
                <c:pt idx="347">
                  <c:v>2610.3630807204581</c:v>
                </c:pt>
                <c:pt idx="348">
                  <c:v>2610.0806608538192</c:v>
                </c:pt>
                <c:pt idx="349">
                  <c:v>2609.7928130695464</c:v>
                </c:pt>
                <c:pt idx="350">
                  <c:v>2609.498009588172</c:v>
                </c:pt>
                <c:pt idx="351">
                  <c:v>2609.2138539980665</c:v>
                </c:pt>
                <c:pt idx="352">
                  <c:v>2608.9235088940927</c:v>
                </c:pt>
                <c:pt idx="353">
                  <c:v>2608.6277425444855</c:v>
                </c:pt>
                <c:pt idx="354">
                  <c:v>2608.3464424923131</c:v>
                </c:pt>
                <c:pt idx="355">
                  <c:v>2608.0589551502735</c:v>
                </c:pt>
                <c:pt idx="356">
                  <c:v>2607.7660483696</c:v>
                </c:pt>
                <c:pt idx="357">
                  <c:v>2607.4906563562954</c:v>
                </c:pt>
                <c:pt idx="358">
                  <c:v>2607.2090781651232</c:v>
                </c:pt>
                <c:pt idx="359">
                  <c:v>2606.9213171320839</c:v>
                </c:pt>
                <c:pt idx="360">
                  <c:v>2606.6520013841796</c:v>
                </c:pt>
                <c:pt idx="361">
                  <c:v>2606.3749737419412</c:v>
                </c:pt>
                <c:pt idx="362">
                  <c:v>2606.0925294085687</c:v>
                </c:pt>
                <c:pt idx="363">
                  <c:v>2605.8596464773705</c:v>
                </c:pt>
                <c:pt idx="364">
                  <c:v>2605.6190425108371</c:v>
                </c:pt>
                <c:pt idx="365">
                  <c:v>2605.3714849312028</c:v>
                </c:pt>
                <c:pt idx="366">
                  <c:v>2605.1185037354348</c:v>
                </c:pt>
                <c:pt idx="367">
                  <c:v>2604.8585758515655</c:v>
                </c:pt>
                <c:pt idx="368">
                  <c:v>2604.5924678708288</c:v>
                </c:pt>
                <c:pt idx="369">
                  <c:v>2604.3293356760259</c:v>
                </c:pt>
                <c:pt idx="370">
                  <c:v>2604.0592641336216</c:v>
                </c:pt>
                <c:pt idx="371">
                  <c:v>2603.7830194193502</c:v>
                </c:pt>
                <c:pt idx="372">
                  <c:v>2603.5175584883805</c:v>
                </c:pt>
                <c:pt idx="373">
                  <c:v>2603.2444014350758</c:v>
                </c:pt>
                <c:pt idx="374">
                  <c:v>2602.9658384661375</c:v>
                </c:pt>
                <c:pt idx="375">
                  <c:v>2602.6986339327004</c:v>
                </c:pt>
                <c:pt idx="376">
                  <c:v>2602.4252614613961</c:v>
                </c:pt>
                <c:pt idx="377">
                  <c:v>2602.1457243642244</c:v>
                </c:pt>
                <c:pt idx="378">
                  <c:v>2601.8783012387876</c:v>
                </c:pt>
                <c:pt idx="379">
                  <c:v>2601.604713487483</c:v>
                </c:pt>
                <c:pt idx="380">
                  <c:v>2601.3242032280777</c:v>
                </c:pt>
                <c:pt idx="381">
                  <c:v>2601.0611279860414</c:v>
                </c:pt>
                <c:pt idx="382">
                  <c:v>2600.7918897741374</c:v>
                </c:pt>
                <c:pt idx="383">
                  <c:v>2600.5157311241328</c:v>
                </c:pt>
                <c:pt idx="384">
                  <c:v>2600.2510991371628</c:v>
                </c:pt>
                <c:pt idx="385">
                  <c:v>2599.9795483530916</c:v>
                </c:pt>
                <c:pt idx="386">
                  <c:v>2599.7018428521528</c:v>
                </c:pt>
                <c:pt idx="387">
                  <c:v>2599.4331905390159</c:v>
                </c:pt>
                <c:pt idx="388">
                  <c:v>2599.1576245162773</c:v>
                </c:pt>
                <c:pt idx="389">
                  <c:v>2598.8759084516714</c:v>
                </c:pt>
                <c:pt idx="390">
                  <c:v>2598.6024821821334</c:v>
                </c:pt>
                <c:pt idx="391">
                  <c:v>2598.3221475654946</c:v>
                </c:pt>
                <c:pt idx="392">
                  <c:v>2598.0364273997216</c:v>
                </c:pt>
                <c:pt idx="393">
                  <c:v>2597.7673473240839</c:v>
                </c:pt>
                <c:pt idx="394">
                  <c:v>2597.4913609638456</c:v>
                </c:pt>
                <c:pt idx="395">
                  <c:v>2597.2099902919731</c:v>
                </c:pt>
                <c:pt idx="396">
                  <c:v>2596.9393698369022</c:v>
                </c:pt>
                <c:pt idx="397">
                  <c:v>2596.6626070179632</c:v>
                </c:pt>
                <c:pt idx="398">
                  <c:v>2596.3797051231568</c:v>
                </c:pt>
                <c:pt idx="399">
                  <c:v>2596.1081148318522</c:v>
                </c:pt>
                <c:pt idx="400">
                  <c:v>2595.8311441839132</c:v>
                </c:pt>
                <c:pt idx="401">
                  <c:v>2595.5472794398738</c:v>
                </c:pt>
                <c:pt idx="402">
                  <c:v>2595.2739622371018</c:v>
                </c:pt>
                <c:pt idx="403">
                  <c:v>2594.9945100684627</c:v>
                </c:pt>
                <c:pt idx="404">
                  <c:v>2594.7081683247225</c:v>
                </c:pt>
                <c:pt idx="405">
                  <c:v>2594.4407045528187</c:v>
                </c:pt>
                <c:pt idx="406">
                  <c:v>2594.16559166458</c:v>
                </c:pt>
                <c:pt idx="407">
                  <c:v>2593.8851062287076</c:v>
                </c:pt>
                <c:pt idx="408">
                  <c:v>2593.6123236557028</c:v>
                </c:pt>
                <c:pt idx="409">
                  <c:v>2593.3326560025971</c:v>
                </c:pt>
                <c:pt idx="410">
                  <c:v>2593.0468640316235</c:v>
                </c:pt>
                <c:pt idx="411">
                  <c:v>2592.7723606441523</c:v>
                </c:pt>
                <c:pt idx="412">
                  <c:v>2592.4909764080794</c:v>
                </c:pt>
                <c:pt idx="413">
                  <c:v>2592.204228343373</c:v>
                </c:pt>
                <c:pt idx="414">
                  <c:v>2591.9287629926675</c:v>
                </c:pt>
                <c:pt idx="415">
                  <c:v>2591.6479335403283</c:v>
                </c:pt>
                <c:pt idx="416">
                  <c:v>2591.3602303373877</c:v>
                </c:pt>
                <c:pt idx="417">
                  <c:v>2591.0928774337508</c:v>
                </c:pt>
                <c:pt idx="418">
                  <c:v>2590.8194043072463</c:v>
                </c:pt>
                <c:pt idx="419">
                  <c:v>2590.5398142338736</c:v>
                </c:pt>
                <c:pt idx="420">
                  <c:v>2590.2679156698687</c:v>
                </c:pt>
                <c:pt idx="421">
                  <c:v>2589.9906581682299</c:v>
                </c:pt>
                <c:pt idx="422">
                  <c:v>2589.7065337044896</c:v>
                </c:pt>
                <c:pt idx="423">
                  <c:v>2589.4366944691851</c:v>
                </c:pt>
                <c:pt idx="424">
                  <c:v>2589.1599879997793</c:v>
                </c:pt>
                <c:pt idx="425">
                  <c:v>2588.8771730005064</c:v>
                </c:pt>
                <c:pt idx="426">
                  <c:v>2588.6071251412018</c:v>
                </c:pt>
                <c:pt idx="427">
                  <c:v>2588.3309684800297</c:v>
                </c:pt>
                <c:pt idx="428">
                  <c:v>2588.0487062809898</c:v>
                </c:pt>
                <c:pt idx="429">
                  <c:v>2587.7859944080201</c:v>
                </c:pt>
                <c:pt idx="430">
                  <c:v>2587.5171742771822</c:v>
                </c:pt>
                <c:pt idx="431">
                  <c:v>2587.2422491524767</c:v>
                </c:pt>
                <c:pt idx="432">
                  <c:v>2586.9757569793728</c:v>
                </c:pt>
                <c:pt idx="433">
                  <c:v>2586.7031619714012</c:v>
                </c:pt>
                <c:pt idx="434">
                  <c:v>2586.4244673805624</c:v>
                </c:pt>
                <c:pt idx="435">
                  <c:v>2586.1600256631582</c:v>
                </c:pt>
                <c:pt idx="436">
                  <c:v>2585.8887300111537</c:v>
                </c:pt>
                <c:pt idx="437">
                  <c:v>2585.6113374862816</c:v>
                </c:pt>
                <c:pt idx="438">
                  <c:v>2585.3489428370781</c:v>
                </c:pt>
                <c:pt idx="439">
                  <c:v>2585.079697098774</c:v>
                </c:pt>
                <c:pt idx="440">
                  <c:v>2584.8043569266019</c:v>
                </c:pt>
                <c:pt idx="441">
                  <c:v>2584.5507814381999</c:v>
                </c:pt>
                <c:pt idx="442">
                  <c:v>2584.2896025414634</c:v>
                </c:pt>
                <c:pt idx="443">
                  <c:v>2584.0230820720926</c:v>
                </c:pt>
                <c:pt idx="444">
                  <c:v>2583.7747609588578</c:v>
                </c:pt>
                <c:pt idx="445">
                  <c:v>2583.5203440637556</c:v>
                </c:pt>
                <c:pt idx="446">
                  <c:v>2583.2583302563185</c:v>
                </c:pt>
                <c:pt idx="447">
                  <c:v>2583.0105330433171</c:v>
                </c:pt>
                <c:pt idx="448">
                  <c:v>2582.7551391879811</c:v>
                </c:pt>
                <c:pt idx="449">
                  <c:v>2582.4936563007773</c:v>
                </c:pt>
                <c:pt idx="450">
                  <c:v>2582.2493886239436</c:v>
                </c:pt>
                <c:pt idx="451">
                  <c:v>2581.9982785150082</c:v>
                </c:pt>
                <c:pt idx="452">
                  <c:v>2581.7403296189718</c:v>
                </c:pt>
                <c:pt idx="453">
                  <c:v>2581.5055951901722</c:v>
                </c:pt>
                <c:pt idx="454">
                  <c:v>2581.2640184642719</c:v>
                </c:pt>
                <c:pt idx="455">
                  <c:v>2581.0148521160368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95-4463-9065-D75AF9C80B3D}"/>
            </c:ext>
          </c:extLst>
        </c:ser>
        <c:ser>
          <c:idx val="5"/>
          <c:order val="5"/>
          <c:tx>
            <c:strRef>
              <c:f>SEC_Cust_Old!$M$1</c:f>
              <c:strCache>
                <c:ptCount val="1"/>
                <c:pt idx="0">
                  <c:v>CTOD_Forecast_Cust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SEC_Cust_Old!$M$2:$M$457</c:f>
              <c:numCache>
                <c:formatCode>#,##0</c:formatCode>
                <c:ptCount val="456"/>
                <c:pt idx="0">
                  <c:v>86.643133757961778</c:v>
                </c:pt>
                <c:pt idx="1">
                  <c:v>86.640192668888204</c:v>
                </c:pt>
                <c:pt idx="2">
                  <c:v>87.111721022208698</c:v>
                </c:pt>
                <c:pt idx="3">
                  <c:v>86.838822168087702</c:v>
                </c:pt>
                <c:pt idx="4">
                  <c:v>86.814734003656298</c:v>
                </c:pt>
                <c:pt idx="5">
                  <c:v>86.842795059469353</c:v>
                </c:pt>
                <c:pt idx="6">
                  <c:v>86.870522748091602</c:v>
                </c:pt>
                <c:pt idx="7">
                  <c:v>87.542825323475043</c:v>
                </c:pt>
                <c:pt idx="8">
                  <c:v>87.436782122905029</c:v>
                </c:pt>
                <c:pt idx="9">
                  <c:v>88.084356164383564</c:v>
                </c:pt>
                <c:pt idx="10">
                  <c:v>88.563559183673462</c:v>
                </c:pt>
                <c:pt idx="11">
                  <c:v>87.808022857142859</c:v>
                </c:pt>
                <c:pt idx="12">
                  <c:v>87.982797202797215</c:v>
                </c:pt>
                <c:pt idx="13">
                  <c:v>93.074423701815874</c:v>
                </c:pt>
                <c:pt idx="14">
                  <c:v>96.114519322900037</c:v>
                </c:pt>
                <c:pt idx="15">
                  <c:v>97.343142169448015</c:v>
                </c:pt>
                <c:pt idx="16">
                  <c:v>98.920545746388441</c:v>
                </c:pt>
                <c:pt idx="17">
                  <c:v>100.6936020506248</c:v>
                </c:pt>
                <c:pt idx="18">
                  <c:v>100.91427948717948</c:v>
                </c:pt>
                <c:pt idx="19">
                  <c:v>101.81651761691224</c:v>
                </c:pt>
                <c:pt idx="20">
                  <c:v>101.71686600575633</c:v>
                </c:pt>
                <c:pt idx="21">
                  <c:v>102.04031646380524</c:v>
                </c:pt>
                <c:pt idx="22">
                  <c:v>102.99466742969261</c:v>
                </c:pt>
                <c:pt idx="23">
                  <c:v>107.33111355431572</c:v>
                </c:pt>
                <c:pt idx="24">
                  <c:v>116.12312903225806</c:v>
                </c:pt>
                <c:pt idx="25">
                  <c:v>120.20766819072502</c:v>
                </c:pt>
                <c:pt idx="26">
                  <c:v>120.05966655769859</c:v>
                </c:pt>
                <c:pt idx="27">
                  <c:v>120.75823694516973</c:v>
                </c:pt>
                <c:pt idx="28">
                  <c:v>119.61390252707581</c:v>
                </c:pt>
                <c:pt idx="29">
                  <c:v>122.65469306930693</c:v>
                </c:pt>
                <c:pt idx="30">
                  <c:v>124.99867986798679</c:v>
                </c:pt>
                <c:pt idx="31">
                  <c:v>126.12354410307233</c:v>
                </c:pt>
                <c:pt idx="32">
                  <c:v>128.12969312169309</c:v>
                </c:pt>
                <c:pt idx="33">
                  <c:v>128.35395225464191</c:v>
                </c:pt>
                <c:pt idx="34">
                  <c:v>127.0250547082228</c:v>
                </c:pt>
                <c:pt idx="35">
                  <c:v>126.81481794107911</c:v>
                </c:pt>
                <c:pt idx="36">
                  <c:v>128.85483768595043</c:v>
                </c:pt>
                <c:pt idx="37">
                  <c:v>128.14689080079418</c:v>
                </c:pt>
                <c:pt idx="38">
                  <c:v>129.15228751242134</c:v>
                </c:pt>
                <c:pt idx="39">
                  <c:v>130.47038324538258</c:v>
                </c:pt>
                <c:pt idx="40">
                  <c:v>135.88031103789126</c:v>
                </c:pt>
                <c:pt idx="41">
                  <c:v>141.68411768573307</c:v>
                </c:pt>
                <c:pt idx="42">
                  <c:v>156.46299739583333</c:v>
                </c:pt>
                <c:pt idx="43">
                  <c:v>161.25284282460137</c:v>
                </c:pt>
                <c:pt idx="44">
                  <c:v>162.67209789303078</c:v>
                </c:pt>
                <c:pt idx="45">
                  <c:v>168.86542289039767</c:v>
                </c:pt>
                <c:pt idx="46">
                  <c:v>171.18133182552506</c:v>
                </c:pt>
                <c:pt idx="47">
                  <c:v>173.73207922705316</c:v>
                </c:pt>
                <c:pt idx="48">
                  <c:v>190.14043886043532</c:v>
                </c:pt>
                <c:pt idx="49">
                  <c:v>200.17326816720254</c:v>
                </c:pt>
                <c:pt idx="50">
                  <c:v>202.24556862745101</c:v>
                </c:pt>
                <c:pt idx="51">
                  <c:v>211.20408641182138</c:v>
                </c:pt>
                <c:pt idx="52">
                  <c:v>215.20340449438203</c:v>
                </c:pt>
                <c:pt idx="53">
                  <c:v>215.6098178343949</c:v>
                </c:pt>
                <c:pt idx="54">
                  <c:v>225.66505493807557</c:v>
                </c:pt>
                <c:pt idx="55">
                  <c:v>224.00333904218203</c:v>
                </c:pt>
                <c:pt idx="56">
                  <c:v>225.70917540514773</c:v>
                </c:pt>
                <c:pt idx="57">
                  <c:v>233.42525925925924</c:v>
                </c:pt>
                <c:pt idx="58">
                  <c:v>236.28829503007279</c:v>
                </c:pt>
                <c:pt idx="59">
                  <c:v>235.94510009442871</c:v>
                </c:pt>
                <c:pt idx="60">
                  <c:v>240.13067857142858</c:v>
                </c:pt>
                <c:pt idx="61">
                  <c:v>239.5508153701968</c:v>
                </c:pt>
                <c:pt idx="62">
                  <c:v>248.13344909431606</c:v>
                </c:pt>
                <c:pt idx="63">
                  <c:v>254.30454607935022</c:v>
                </c:pt>
                <c:pt idx="64">
                  <c:v>252.75307452447768</c:v>
                </c:pt>
                <c:pt idx="65">
                  <c:v>257.01340223463689</c:v>
                </c:pt>
                <c:pt idx="66">
                  <c:v>261.32042394014962</c:v>
                </c:pt>
                <c:pt idx="67">
                  <c:v>262.89658499377333</c:v>
                </c:pt>
                <c:pt idx="68">
                  <c:v>267.80058346333857</c:v>
                </c:pt>
                <c:pt idx="69">
                  <c:v>272.4388685607243</c:v>
                </c:pt>
                <c:pt idx="70">
                  <c:v>274.13879553903342</c:v>
                </c:pt>
                <c:pt idx="71">
                  <c:v>279.86450495049502</c:v>
                </c:pt>
                <c:pt idx="72">
                  <c:v>283.21724102722771</c:v>
                </c:pt>
                <c:pt idx="73">
                  <c:v>284.95427666151471</c:v>
                </c:pt>
                <c:pt idx="74">
                  <c:v>280.20651622874806</c:v>
                </c:pt>
                <c:pt idx="75">
                  <c:v>279.47633725247522</c:v>
                </c:pt>
                <c:pt idx="76">
                  <c:v>280.22637376237623</c:v>
                </c:pt>
                <c:pt idx="77">
                  <c:v>283.52780617283952</c:v>
                </c:pt>
                <c:pt idx="78">
                  <c:v>283.00641968430824</c:v>
                </c:pt>
                <c:pt idx="79">
                  <c:v>284.01782588597843</c:v>
                </c:pt>
                <c:pt idx="80">
                  <c:v>285.64837499999999</c:v>
                </c:pt>
                <c:pt idx="81">
                  <c:v>288.10748235294113</c:v>
                </c:pt>
                <c:pt idx="82">
                  <c:v>290.62081000926787</c:v>
                </c:pt>
                <c:pt idx="83">
                  <c:v>291.42058780036973</c:v>
                </c:pt>
                <c:pt idx="84">
                  <c:v>287.85679753846154</c:v>
                </c:pt>
                <c:pt idx="85">
                  <c:v>287.11096862503842</c:v>
                </c:pt>
                <c:pt idx="86">
                  <c:v>291.55789190021557</c:v>
                </c:pt>
                <c:pt idx="87">
                  <c:v>290.75779389077445</c:v>
                </c:pt>
                <c:pt idx="88">
                  <c:v>291.88955159705159</c:v>
                </c:pt>
                <c:pt idx="89">
                  <c:v>292.92654771402272</c:v>
                </c:pt>
                <c:pt idx="90">
                  <c:v>296.6559712098009</c:v>
                </c:pt>
                <c:pt idx="91">
                  <c:v>299.91067931456547</c:v>
                </c:pt>
                <c:pt idx="92">
                  <c:v>307.97734013605441</c:v>
                </c:pt>
                <c:pt idx="93">
                  <c:v>310.80255892466391</c:v>
                </c:pt>
                <c:pt idx="94">
                  <c:v>311.02850422535215</c:v>
                </c:pt>
                <c:pt idx="95">
                  <c:v>322.56078774617066</c:v>
                </c:pt>
                <c:pt idx="96">
                  <c:v>319.11863151286877</c:v>
                </c:pt>
                <c:pt idx="97">
                  <c:v>324.65820125786166</c:v>
                </c:pt>
                <c:pt idx="98">
                  <c:v>323.36913586444928</c:v>
                </c:pt>
                <c:pt idx="99">
                  <c:v>323.04761272217024</c:v>
                </c:pt>
                <c:pt idx="100">
                  <c:v>333.7714095297415</c:v>
                </c:pt>
                <c:pt idx="101">
                  <c:v>349.0435032558139</c:v>
                </c:pt>
                <c:pt idx="102">
                  <c:v>355.46278271681689</c:v>
                </c:pt>
                <c:pt idx="103">
                  <c:v>360.11380757293603</c:v>
                </c:pt>
                <c:pt idx="104">
                  <c:v>362.49068599629857</c:v>
                </c:pt>
                <c:pt idx="105">
                  <c:v>360.05920481927711</c:v>
                </c:pt>
                <c:pt idx="106">
                  <c:v>353.94821071643594</c:v>
                </c:pt>
                <c:pt idx="107">
                  <c:v>355.76666886622678</c:v>
                </c:pt>
                <c:pt idx="108">
                  <c:v>356.80052517985609</c:v>
                </c:pt>
                <c:pt idx="109">
                  <c:v>354.9652804328224</c:v>
                </c:pt>
                <c:pt idx="110">
                  <c:v>353.35671690734057</c:v>
                </c:pt>
                <c:pt idx="111">
                  <c:v>355.25967790487658</c:v>
                </c:pt>
                <c:pt idx="112">
                  <c:v>354.37266526062069</c:v>
                </c:pt>
                <c:pt idx="113">
                  <c:v>362.75304593215253</c:v>
                </c:pt>
                <c:pt idx="114">
                  <c:v>359.46474691914636</c:v>
                </c:pt>
                <c:pt idx="115">
                  <c:v>362.63053173652696</c:v>
                </c:pt>
                <c:pt idx="116">
                  <c:v>369.11283288409703</c:v>
                </c:pt>
                <c:pt idx="117">
                  <c:v>381.64625663449937</c:v>
                </c:pt>
                <c:pt idx="118">
                  <c:v>377.73419921875001</c:v>
                </c:pt>
                <c:pt idx="119">
                  <c:v>382.12421148036259</c:v>
                </c:pt>
                <c:pt idx="120">
                  <c:v>382.12671782477338</c:v>
                </c:pt>
                <c:pt idx="121">
                  <c:v>381.47213123677045</c:v>
                </c:pt>
                <c:pt idx="122">
                  <c:v>379.79266465256796</c:v>
                </c:pt>
                <c:pt idx="123">
                  <c:v>382.03326761415178</c:v>
                </c:pt>
                <c:pt idx="124">
                  <c:v>382.33710176940531</c:v>
                </c:pt>
                <c:pt idx="125">
                  <c:v>382.75211835277366</c:v>
                </c:pt>
                <c:pt idx="126">
                  <c:v>383.94386085422082</c:v>
                </c:pt>
                <c:pt idx="127">
                  <c:v>384.4712402226549</c:v>
                </c:pt>
                <c:pt idx="128">
                  <c:v>383.1938525338893</c:v>
                </c:pt>
                <c:pt idx="129">
                  <c:v>383.64188070198219</c:v>
                </c:pt>
                <c:pt idx="130">
                  <c:v>384.3912679330478</c:v>
                </c:pt>
                <c:pt idx="131">
                  <c:v>382.87438636715098</c:v>
                </c:pt>
                <c:pt idx="132">
                  <c:v>382.04465957888948</c:v>
                </c:pt>
                <c:pt idx="133">
                  <c:v>380.85414274018973</c:v>
                </c:pt>
                <c:pt idx="134">
                  <c:v>380.796632490246</c:v>
                </c:pt>
                <c:pt idx="135">
                  <c:v>381.22600287777527</c:v>
                </c:pt>
                <c:pt idx="136">
                  <c:v>381.96478639489015</c:v>
                </c:pt>
                <c:pt idx="137">
                  <c:v>382.85124425823119</c:v>
                </c:pt>
                <c:pt idx="138">
                  <c:v>383.79468418586384</c:v>
                </c:pt>
                <c:pt idx="139">
                  <c:v>384.72896207627088</c:v>
                </c:pt>
                <c:pt idx="140">
                  <c:v>385.65438452809911</c:v>
                </c:pt>
                <c:pt idx="141">
                  <c:v>386.609694403368</c:v>
                </c:pt>
                <c:pt idx="142">
                  <c:v>387.55570182786215</c:v>
                </c:pt>
                <c:pt idx="143">
                  <c:v>388.49247580513003</c:v>
                </c:pt>
                <c:pt idx="144">
                  <c:v>389.43974097646753</c:v>
                </c:pt>
                <c:pt idx="145">
                  <c:v>390.37773960957958</c:v>
                </c:pt>
                <c:pt idx="146">
                  <c:v>391.30678190161279</c:v>
                </c:pt>
                <c:pt idx="147">
                  <c:v>392.24267926455411</c:v>
                </c:pt>
                <c:pt idx="148">
                  <c:v>393.1698159195152</c:v>
                </c:pt>
                <c:pt idx="149">
                  <c:v>394.08826562054486</c:v>
                </c:pt>
                <c:pt idx="150">
                  <c:v>395.0153664307195</c:v>
                </c:pt>
                <c:pt idx="151">
                  <c:v>395.9338642435124</c:v>
                </c:pt>
                <c:pt idx="152">
                  <c:v>396.84407676357057</c:v>
                </c:pt>
                <c:pt idx="153">
                  <c:v>397.75711984341496</c:v>
                </c:pt>
                <c:pt idx="154">
                  <c:v>398.66218975267219</c:v>
                </c:pt>
                <c:pt idx="155">
                  <c:v>399.55924433384274</c:v>
                </c:pt>
                <c:pt idx="156">
                  <c:v>400.4579333244958</c:v>
                </c:pt>
                <c:pt idx="157">
                  <c:v>401.34880049015999</c:v>
                </c:pt>
                <c:pt idx="158">
                  <c:v>402.23229398503236</c:v>
                </c:pt>
                <c:pt idx="159">
                  <c:v>403.11596739915865</c:v>
                </c:pt>
                <c:pt idx="160">
                  <c:v>403.99233641304187</c:v>
                </c:pt>
                <c:pt idx="161">
                  <c:v>404.86173152632972</c:v>
                </c:pt>
                <c:pt idx="162">
                  <c:v>405.72989888683094</c:v>
                </c:pt>
                <c:pt idx="163">
                  <c:v>406.59140748638424</c:v>
                </c:pt>
                <c:pt idx="164">
                  <c:v>407.44622276498933</c:v>
                </c:pt>
                <c:pt idx="165">
                  <c:v>408.30036688355352</c:v>
                </c:pt>
                <c:pt idx="166">
                  <c:v>409.14813877281676</c:v>
                </c:pt>
                <c:pt idx="167">
                  <c:v>409.98987757242691</c:v>
                </c:pt>
                <c:pt idx="168">
                  <c:v>410.83221825617574</c:v>
                </c:pt>
                <c:pt idx="169">
                  <c:v>411.66861211382013</c:v>
                </c:pt>
                <c:pt idx="170">
                  <c:v>412.49902869686019</c:v>
                </c:pt>
                <c:pt idx="171">
                  <c:v>413.33316856762917</c:v>
                </c:pt>
                <c:pt idx="172">
                  <c:v>414.16142508884252</c:v>
                </c:pt>
                <c:pt idx="173">
                  <c:v>414.98414380514811</c:v>
                </c:pt>
                <c:pt idx="174">
                  <c:v>415.81032040158425</c:v>
                </c:pt>
                <c:pt idx="175">
                  <c:v>416.6309304681123</c:v>
                </c:pt>
                <c:pt idx="176">
                  <c:v>417.44632299637993</c:v>
                </c:pt>
                <c:pt idx="177">
                  <c:v>418.26440360898334</c:v>
                </c:pt>
                <c:pt idx="178">
                  <c:v>419.07723795832595</c:v>
                </c:pt>
                <c:pt idx="179">
                  <c:v>419.88492590595774</c:v>
                </c:pt>
                <c:pt idx="180">
                  <c:v>420.69222899788417</c:v>
                </c:pt>
                <c:pt idx="181">
                  <c:v>421.49447886964805</c:v>
                </c:pt>
                <c:pt idx="182">
                  <c:v>422.29203089389733</c:v>
                </c:pt>
                <c:pt idx="183">
                  <c:v>423.09070599489269</c:v>
                </c:pt>
                <c:pt idx="184">
                  <c:v>423.88465383437301</c:v>
                </c:pt>
                <c:pt idx="185">
                  <c:v>424.67410578843692</c:v>
                </c:pt>
                <c:pt idx="186">
                  <c:v>425.4650379108939</c:v>
                </c:pt>
                <c:pt idx="187">
                  <c:v>426.25144740793496</c:v>
                </c:pt>
                <c:pt idx="188">
                  <c:v>427.03356794765745</c:v>
                </c:pt>
                <c:pt idx="189">
                  <c:v>427.81663446957651</c:v>
                </c:pt>
                <c:pt idx="190">
                  <c:v>428.59551368372695</c:v>
                </c:pt>
                <c:pt idx="191">
                  <c:v>429.37031354265724</c:v>
                </c:pt>
                <c:pt idx="192">
                  <c:v>430.14449466233333</c:v>
                </c:pt>
                <c:pt idx="193">
                  <c:v>430.91457055978992</c:v>
                </c:pt>
                <c:pt idx="194">
                  <c:v>431.68090868867375</c:v>
                </c:pt>
                <c:pt idx="195">
                  <c:v>432.4468536672631</c:v>
                </c:pt>
                <c:pt idx="196">
                  <c:v>433.20890467423095</c:v>
                </c:pt>
                <c:pt idx="197">
                  <c:v>433.96743202072417</c:v>
                </c:pt>
                <c:pt idx="198">
                  <c:v>434.7270954675123</c:v>
                </c:pt>
                <c:pt idx="199">
                  <c:v>435.48334478437579</c:v>
                </c:pt>
                <c:pt idx="200">
                  <c:v>436.23603310276479</c:v>
                </c:pt>
                <c:pt idx="201">
                  <c:v>436.98892735860466</c:v>
                </c:pt>
                <c:pt idx="202">
                  <c:v>437.73862940311773</c:v>
                </c:pt>
                <c:pt idx="203">
                  <c:v>438.48512380580445</c:v>
                </c:pt>
                <c:pt idx="204">
                  <c:v>439.22920949609744</c:v>
                </c:pt>
                <c:pt idx="205">
                  <c:v>439.97019437611294</c:v>
                </c:pt>
                <c:pt idx="206">
                  <c:v>440.70819506240025</c:v>
                </c:pt>
                <c:pt idx="207">
                  <c:v>441.44688284833461</c:v>
                </c:pt>
                <c:pt idx="208">
                  <c:v>442.18270039708972</c:v>
                </c:pt>
                <c:pt idx="209">
                  <c:v>442.91563402866586</c:v>
                </c:pt>
                <c:pt idx="210">
                  <c:v>443.64937156643856</c:v>
                </c:pt>
                <c:pt idx="211">
                  <c:v>444.38020846703148</c:v>
                </c:pt>
                <c:pt idx="212">
                  <c:v>445.10852878009297</c:v>
                </c:pt>
                <c:pt idx="213">
                  <c:v>445.83963119758772</c:v>
                </c:pt>
                <c:pt idx="214">
                  <c:v>446.56794237445229</c:v>
                </c:pt>
                <c:pt idx="215">
                  <c:v>447.29371549378527</c:v>
                </c:pt>
                <c:pt idx="216">
                  <c:v>448.02085867664994</c:v>
                </c:pt>
                <c:pt idx="217">
                  <c:v>448.74545516398274</c:v>
                </c:pt>
                <c:pt idx="218">
                  <c:v>449.46735930223446</c:v>
                </c:pt>
                <c:pt idx="219">
                  <c:v>450.19191476637104</c:v>
                </c:pt>
                <c:pt idx="220">
                  <c:v>450.9140362155245</c:v>
                </c:pt>
                <c:pt idx="221">
                  <c:v>451.63357799614602</c:v>
                </c:pt>
                <c:pt idx="222">
                  <c:v>452.35684840304555</c:v>
                </c:pt>
                <c:pt idx="223">
                  <c:v>453.07766773996195</c:v>
                </c:pt>
                <c:pt idx="224">
                  <c:v>453.79602463689554</c:v>
                </c:pt>
                <c:pt idx="225">
                  <c:v>454.51730938581233</c:v>
                </c:pt>
                <c:pt idx="226">
                  <c:v>455.23625934579547</c:v>
                </c:pt>
                <c:pt idx="227">
                  <c:v>455.95272829479546</c:v>
                </c:pt>
                <c:pt idx="228">
                  <c:v>456.67275085761406</c:v>
                </c:pt>
                <c:pt idx="229">
                  <c:v>457.39029067544953</c:v>
                </c:pt>
                <c:pt idx="230">
                  <c:v>458.10547239585145</c:v>
                </c:pt>
                <c:pt idx="231">
                  <c:v>458.82427701398205</c:v>
                </c:pt>
                <c:pt idx="232">
                  <c:v>459.54058225512966</c:v>
                </c:pt>
                <c:pt idx="233">
                  <c:v>460.25464988839269</c:v>
                </c:pt>
                <c:pt idx="234">
                  <c:v>460.97248642393333</c:v>
                </c:pt>
                <c:pt idx="235">
                  <c:v>461.68808157158992</c:v>
                </c:pt>
                <c:pt idx="236">
                  <c:v>462.40142512536158</c:v>
                </c:pt>
                <c:pt idx="237">
                  <c:v>463.11676350627204</c:v>
                </c:pt>
                <c:pt idx="238">
                  <c:v>463.82984159929845</c:v>
                </c:pt>
                <c:pt idx="239">
                  <c:v>464.54078688698905</c:v>
                </c:pt>
                <c:pt idx="240">
                  <c:v>465.2514873496217</c:v>
                </c:pt>
                <c:pt idx="241">
                  <c:v>465.96018309746853</c:v>
                </c:pt>
                <c:pt idx="242">
                  <c:v>466.66658857443082</c:v>
                </c:pt>
                <c:pt idx="243">
                  <c:v>467.3781694991618</c:v>
                </c:pt>
                <c:pt idx="244">
                  <c:v>468.08759878405766</c:v>
                </c:pt>
                <c:pt idx="245">
                  <c:v>468.79486681561792</c:v>
                </c:pt>
                <c:pt idx="246">
                  <c:v>469.50635835060314</c:v>
                </c:pt>
                <c:pt idx="247">
                  <c:v>470.21554755070429</c:v>
                </c:pt>
                <c:pt idx="248">
                  <c:v>470.92270300701881</c:v>
                </c:pt>
                <c:pt idx="249">
                  <c:v>471.63018842188251</c:v>
                </c:pt>
                <c:pt idx="250">
                  <c:v>472.33562840595999</c:v>
                </c:pt>
                <c:pt idx="251">
                  <c:v>473.03915386180074</c:v>
                </c:pt>
                <c:pt idx="252">
                  <c:v>473.74256951813265</c:v>
                </c:pt>
                <c:pt idx="253">
                  <c:v>474.44392230967827</c:v>
                </c:pt>
                <c:pt idx="254">
                  <c:v>475.1434842415365</c:v>
                </c:pt>
                <c:pt idx="255">
                  <c:v>475.84462427888559</c:v>
                </c:pt>
                <c:pt idx="256">
                  <c:v>476.54396668854679</c:v>
                </c:pt>
                <c:pt idx="257">
                  <c:v>477.24136249597132</c:v>
                </c:pt>
                <c:pt idx="258">
                  <c:v>477.94245390312426</c:v>
                </c:pt>
                <c:pt idx="259">
                  <c:v>478.64159682803984</c:v>
                </c:pt>
                <c:pt idx="260">
                  <c:v>479.33892445326779</c:v>
                </c:pt>
                <c:pt idx="261">
                  <c:v>480.03868379928156</c:v>
                </c:pt>
                <c:pt idx="262">
                  <c:v>480.73662333360744</c:v>
                </c:pt>
                <c:pt idx="263">
                  <c:v>481.43287736679486</c:v>
                </c:pt>
                <c:pt idx="264">
                  <c:v>482.12830873172771</c:v>
                </c:pt>
                <c:pt idx="265">
                  <c:v>482.82190370497273</c:v>
                </c:pt>
                <c:pt idx="266">
                  <c:v>483.51379718057888</c:v>
                </c:pt>
                <c:pt idx="267">
                  <c:v>484.20555436808712</c:v>
                </c:pt>
                <c:pt idx="268">
                  <c:v>484.89574270200541</c:v>
                </c:pt>
                <c:pt idx="269">
                  <c:v>485.58435543233395</c:v>
                </c:pt>
                <c:pt idx="270">
                  <c:v>486.27439970910518</c:v>
                </c:pt>
                <c:pt idx="271">
                  <c:v>486.96271905073712</c:v>
                </c:pt>
                <c:pt idx="272">
                  <c:v>487.64959393282868</c:v>
                </c:pt>
                <c:pt idx="273">
                  <c:v>488.33862020660843</c:v>
                </c:pt>
                <c:pt idx="274">
                  <c:v>489.0260547517986</c:v>
                </c:pt>
                <c:pt idx="275">
                  <c:v>489.71189081839873</c:v>
                </c:pt>
                <c:pt idx="276">
                  <c:v>490.39804256263773</c:v>
                </c:pt>
                <c:pt idx="277">
                  <c:v>491.08259135428682</c:v>
                </c:pt>
                <c:pt idx="278">
                  <c:v>491.76567547889533</c:v>
                </c:pt>
                <c:pt idx="279">
                  <c:v>492.45033806099559</c:v>
                </c:pt>
                <c:pt idx="280">
                  <c:v>493.13367687960402</c:v>
                </c:pt>
                <c:pt idx="281">
                  <c:v>493.81554074617202</c:v>
                </c:pt>
                <c:pt idx="282">
                  <c:v>494.49752691073996</c:v>
                </c:pt>
                <c:pt idx="283">
                  <c:v>495.17802989526785</c:v>
                </c:pt>
                <c:pt idx="284">
                  <c:v>495.85733580785302</c:v>
                </c:pt>
                <c:pt idx="285">
                  <c:v>496.53763449773311</c:v>
                </c:pt>
                <c:pt idx="286">
                  <c:v>497.2165851141221</c:v>
                </c:pt>
                <c:pt idx="287">
                  <c:v>497.8941820470194</c:v>
                </c:pt>
                <c:pt idx="288">
                  <c:v>498.57312918189962</c:v>
                </c:pt>
                <c:pt idx="289">
                  <c:v>499.25072233028874</c:v>
                </c:pt>
                <c:pt idx="290">
                  <c:v>499.92695589718659</c:v>
                </c:pt>
                <c:pt idx="291">
                  <c:v>500.60359364618222</c:v>
                </c:pt>
                <c:pt idx="292">
                  <c:v>501.27886509968693</c:v>
                </c:pt>
                <c:pt idx="293">
                  <c:v>501.95291248224896</c:v>
                </c:pt>
                <c:pt idx="294">
                  <c:v>502.6279508491059</c:v>
                </c:pt>
                <c:pt idx="295">
                  <c:v>503.30176066902089</c:v>
                </c:pt>
                <c:pt idx="296">
                  <c:v>503.97433690649331</c:v>
                </c:pt>
                <c:pt idx="297">
                  <c:v>504.64953723030106</c:v>
                </c:pt>
                <c:pt idx="298">
                  <c:v>505.32350359866655</c:v>
                </c:pt>
                <c:pt idx="299">
                  <c:v>505.99623097609026</c:v>
                </c:pt>
                <c:pt idx="300">
                  <c:v>506.66765589561157</c:v>
                </c:pt>
                <c:pt idx="301">
                  <c:v>507.3378356001906</c:v>
                </c:pt>
                <c:pt idx="302">
                  <c:v>508.0070640609261</c:v>
                </c:pt>
                <c:pt idx="303">
                  <c:v>508.67773229260342</c:v>
                </c:pt>
                <c:pt idx="304">
                  <c:v>509.34729755188766</c:v>
                </c:pt>
                <c:pt idx="305">
                  <c:v>510.01590542932831</c:v>
                </c:pt>
                <c:pt idx="306">
                  <c:v>510.68460370276858</c:v>
                </c:pt>
                <c:pt idx="307">
                  <c:v>511.35248981291437</c:v>
                </c:pt>
                <c:pt idx="308">
                  <c:v>512.01910857411804</c:v>
                </c:pt>
                <c:pt idx="309">
                  <c:v>512.68732013681256</c:v>
                </c:pt>
                <c:pt idx="310">
                  <c:v>513.35426137456489</c:v>
                </c:pt>
                <c:pt idx="311">
                  <c:v>514.02038077702275</c:v>
                </c:pt>
                <c:pt idx="312">
                  <c:v>514.68745594281575</c:v>
                </c:pt>
                <c:pt idx="313">
                  <c:v>515.35340781621562</c:v>
                </c:pt>
                <c:pt idx="314">
                  <c:v>516.01838367227163</c:v>
                </c:pt>
                <c:pt idx="315">
                  <c:v>516.68511404136837</c:v>
                </c:pt>
                <c:pt idx="316">
                  <c:v>517.35071518207178</c:v>
                </c:pt>
                <c:pt idx="317">
                  <c:v>518.01533492593114</c:v>
                </c:pt>
                <c:pt idx="318">
                  <c:v>518.68201875842965</c:v>
                </c:pt>
                <c:pt idx="319">
                  <c:v>519.34772082308382</c:v>
                </c:pt>
                <c:pt idx="320">
                  <c:v>520.01228438434498</c:v>
                </c:pt>
                <c:pt idx="321">
                  <c:v>520.67953062894173</c:v>
                </c:pt>
                <c:pt idx="322">
                  <c:v>521.3459451632433</c:v>
                </c:pt>
                <c:pt idx="323">
                  <c:v>522.01121785515227</c:v>
                </c:pt>
                <c:pt idx="324">
                  <c:v>522.6777893384949</c:v>
                </c:pt>
                <c:pt idx="325">
                  <c:v>523.34321985944416</c:v>
                </c:pt>
                <c:pt idx="326">
                  <c:v>524.00765892954928</c:v>
                </c:pt>
                <c:pt idx="327">
                  <c:v>524.67433953134275</c:v>
                </c:pt>
                <c:pt idx="328">
                  <c:v>525.33972003919371</c:v>
                </c:pt>
                <c:pt idx="329">
                  <c:v>526.00425897774983</c:v>
                </c:pt>
                <c:pt idx="330">
                  <c:v>526.6718203057394</c:v>
                </c:pt>
                <c:pt idx="331">
                  <c:v>527.33838777788549</c:v>
                </c:pt>
                <c:pt idx="332">
                  <c:v>528.00395750918733</c:v>
                </c:pt>
                <c:pt idx="333">
                  <c:v>528.67240677837356</c:v>
                </c:pt>
                <c:pt idx="334">
                  <c:v>529.33985978671615</c:v>
                </c:pt>
                <c:pt idx="335">
                  <c:v>530.00600141611619</c:v>
                </c:pt>
                <c:pt idx="336">
                  <c:v>530.67410927064623</c:v>
                </c:pt>
                <c:pt idx="337">
                  <c:v>531.34106333578336</c:v>
                </c:pt>
                <c:pt idx="338">
                  <c:v>532.00685918352713</c:v>
                </c:pt>
                <c:pt idx="339">
                  <c:v>532.67524489505752</c:v>
                </c:pt>
                <c:pt idx="340">
                  <c:v>533.34231585014561</c:v>
                </c:pt>
                <c:pt idx="341">
                  <c:v>534.00822379084025</c:v>
                </c:pt>
                <c:pt idx="342">
                  <c:v>534.67751462256672</c:v>
                </c:pt>
                <c:pt idx="343">
                  <c:v>535.34564428490057</c:v>
                </c:pt>
                <c:pt idx="344">
                  <c:v>536.01260834984089</c:v>
                </c:pt>
                <c:pt idx="345">
                  <c:v>536.68186654346914</c:v>
                </c:pt>
                <c:pt idx="346">
                  <c:v>537.34980075565511</c:v>
                </c:pt>
                <c:pt idx="347">
                  <c:v>538.01672166599747</c:v>
                </c:pt>
                <c:pt idx="348">
                  <c:v>538.68344910328187</c:v>
                </c:pt>
                <c:pt idx="349">
                  <c:v>539.34916115072247</c:v>
                </c:pt>
                <c:pt idx="350">
                  <c:v>540.01353717922098</c:v>
                </c:pt>
                <c:pt idx="351">
                  <c:v>540.68021925140715</c:v>
                </c:pt>
                <c:pt idx="352">
                  <c:v>541.3457225832002</c:v>
                </c:pt>
                <c:pt idx="353">
                  <c:v>542.01020169314961</c:v>
                </c:pt>
                <c:pt idx="354">
                  <c:v>542.67778979953232</c:v>
                </c:pt>
                <c:pt idx="355">
                  <c:v>543.34419622152222</c:v>
                </c:pt>
                <c:pt idx="356">
                  <c:v>544.00957602966821</c:v>
                </c:pt>
                <c:pt idx="357">
                  <c:v>544.67871547644404</c:v>
                </c:pt>
                <c:pt idx="358">
                  <c:v>545.34667176682683</c:v>
                </c:pt>
                <c:pt idx="359">
                  <c:v>546.01344048481678</c:v>
                </c:pt>
                <c:pt idx="360">
                  <c:v>546.68211787688745</c:v>
                </c:pt>
                <c:pt idx="361">
                  <c:v>547.34928883546695</c:v>
                </c:pt>
                <c:pt idx="362">
                  <c:v>548.0154296227023</c:v>
                </c:pt>
                <c:pt idx="363">
                  <c:v>548.69211200863208</c:v>
                </c:pt>
                <c:pt idx="364">
                  <c:v>549.36730007207007</c:v>
                </c:pt>
                <c:pt idx="365">
                  <c:v>550.04114944756589</c:v>
                </c:pt>
                <c:pt idx="366">
                  <c:v>550.71397782671806</c:v>
                </c:pt>
                <c:pt idx="367">
                  <c:v>551.38545834292768</c:v>
                </c:pt>
                <c:pt idx="368">
                  <c:v>552.05574773174408</c:v>
                </c:pt>
                <c:pt idx="369">
                  <c:v>552.72678407175749</c:v>
                </c:pt>
                <c:pt idx="370">
                  <c:v>553.39646282332819</c:v>
                </c:pt>
                <c:pt idx="371">
                  <c:v>554.0649412725063</c:v>
                </c:pt>
                <c:pt idx="372">
                  <c:v>554.73375581977382</c:v>
                </c:pt>
                <c:pt idx="373">
                  <c:v>555.40104312154949</c:v>
                </c:pt>
                <c:pt idx="374">
                  <c:v>556.06728605648118</c:v>
                </c:pt>
                <c:pt idx="375">
                  <c:v>556.7360661776504</c:v>
                </c:pt>
                <c:pt idx="376">
                  <c:v>557.40363914242607</c:v>
                </c:pt>
                <c:pt idx="377">
                  <c:v>558.07000055880872</c:v>
                </c:pt>
                <c:pt idx="378">
                  <c:v>558.73907055197753</c:v>
                </c:pt>
                <c:pt idx="379">
                  <c:v>559.40692899675355</c:v>
                </c:pt>
                <c:pt idx="380">
                  <c:v>560.07340761358705</c:v>
                </c:pt>
                <c:pt idx="381">
                  <c:v>560.74375171905069</c:v>
                </c:pt>
                <c:pt idx="382">
                  <c:v>561.41288208012168</c:v>
                </c:pt>
                <c:pt idx="383">
                  <c:v>562.08062986824996</c:v>
                </c:pt>
                <c:pt idx="384">
                  <c:v>562.7489025265171</c:v>
                </c:pt>
                <c:pt idx="385">
                  <c:v>563.41579052084251</c:v>
                </c:pt>
                <c:pt idx="386">
                  <c:v>564.08145390777429</c:v>
                </c:pt>
                <c:pt idx="387">
                  <c:v>564.74919163829634</c:v>
                </c:pt>
                <c:pt idx="388">
                  <c:v>565.41553795237598</c:v>
                </c:pt>
                <c:pt idx="389">
                  <c:v>566.08065345406214</c:v>
                </c:pt>
                <c:pt idx="390">
                  <c:v>566.74768233028885</c:v>
                </c:pt>
                <c:pt idx="391">
                  <c:v>567.41331267257362</c:v>
                </c:pt>
                <c:pt idx="392">
                  <c:v>568.07787171151415</c:v>
                </c:pt>
                <c:pt idx="393">
                  <c:v>568.74617719953562</c:v>
                </c:pt>
                <c:pt idx="394">
                  <c:v>569.41308141611489</c:v>
                </c:pt>
                <c:pt idx="395">
                  <c:v>570.07891268685069</c:v>
                </c:pt>
                <c:pt idx="396">
                  <c:v>570.74512577217581</c:v>
                </c:pt>
                <c:pt idx="397">
                  <c:v>571.41009793710782</c:v>
                </c:pt>
                <c:pt idx="398">
                  <c:v>572.07382481364709</c:v>
                </c:pt>
                <c:pt idx="399">
                  <c:v>572.74015118842306</c:v>
                </c:pt>
                <c:pt idx="400">
                  <c:v>573.40539944735508</c:v>
                </c:pt>
                <c:pt idx="401">
                  <c:v>574.06923033134524</c:v>
                </c:pt>
                <c:pt idx="402">
                  <c:v>574.73550063902292</c:v>
                </c:pt>
                <c:pt idx="403">
                  <c:v>575.40052019830796</c:v>
                </c:pt>
                <c:pt idx="404">
                  <c:v>576.06411637665065</c:v>
                </c:pt>
                <c:pt idx="405">
                  <c:v>576.7320114427215</c:v>
                </c:pt>
                <c:pt idx="406">
                  <c:v>577.39831704730091</c:v>
                </c:pt>
                <c:pt idx="407">
                  <c:v>578.06353416203683</c:v>
                </c:pt>
                <c:pt idx="408">
                  <c:v>578.72848155816507</c:v>
                </c:pt>
                <c:pt idx="409">
                  <c:v>579.39199968335117</c:v>
                </c:pt>
                <c:pt idx="410">
                  <c:v>580.05425299214414</c:v>
                </c:pt>
                <c:pt idx="411">
                  <c:v>580.7191364691746</c:v>
                </c:pt>
                <c:pt idx="412">
                  <c:v>581.38258504876239</c:v>
                </c:pt>
                <c:pt idx="413">
                  <c:v>582.04493362950632</c:v>
                </c:pt>
                <c:pt idx="414">
                  <c:v>582.7099201829875</c:v>
                </c:pt>
                <c:pt idx="415">
                  <c:v>583.3738071006245</c:v>
                </c:pt>
                <c:pt idx="416">
                  <c:v>584.03624968281918</c:v>
                </c:pt>
                <c:pt idx="417">
                  <c:v>584.70338554884097</c:v>
                </c:pt>
                <c:pt idx="418">
                  <c:v>585.36925115346969</c:v>
                </c:pt>
                <c:pt idx="419">
                  <c:v>586.03384214070491</c:v>
                </c:pt>
                <c:pt idx="420">
                  <c:v>586.6981790828338</c:v>
                </c:pt>
                <c:pt idx="421">
                  <c:v>587.3614096051183</c:v>
                </c:pt>
                <c:pt idx="422">
                  <c:v>588.02318684346051</c:v>
                </c:pt>
                <c:pt idx="423">
                  <c:v>588.68831386223678</c:v>
                </c:pt>
                <c:pt idx="424">
                  <c:v>589.35198795907047</c:v>
                </c:pt>
                <c:pt idx="425">
                  <c:v>590.01437632151101</c:v>
                </c:pt>
                <c:pt idx="426">
                  <c:v>590.67978099428694</c:v>
                </c:pt>
                <c:pt idx="427">
                  <c:v>591.34390029467011</c:v>
                </c:pt>
                <c:pt idx="428">
                  <c:v>592.00672987865971</c:v>
                </c:pt>
                <c:pt idx="429">
                  <c:v>592.67414055292704</c:v>
                </c:pt>
                <c:pt idx="430">
                  <c:v>593.34026513080153</c:v>
                </c:pt>
                <c:pt idx="431">
                  <c:v>594.00509926828249</c:v>
                </c:pt>
                <c:pt idx="432">
                  <c:v>594.66987011020569</c:v>
                </c:pt>
                <c:pt idx="433">
                  <c:v>595.33334772273599</c:v>
                </c:pt>
                <c:pt idx="434">
                  <c:v>595.99552777387328</c:v>
                </c:pt>
                <c:pt idx="435">
                  <c:v>596.66110076044367</c:v>
                </c:pt>
                <c:pt idx="436">
                  <c:v>597.32520320557228</c:v>
                </c:pt>
                <c:pt idx="437">
                  <c:v>597.98800447930739</c:v>
                </c:pt>
                <c:pt idx="438">
                  <c:v>598.65438412302524</c:v>
                </c:pt>
                <c:pt idx="439">
                  <c:v>599.31928943480136</c:v>
                </c:pt>
                <c:pt idx="440">
                  <c:v>599.98289032618391</c:v>
                </c:pt>
                <c:pt idx="441">
                  <c:v>600.65165619049139</c:v>
                </c:pt>
                <c:pt idx="442">
                  <c:v>601.31877203530757</c:v>
                </c:pt>
                <c:pt idx="443">
                  <c:v>601.98475842528012</c:v>
                </c:pt>
                <c:pt idx="444">
                  <c:v>602.65298437833349</c:v>
                </c:pt>
                <c:pt idx="445">
                  <c:v>603.31990779899388</c:v>
                </c:pt>
                <c:pt idx="446">
                  <c:v>603.98517263416306</c:v>
                </c:pt>
                <c:pt idx="447">
                  <c:v>604.65387883376559</c:v>
                </c:pt>
                <c:pt idx="448">
                  <c:v>605.32092608787673</c:v>
                </c:pt>
                <c:pt idx="449">
                  <c:v>605.98666180959515</c:v>
                </c:pt>
                <c:pt idx="450">
                  <c:v>606.65655586194373</c:v>
                </c:pt>
                <c:pt idx="451">
                  <c:v>607.32496413534966</c:v>
                </c:pt>
                <c:pt idx="452">
                  <c:v>607.99188176981374</c:v>
                </c:pt>
                <c:pt idx="453">
                  <c:v>608.66438896730074</c:v>
                </c:pt>
                <c:pt idx="454">
                  <c:v>609.33541020584562</c:v>
                </c:pt>
                <c:pt idx="455">
                  <c:v>610.00476313889931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95-4463-9065-D75AF9C80B3D}"/>
            </c:ext>
          </c:extLst>
        </c:ser>
        <c:ser>
          <c:idx val="6"/>
          <c:order val="6"/>
          <c:tx>
            <c:strRef>
              <c:f>SEC_Cust_Old!$N$1</c:f>
              <c:strCache>
                <c:ptCount val="1"/>
                <c:pt idx="0">
                  <c:v>IPS_Forecast_Cust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SEC_Cust_Old!$N$2:$N$457</c:f>
              <c:numCache>
                <c:formatCode>#,##0</c:formatCode>
                <c:ptCount val="456"/>
                <c:pt idx="0">
                  <c:v>343.5848407643312</c:v>
                </c:pt>
                <c:pt idx="1">
                  <c:v>343.57317782490156</c:v>
                </c:pt>
                <c:pt idx="2">
                  <c:v>345.44303163979311</c:v>
                </c:pt>
                <c:pt idx="3">
                  <c:v>344.36084652862365</c:v>
                </c:pt>
                <c:pt idx="4">
                  <c:v>343.26745399146864</c:v>
                </c:pt>
                <c:pt idx="5">
                  <c:v>343.37840805123511</c:v>
                </c:pt>
                <c:pt idx="6">
                  <c:v>343.48804396946565</c:v>
                </c:pt>
                <c:pt idx="7">
                  <c:v>344.13386506469504</c:v>
                </c:pt>
                <c:pt idx="8">
                  <c:v>337.68688268156421</c:v>
                </c:pt>
                <c:pt idx="9">
                  <c:v>333.31921139476964</c:v>
                </c:pt>
                <c:pt idx="10">
                  <c:v>330.10053877551019</c:v>
                </c:pt>
                <c:pt idx="11">
                  <c:v>330.03705142857143</c:v>
                </c:pt>
                <c:pt idx="12">
                  <c:v>326.93607596948505</c:v>
                </c:pt>
                <c:pt idx="13">
                  <c:v>325.26008282892644</c:v>
                </c:pt>
                <c:pt idx="14">
                  <c:v>323.38530980517407</c:v>
                </c:pt>
                <c:pt idx="15">
                  <c:v>320.12847785622597</c:v>
                </c:pt>
                <c:pt idx="16">
                  <c:v>315.74638844301762</c:v>
                </c:pt>
                <c:pt idx="17">
                  <c:v>305.07170522268507</c:v>
                </c:pt>
                <c:pt idx="18">
                  <c:v>306.73944358974359</c:v>
                </c:pt>
                <c:pt idx="19">
                  <c:v>304.45135169762972</c:v>
                </c:pt>
                <c:pt idx="20">
                  <c:v>301.16170131116087</c:v>
                </c:pt>
                <c:pt idx="21">
                  <c:v>300.11857783472129</c:v>
                </c:pt>
                <c:pt idx="22">
                  <c:v>305.92475474166122</c:v>
                </c:pt>
                <c:pt idx="23">
                  <c:v>298.92216672136527</c:v>
                </c:pt>
                <c:pt idx="24">
                  <c:v>289.81156989247313</c:v>
                </c:pt>
                <c:pt idx="25">
                  <c:v>291.50359536250812</c:v>
                </c:pt>
                <c:pt idx="26">
                  <c:v>292.14518862373325</c:v>
                </c:pt>
                <c:pt idx="27">
                  <c:v>286.42656201044389</c:v>
                </c:pt>
                <c:pt idx="28">
                  <c:v>279.43415884476536</c:v>
                </c:pt>
                <c:pt idx="29">
                  <c:v>266.42207920792083</c:v>
                </c:pt>
                <c:pt idx="30">
                  <c:v>268.99715907590758</c:v>
                </c:pt>
                <c:pt idx="31">
                  <c:v>269.26375685497192</c:v>
                </c:pt>
                <c:pt idx="32">
                  <c:v>269.27255820105819</c:v>
                </c:pt>
                <c:pt idx="33">
                  <c:v>268.74108753315653</c:v>
                </c:pt>
                <c:pt idx="34">
                  <c:v>269.05306863395225</c:v>
                </c:pt>
                <c:pt idx="35">
                  <c:v>265.61213836477987</c:v>
                </c:pt>
                <c:pt idx="36">
                  <c:v>262.70404892561982</c:v>
                </c:pt>
                <c:pt idx="37">
                  <c:v>264.30296227663797</c:v>
                </c:pt>
                <c:pt idx="38">
                  <c:v>264.31165816495525</c:v>
                </c:pt>
                <c:pt idx="39">
                  <c:v>262.9326807387863</c:v>
                </c:pt>
                <c:pt idx="40">
                  <c:v>260.77030280065895</c:v>
                </c:pt>
                <c:pt idx="41">
                  <c:v>259.42162393162397</c:v>
                </c:pt>
                <c:pt idx="42">
                  <c:v>257.47075520833334</c:v>
                </c:pt>
                <c:pt idx="43">
                  <c:v>258.40517670029288</c:v>
                </c:pt>
                <c:pt idx="44">
                  <c:v>254.48702431118315</c:v>
                </c:pt>
                <c:pt idx="45">
                  <c:v>255.79614354995149</c:v>
                </c:pt>
                <c:pt idx="46">
                  <c:v>257.27252794830372</c:v>
                </c:pt>
                <c:pt idx="47">
                  <c:v>255.60581771336555</c:v>
                </c:pt>
                <c:pt idx="48">
                  <c:v>251.8614190140845</c:v>
                </c:pt>
                <c:pt idx="49">
                  <c:v>254.49164244372986</c:v>
                </c:pt>
                <c:pt idx="50">
                  <c:v>249.30270588235294</c:v>
                </c:pt>
                <c:pt idx="51">
                  <c:v>247.23890684227433</c:v>
                </c:pt>
                <c:pt idx="52">
                  <c:v>245.23178651685393</c:v>
                </c:pt>
                <c:pt idx="53">
                  <c:v>243.43043949044585</c:v>
                </c:pt>
                <c:pt idx="54">
                  <c:v>241.64134201333758</c:v>
                </c:pt>
                <c:pt idx="55">
                  <c:v>242.00360735807169</c:v>
                </c:pt>
                <c:pt idx="56">
                  <c:v>244.76906132824914</c:v>
                </c:pt>
                <c:pt idx="57">
                  <c:v>242.40315384615386</c:v>
                </c:pt>
                <c:pt idx="58">
                  <c:v>241.29440297562522</c:v>
                </c:pt>
                <c:pt idx="59">
                  <c:v>240.92284482215925</c:v>
                </c:pt>
                <c:pt idx="60">
                  <c:v>239.13428571428568</c:v>
                </c:pt>
                <c:pt idx="61">
                  <c:v>236.55643017806935</c:v>
                </c:pt>
                <c:pt idx="62">
                  <c:v>237.12752998126169</c:v>
                </c:pt>
                <c:pt idx="63">
                  <c:v>236.28296407372696</c:v>
                </c:pt>
                <c:pt idx="64">
                  <c:v>235.76966635484877</c:v>
                </c:pt>
                <c:pt idx="65">
                  <c:v>232.10900279329607</c:v>
                </c:pt>
                <c:pt idx="66">
                  <c:v>232.17314588528677</c:v>
                </c:pt>
                <c:pt idx="67">
                  <c:v>228.90995423412204</c:v>
                </c:pt>
                <c:pt idx="68">
                  <c:v>230.68964118564745</c:v>
                </c:pt>
                <c:pt idx="69">
                  <c:v>226.36464814236655</c:v>
                </c:pt>
                <c:pt idx="70">
                  <c:v>224.47597026022305</c:v>
                </c:pt>
                <c:pt idx="71">
                  <c:v>227.88966831683166</c:v>
                </c:pt>
                <c:pt idx="72">
                  <c:v>230.17655631188117</c:v>
                </c:pt>
                <c:pt idx="73">
                  <c:v>216.96518608964453</c:v>
                </c:pt>
                <c:pt idx="74">
                  <c:v>208.15341205564144</c:v>
                </c:pt>
                <c:pt idx="75">
                  <c:v>203.34658230198019</c:v>
                </c:pt>
                <c:pt idx="76">
                  <c:v>206.16654641089107</c:v>
                </c:pt>
                <c:pt idx="77">
                  <c:v>202.66248117283948</c:v>
                </c:pt>
                <c:pt idx="78">
                  <c:v>201.71734168987928</c:v>
                </c:pt>
                <c:pt idx="79">
                  <c:v>201.3038625577812</c:v>
                </c:pt>
                <c:pt idx="80">
                  <c:v>199.45272500000002</c:v>
                </c:pt>
                <c:pt idx="81">
                  <c:v>198.76404705882354</c:v>
                </c:pt>
                <c:pt idx="82">
                  <c:v>194.74590361445783</c:v>
                </c:pt>
                <c:pt idx="83">
                  <c:v>196.60909519408503</c:v>
                </c:pt>
                <c:pt idx="84">
                  <c:v>196.90204553846152</c:v>
                </c:pt>
                <c:pt idx="85">
                  <c:v>198.07655675176869</c:v>
                </c:pt>
                <c:pt idx="86">
                  <c:v>196.37576224206961</c:v>
                </c:pt>
                <c:pt idx="87">
                  <c:v>196.51216414686826</c:v>
                </c:pt>
                <c:pt idx="88">
                  <c:v>194.26096437346436</c:v>
                </c:pt>
                <c:pt idx="89">
                  <c:v>195.95086468241792</c:v>
                </c:pt>
                <c:pt idx="90">
                  <c:v>195.7729641653905</c:v>
                </c:pt>
                <c:pt idx="91">
                  <c:v>194.94194155446758</c:v>
                </c:pt>
                <c:pt idx="92">
                  <c:v>198.85954081632653</c:v>
                </c:pt>
                <c:pt idx="93">
                  <c:v>198.62547639887464</c:v>
                </c:pt>
                <c:pt idx="94">
                  <c:v>195.03437558685445</c:v>
                </c:pt>
                <c:pt idx="95">
                  <c:v>190.46446514535793</c:v>
                </c:pt>
                <c:pt idx="96">
                  <c:v>191.47117890772128</c:v>
                </c:pt>
                <c:pt idx="97">
                  <c:v>191.09628301886792</c:v>
                </c:pt>
                <c:pt idx="98">
                  <c:v>190.33752933793534</c:v>
                </c:pt>
                <c:pt idx="99">
                  <c:v>189.54844153414405</c:v>
                </c:pt>
                <c:pt idx="100">
                  <c:v>188.38631703519152</c:v>
                </c:pt>
                <c:pt idx="101">
                  <c:v>185.74829705426356</c:v>
                </c:pt>
                <c:pt idx="102">
                  <c:v>188.00488218837427</c:v>
                </c:pt>
                <c:pt idx="103">
                  <c:v>184.14910614525138</c:v>
                </c:pt>
                <c:pt idx="104">
                  <c:v>182.26357526218385</c:v>
                </c:pt>
                <c:pt idx="105">
                  <c:v>179.02943795180721</c:v>
                </c:pt>
                <c:pt idx="106">
                  <c:v>177.97395906080675</c:v>
                </c:pt>
                <c:pt idx="107">
                  <c:v>178.38160707858427</c:v>
                </c:pt>
                <c:pt idx="108">
                  <c:v>180.89886570743406</c:v>
                </c:pt>
                <c:pt idx="109">
                  <c:v>180.49082055906223</c:v>
                </c:pt>
                <c:pt idx="110">
                  <c:v>179.18088477737663</c:v>
                </c:pt>
                <c:pt idx="111">
                  <c:v>180.13166767007826</c:v>
                </c:pt>
                <c:pt idx="112">
                  <c:v>179.18843808376019</c:v>
                </c:pt>
                <c:pt idx="113">
                  <c:v>176.39365145601923</c:v>
                </c:pt>
                <c:pt idx="114">
                  <c:v>177.22913706041479</c:v>
                </c:pt>
                <c:pt idx="115">
                  <c:v>179.32279041916169</c:v>
                </c:pt>
                <c:pt idx="116">
                  <c:v>179.05473465109316</c:v>
                </c:pt>
                <c:pt idx="117">
                  <c:v>179.24283293124245</c:v>
                </c:pt>
                <c:pt idx="118">
                  <c:v>176.40884765625</c:v>
                </c:pt>
                <c:pt idx="119">
                  <c:v>175.97825528700906</c:v>
                </c:pt>
                <c:pt idx="120">
                  <c:v>176.05838308157101</c:v>
                </c:pt>
                <c:pt idx="121">
                  <c:v>176.21809736921679</c:v>
                </c:pt>
                <c:pt idx="122">
                  <c:v>172.90560785498488</c:v>
                </c:pt>
                <c:pt idx="123">
                  <c:v>173.01506622316299</c:v>
                </c:pt>
                <c:pt idx="124">
                  <c:v>172.69787700966131</c:v>
                </c:pt>
                <c:pt idx="125">
                  <c:v>172.43157295951013</c:v>
                </c:pt>
                <c:pt idx="126">
                  <c:v>172.51479996117325</c:v>
                </c:pt>
                <c:pt idx="127">
                  <c:v>172.29899391109765</c:v>
                </c:pt>
                <c:pt idx="128">
                  <c:v>171.27677246998789</c:v>
                </c:pt>
                <c:pt idx="129">
                  <c:v>171.02822996779557</c:v>
                </c:pt>
                <c:pt idx="130">
                  <c:v>170.91412216787114</c:v>
                </c:pt>
                <c:pt idx="131">
                  <c:v>169.79472082661019</c:v>
                </c:pt>
                <c:pt idx="132">
                  <c:v>168.98496752171147</c:v>
                </c:pt>
                <c:pt idx="133">
                  <c:v>168.0194141806773</c:v>
                </c:pt>
                <c:pt idx="134">
                  <c:v>167.55658196694887</c:v>
                </c:pt>
                <c:pt idx="135">
                  <c:v>167.30899245721193</c:v>
                </c:pt>
                <c:pt idx="136">
                  <c:v>167.19728817056239</c:v>
                </c:pt>
                <c:pt idx="137">
                  <c:v>167.14979712440271</c:v>
                </c:pt>
                <c:pt idx="138">
                  <c:v>167.12652557053215</c:v>
                </c:pt>
                <c:pt idx="139">
                  <c:v>167.09855497502261</c:v>
                </c:pt>
                <c:pt idx="140">
                  <c:v>167.06605262769875</c:v>
                </c:pt>
                <c:pt idx="141">
                  <c:v>167.04579170616867</c:v>
                </c:pt>
                <c:pt idx="142">
                  <c:v>167.02078587972474</c:v>
                </c:pt>
                <c:pt idx="143">
                  <c:v>166.99109951164186</c:v>
                </c:pt>
                <c:pt idx="144">
                  <c:v>166.96592162812206</c:v>
                </c:pt>
                <c:pt idx="145">
                  <c:v>166.93607110296333</c:v>
                </c:pt>
                <c:pt idx="146">
                  <c:v>166.90171432599024</c:v>
                </c:pt>
                <c:pt idx="147">
                  <c:v>166.86961069948583</c:v>
                </c:pt>
                <c:pt idx="148">
                  <c:v>166.83311464771685</c:v>
                </c:pt>
                <c:pt idx="149">
                  <c:v>166.79228933395814</c:v>
                </c:pt>
                <c:pt idx="150">
                  <c:v>166.75448546979123</c:v>
                </c:pt>
                <c:pt idx="151">
                  <c:v>166.71241285690945</c:v>
                </c:pt>
                <c:pt idx="152">
                  <c:v>166.66623593513745</c:v>
                </c:pt>
                <c:pt idx="153">
                  <c:v>166.62064092576341</c:v>
                </c:pt>
                <c:pt idx="154">
                  <c:v>166.57110749732374</c:v>
                </c:pt>
                <c:pt idx="155">
                  <c:v>166.51764659981842</c:v>
                </c:pt>
                <c:pt idx="156">
                  <c:v>166.46498086781057</c:v>
                </c:pt>
                <c:pt idx="157">
                  <c:v>166.40850149328679</c:v>
                </c:pt>
                <c:pt idx="158">
                  <c:v>166.34842137934669</c:v>
                </c:pt>
                <c:pt idx="159">
                  <c:v>166.28788239903218</c:v>
                </c:pt>
                <c:pt idx="160">
                  <c:v>166.2238070425762</c:v>
                </c:pt>
                <c:pt idx="161">
                  <c:v>166.1563564498033</c:v>
                </c:pt>
                <c:pt idx="162">
                  <c:v>166.0879071446324</c:v>
                </c:pt>
                <c:pt idx="163">
                  <c:v>166.01624774296926</c:v>
                </c:pt>
                <c:pt idx="164">
                  <c:v>165.94138724481385</c:v>
                </c:pt>
                <c:pt idx="165">
                  <c:v>165.86579510063484</c:v>
                </c:pt>
                <c:pt idx="166">
                  <c:v>165.78716544978812</c:v>
                </c:pt>
                <c:pt idx="167">
                  <c:v>165.70565718209838</c:v>
                </c:pt>
                <c:pt idx="168">
                  <c:v>165.62463263698194</c:v>
                </c:pt>
                <c:pt idx="169">
                  <c:v>165.54078898829732</c:v>
                </c:pt>
                <c:pt idx="170">
                  <c:v>165.45413418604454</c:v>
                </c:pt>
                <c:pt idx="171">
                  <c:v>165.36856941566353</c:v>
                </c:pt>
                <c:pt idx="172">
                  <c:v>165.28025145498918</c:v>
                </c:pt>
                <c:pt idx="173">
                  <c:v>165.18933754384614</c:v>
                </c:pt>
                <c:pt idx="174">
                  <c:v>165.09941798802515</c:v>
                </c:pt>
                <c:pt idx="175">
                  <c:v>165.00690998173548</c:v>
                </c:pt>
                <c:pt idx="176">
                  <c:v>164.91196986480168</c:v>
                </c:pt>
                <c:pt idx="177">
                  <c:v>164.81773017354072</c:v>
                </c:pt>
                <c:pt idx="178">
                  <c:v>164.72106587163566</c:v>
                </c:pt>
                <c:pt idx="179">
                  <c:v>164.62203337236139</c:v>
                </c:pt>
                <c:pt idx="180">
                  <c:v>164.52316205273635</c:v>
                </c:pt>
                <c:pt idx="181">
                  <c:v>164.42198034901696</c:v>
                </c:pt>
                <c:pt idx="182">
                  <c:v>164.31864295102784</c:v>
                </c:pt>
                <c:pt idx="183">
                  <c:v>164.2154244194131</c:v>
                </c:pt>
                <c:pt idx="184">
                  <c:v>164.11005789352859</c:v>
                </c:pt>
                <c:pt idx="185">
                  <c:v>164.0026479499241</c:v>
                </c:pt>
                <c:pt idx="186">
                  <c:v>163.89551111251859</c:v>
                </c:pt>
                <c:pt idx="187">
                  <c:v>163.78633785739311</c:v>
                </c:pt>
                <c:pt idx="188">
                  <c:v>163.67523216109737</c:v>
                </c:pt>
                <c:pt idx="189">
                  <c:v>163.56420911790113</c:v>
                </c:pt>
                <c:pt idx="190">
                  <c:v>163.45130959680949</c:v>
                </c:pt>
                <c:pt idx="191">
                  <c:v>163.33658791109735</c:v>
                </c:pt>
                <c:pt idx="192">
                  <c:v>163.22200384175957</c:v>
                </c:pt>
                <c:pt idx="193">
                  <c:v>163.1056041078013</c:v>
                </c:pt>
                <c:pt idx="194">
                  <c:v>162.98754024904713</c:v>
                </c:pt>
                <c:pt idx="195">
                  <c:v>162.86908361064374</c:v>
                </c:pt>
                <c:pt idx="196">
                  <c:v>162.7489211841696</c:v>
                </c:pt>
                <c:pt idx="197">
                  <c:v>162.62720375944929</c:v>
                </c:pt>
                <c:pt idx="198">
                  <c:v>162.50568411437823</c:v>
                </c:pt>
                <c:pt idx="199">
                  <c:v>162.3826633843359</c:v>
                </c:pt>
                <c:pt idx="200">
                  <c:v>162.25809745604741</c:v>
                </c:pt>
                <c:pt idx="201">
                  <c:v>162.13339481448406</c:v>
                </c:pt>
                <c:pt idx="202">
                  <c:v>162.00729816449919</c:v>
                </c:pt>
                <c:pt idx="203">
                  <c:v>161.87981155609276</c:v>
                </c:pt>
                <c:pt idx="204">
                  <c:v>161.75185604148737</c:v>
                </c:pt>
                <c:pt idx="205">
                  <c:v>161.62256498173534</c:v>
                </c:pt>
                <c:pt idx="206">
                  <c:v>161.49199044011149</c:v>
                </c:pt>
                <c:pt idx="207">
                  <c:v>161.36148333831227</c:v>
                </c:pt>
                <c:pt idx="208">
                  <c:v>161.22974551791614</c:v>
                </c:pt>
                <c:pt idx="209">
                  <c:v>161.0967805789231</c:v>
                </c:pt>
                <c:pt idx="210">
                  <c:v>160.96393509302953</c:v>
                </c:pt>
                <c:pt idx="211">
                  <c:v>160.82986688853904</c:v>
                </c:pt>
                <c:pt idx="212">
                  <c:v>160.69472315527625</c:v>
                </c:pt>
                <c:pt idx="213">
                  <c:v>160.56041957423605</c:v>
                </c:pt>
                <c:pt idx="214">
                  <c:v>160.42494723787379</c:v>
                </c:pt>
                <c:pt idx="215">
                  <c:v>160.28840502273923</c:v>
                </c:pt>
                <c:pt idx="216">
                  <c:v>160.15279793637694</c:v>
                </c:pt>
                <c:pt idx="217">
                  <c:v>160.01612307124239</c:v>
                </c:pt>
                <c:pt idx="218">
                  <c:v>159.87833601406064</c:v>
                </c:pt>
                <c:pt idx="219">
                  <c:v>159.74134059582659</c:v>
                </c:pt>
                <c:pt idx="220">
                  <c:v>159.60333051209508</c:v>
                </c:pt>
                <c:pt idx="221">
                  <c:v>159.46426134959131</c:v>
                </c:pt>
                <c:pt idx="222">
                  <c:v>159.3263623322342</c:v>
                </c:pt>
                <c:pt idx="223">
                  <c:v>159.18745314937965</c:v>
                </c:pt>
                <c:pt idx="224">
                  <c:v>159.04753680102763</c:v>
                </c:pt>
                <c:pt idx="225">
                  <c:v>158.9085048181731</c:v>
                </c:pt>
                <c:pt idx="226">
                  <c:v>158.76851483309596</c:v>
                </c:pt>
                <c:pt idx="227">
                  <c:v>158.62752258252141</c:v>
                </c:pt>
                <c:pt idx="228">
                  <c:v>158.48821367311714</c:v>
                </c:pt>
                <c:pt idx="229">
                  <c:v>158.34790279821539</c:v>
                </c:pt>
                <c:pt idx="230">
                  <c:v>158.20663992109112</c:v>
                </c:pt>
                <c:pt idx="231">
                  <c:v>158.0664920758386</c:v>
                </c:pt>
                <c:pt idx="232">
                  <c:v>157.92534666508868</c:v>
                </c:pt>
                <c:pt idx="233">
                  <c:v>157.78330031539107</c:v>
                </c:pt>
                <c:pt idx="234">
                  <c:v>157.64241331084011</c:v>
                </c:pt>
                <c:pt idx="235">
                  <c:v>157.50062636734148</c:v>
                </c:pt>
                <c:pt idx="236">
                  <c:v>157.35794218489514</c:v>
                </c:pt>
                <c:pt idx="237">
                  <c:v>157.21580847502213</c:v>
                </c:pt>
                <c:pt idx="238">
                  <c:v>157.07277982620144</c:v>
                </c:pt>
                <c:pt idx="239">
                  <c:v>156.92890545170795</c:v>
                </c:pt>
                <c:pt idx="240">
                  <c:v>156.78539594668828</c:v>
                </c:pt>
                <c:pt idx="241">
                  <c:v>156.64108962927068</c:v>
                </c:pt>
                <c:pt idx="242">
                  <c:v>156.49589617290539</c:v>
                </c:pt>
                <c:pt idx="243">
                  <c:v>156.35231919443549</c:v>
                </c:pt>
                <c:pt idx="244">
                  <c:v>156.20790134029272</c:v>
                </c:pt>
                <c:pt idx="245">
                  <c:v>156.06264516047719</c:v>
                </c:pt>
                <c:pt idx="246">
                  <c:v>155.9186767156329</c:v>
                </c:pt>
                <c:pt idx="247">
                  <c:v>155.77382433184096</c:v>
                </c:pt>
                <c:pt idx="248">
                  <c:v>155.62818283565105</c:v>
                </c:pt>
                <c:pt idx="249">
                  <c:v>155.48253685273602</c:v>
                </c:pt>
                <c:pt idx="250">
                  <c:v>155.33610485742304</c:v>
                </c:pt>
                <c:pt idx="251">
                  <c:v>155.18893516298698</c:v>
                </c:pt>
                <c:pt idx="252">
                  <c:v>155.04217660129967</c:v>
                </c:pt>
                <c:pt idx="253">
                  <c:v>154.89463652721437</c:v>
                </c:pt>
                <c:pt idx="254">
                  <c:v>154.74640886728091</c:v>
                </c:pt>
                <c:pt idx="255">
                  <c:v>154.59859284009613</c:v>
                </c:pt>
                <c:pt idx="256">
                  <c:v>154.45009102706317</c:v>
                </c:pt>
                <c:pt idx="257">
                  <c:v>154.30085991490714</c:v>
                </c:pt>
                <c:pt idx="258">
                  <c:v>154.15272428462288</c:v>
                </c:pt>
                <c:pt idx="259">
                  <c:v>154.00385985521555</c:v>
                </c:pt>
                <c:pt idx="260">
                  <c:v>153.85431433996004</c:v>
                </c:pt>
                <c:pt idx="261">
                  <c:v>153.70545223710243</c:v>
                </c:pt>
                <c:pt idx="262">
                  <c:v>153.55591024839669</c:v>
                </c:pt>
                <c:pt idx="263">
                  <c:v>153.40573578711755</c:v>
                </c:pt>
                <c:pt idx="264">
                  <c:v>153.25574554221279</c:v>
                </c:pt>
                <c:pt idx="265">
                  <c:v>153.10507971145987</c:v>
                </c:pt>
                <c:pt idx="266">
                  <c:v>152.95378555813357</c:v>
                </c:pt>
                <c:pt idx="267">
                  <c:v>152.80236127825754</c:v>
                </c:pt>
                <c:pt idx="268">
                  <c:v>152.65035653908308</c:v>
                </c:pt>
                <c:pt idx="269">
                  <c:v>152.49777314061012</c:v>
                </c:pt>
                <c:pt idx="270">
                  <c:v>152.34555711161104</c:v>
                </c:pt>
                <c:pt idx="271">
                  <c:v>152.19271901003859</c:v>
                </c:pt>
                <c:pt idx="272">
                  <c:v>152.03935051244258</c:v>
                </c:pt>
                <c:pt idx="273">
                  <c:v>151.88657360069476</c:v>
                </c:pt>
                <c:pt idx="274">
                  <c:v>151.7332223296485</c:v>
                </c:pt>
                <c:pt idx="275">
                  <c:v>151.57929849930377</c:v>
                </c:pt>
                <c:pt idx="276">
                  <c:v>151.42592049153237</c:v>
                </c:pt>
                <c:pt idx="277">
                  <c:v>151.27197102446252</c:v>
                </c:pt>
                <c:pt idx="278">
                  <c:v>151.11749646136909</c:v>
                </c:pt>
                <c:pt idx="279">
                  <c:v>150.96343323102437</c:v>
                </c:pt>
                <c:pt idx="280">
                  <c:v>150.80889056793089</c:v>
                </c:pt>
                <c:pt idx="281">
                  <c:v>150.65382555881388</c:v>
                </c:pt>
                <c:pt idx="282">
                  <c:v>150.49872784969685</c:v>
                </c:pt>
                <c:pt idx="283">
                  <c:v>150.34310999455624</c:v>
                </c:pt>
                <c:pt idx="284">
                  <c:v>150.18706216994178</c:v>
                </c:pt>
                <c:pt idx="285">
                  <c:v>150.03124892497655</c:v>
                </c:pt>
                <c:pt idx="286">
                  <c:v>149.8749627472626</c:v>
                </c:pt>
                <c:pt idx="287">
                  <c:v>149.71820513679995</c:v>
                </c:pt>
                <c:pt idx="288">
                  <c:v>149.56229949183472</c:v>
                </c:pt>
                <c:pt idx="289">
                  <c:v>149.40592241412077</c:v>
                </c:pt>
                <c:pt idx="290">
                  <c:v>149.24907540365811</c:v>
                </c:pt>
                <c:pt idx="291">
                  <c:v>149.09228691974516</c:v>
                </c:pt>
                <c:pt idx="292">
                  <c:v>148.93503030308355</c:v>
                </c:pt>
                <c:pt idx="293">
                  <c:v>148.77735086694807</c:v>
                </c:pt>
                <c:pt idx="294">
                  <c:v>148.61990641046182</c:v>
                </c:pt>
                <c:pt idx="295">
                  <c:v>148.46204033450172</c:v>
                </c:pt>
                <c:pt idx="296">
                  <c:v>148.30375398906781</c:v>
                </c:pt>
                <c:pt idx="297">
                  <c:v>148.14618266930668</c:v>
                </c:pt>
                <c:pt idx="298">
                  <c:v>147.98819118007171</c:v>
                </c:pt>
                <c:pt idx="299">
                  <c:v>147.82978087136294</c:v>
                </c:pt>
                <c:pt idx="300">
                  <c:v>147.67143118920387</c:v>
                </c:pt>
                <c:pt idx="301">
                  <c:v>147.51266428757094</c:v>
                </c:pt>
                <c:pt idx="302">
                  <c:v>147.35356824301397</c:v>
                </c:pt>
                <c:pt idx="303">
                  <c:v>147.1948371179308</c:v>
                </c:pt>
                <c:pt idx="304">
                  <c:v>147.03573408664866</c:v>
                </c:pt>
                <c:pt idx="305">
                  <c:v>146.87630356244242</c:v>
                </c:pt>
                <c:pt idx="306">
                  <c:v>146.71684873823619</c:v>
                </c:pt>
                <c:pt idx="307">
                  <c:v>146.55711093438072</c:v>
                </c:pt>
                <c:pt idx="308">
                  <c:v>146.39696186105141</c:v>
                </c:pt>
                <c:pt idx="309">
                  <c:v>146.23722012047082</c:v>
                </c:pt>
                <c:pt idx="310">
                  <c:v>146.07706791041639</c:v>
                </c:pt>
                <c:pt idx="311">
                  <c:v>145.91663532071274</c:v>
                </c:pt>
                <c:pt idx="312">
                  <c:v>145.75690910668186</c:v>
                </c:pt>
                <c:pt idx="313">
                  <c:v>145.59681638645205</c:v>
                </c:pt>
                <c:pt idx="314">
                  <c:v>145.43640112329814</c:v>
                </c:pt>
                <c:pt idx="315">
                  <c:v>145.27643320616781</c:v>
                </c:pt>
                <c:pt idx="316">
                  <c:v>145.11610038283851</c:v>
                </c:pt>
                <c:pt idx="317">
                  <c:v>144.9554464665851</c:v>
                </c:pt>
                <c:pt idx="318">
                  <c:v>144.79532377290502</c:v>
                </c:pt>
                <c:pt idx="319">
                  <c:v>144.63488008630083</c:v>
                </c:pt>
                <c:pt idx="320">
                  <c:v>144.47407399349768</c:v>
                </c:pt>
                <c:pt idx="321">
                  <c:v>144.31396702636735</c:v>
                </c:pt>
                <c:pt idx="322">
                  <c:v>144.15358227958779</c:v>
                </c:pt>
                <c:pt idx="323">
                  <c:v>143.99283602660927</c:v>
                </c:pt>
                <c:pt idx="324">
                  <c:v>143.83287057585326</c:v>
                </c:pt>
                <c:pt idx="325">
                  <c:v>143.67254331889833</c:v>
                </c:pt>
                <c:pt idx="326">
                  <c:v>143.51189761901927</c:v>
                </c:pt>
                <c:pt idx="327">
                  <c:v>143.35181890498842</c:v>
                </c:pt>
                <c:pt idx="328">
                  <c:v>143.19133762148374</c:v>
                </c:pt>
                <c:pt idx="329">
                  <c:v>143.03058115832982</c:v>
                </c:pt>
                <c:pt idx="330">
                  <c:v>142.87059949739844</c:v>
                </c:pt>
                <c:pt idx="331">
                  <c:v>142.71030004354299</c:v>
                </c:pt>
                <c:pt idx="332">
                  <c:v>142.54968384676343</c:v>
                </c:pt>
                <c:pt idx="333">
                  <c:v>142.38979728893156</c:v>
                </c:pt>
                <c:pt idx="334">
                  <c:v>142.22959358817556</c:v>
                </c:pt>
                <c:pt idx="335">
                  <c:v>142.06899036794576</c:v>
                </c:pt>
                <c:pt idx="336">
                  <c:v>141.90932220303799</c:v>
                </c:pt>
                <c:pt idx="337">
                  <c:v>141.74929563193123</c:v>
                </c:pt>
                <c:pt idx="338">
                  <c:v>141.58891185462551</c:v>
                </c:pt>
                <c:pt idx="339">
                  <c:v>141.42916838971774</c:v>
                </c:pt>
                <c:pt idx="340">
                  <c:v>141.26902625533612</c:v>
                </c:pt>
                <c:pt idx="341">
                  <c:v>141.10852821475552</c:v>
                </c:pt>
                <c:pt idx="342">
                  <c:v>140.94887500294723</c:v>
                </c:pt>
                <c:pt idx="343">
                  <c:v>140.78886538493995</c:v>
                </c:pt>
                <c:pt idx="344">
                  <c:v>140.62850056073373</c:v>
                </c:pt>
                <c:pt idx="345">
                  <c:v>140.46868842237569</c:v>
                </c:pt>
                <c:pt idx="346">
                  <c:v>140.30848011454381</c:v>
                </c:pt>
                <c:pt idx="347">
                  <c:v>140.14795921378783</c:v>
                </c:pt>
                <c:pt idx="348">
                  <c:v>139.98778378250572</c:v>
                </c:pt>
                <c:pt idx="349">
                  <c:v>139.8272962582995</c:v>
                </c:pt>
                <c:pt idx="350">
                  <c:v>139.66641576461942</c:v>
                </c:pt>
                <c:pt idx="351">
                  <c:v>139.50608465678752</c:v>
                </c:pt>
                <c:pt idx="352">
                  <c:v>139.34540184275667</c:v>
                </c:pt>
                <c:pt idx="353">
                  <c:v>139.18440933580175</c:v>
                </c:pt>
                <c:pt idx="354">
                  <c:v>139.02416803106934</c:v>
                </c:pt>
                <c:pt idx="355">
                  <c:v>138.86357582013795</c:v>
                </c:pt>
                <c:pt idx="356">
                  <c:v>138.7026745662825</c:v>
                </c:pt>
                <c:pt idx="357">
                  <c:v>138.5426837177491</c:v>
                </c:pt>
                <c:pt idx="358">
                  <c:v>138.3823423630167</c:v>
                </c:pt>
                <c:pt idx="359">
                  <c:v>138.22165170208535</c:v>
                </c:pt>
                <c:pt idx="360">
                  <c:v>138.06182683320114</c:v>
                </c:pt>
                <c:pt idx="361">
                  <c:v>137.90157123156825</c:v>
                </c:pt>
                <c:pt idx="362">
                  <c:v>137.74100748701125</c:v>
                </c:pt>
                <c:pt idx="363">
                  <c:v>137.58303920532089</c:v>
                </c:pt>
                <c:pt idx="364">
                  <c:v>137.4246368908818</c:v>
                </c:pt>
                <c:pt idx="365">
                  <c:v>137.26584225696888</c:v>
                </c:pt>
                <c:pt idx="366">
                  <c:v>137.10673698013187</c:v>
                </c:pt>
                <c:pt idx="367">
                  <c:v>136.94724188382099</c:v>
                </c:pt>
                <c:pt idx="368">
                  <c:v>136.78739838131119</c:v>
                </c:pt>
                <c:pt idx="369">
                  <c:v>136.62768783190083</c:v>
                </c:pt>
                <c:pt idx="370">
                  <c:v>136.46759011301663</c:v>
                </c:pt>
                <c:pt idx="371">
                  <c:v>136.30714648793349</c:v>
                </c:pt>
                <c:pt idx="372">
                  <c:v>136.14715542214878</c:v>
                </c:pt>
                <c:pt idx="373">
                  <c:v>135.98673922361536</c:v>
                </c:pt>
                <c:pt idx="374">
                  <c:v>135.82601868215784</c:v>
                </c:pt>
                <c:pt idx="375">
                  <c:v>135.66586853982338</c:v>
                </c:pt>
                <c:pt idx="376">
                  <c:v>135.50537429128997</c:v>
                </c:pt>
                <c:pt idx="377">
                  <c:v>135.34453713655759</c:v>
                </c:pt>
                <c:pt idx="378">
                  <c:v>135.18430779422314</c:v>
                </c:pt>
                <c:pt idx="379">
                  <c:v>135.0237355456897</c:v>
                </c:pt>
                <c:pt idx="380">
                  <c:v>134.86278212768246</c:v>
                </c:pt>
                <c:pt idx="381">
                  <c:v>134.70271011499725</c:v>
                </c:pt>
                <c:pt idx="382">
                  <c:v>134.54229579611305</c:v>
                </c:pt>
                <c:pt idx="383">
                  <c:v>134.38150105775503</c:v>
                </c:pt>
                <c:pt idx="384">
                  <c:v>134.22119104197031</c:v>
                </c:pt>
                <c:pt idx="385">
                  <c:v>134.06050110671177</c:v>
                </c:pt>
                <c:pt idx="386">
                  <c:v>133.89947176525422</c:v>
                </c:pt>
                <c:pt idx="387">
                  <c:v>133.73888648309517</c:v>
                </c:pt>
                <c:pt idx="388">
                  <c:v>133.57792313146228</c:v>
                </c:pt>
                <c:pt idx="389">
                  <c:v>133.41662207363041</c:v>
                </c:pt>
                <c:pt idx="390">
                  <c:v>133.25572481182212</c:v>
                </c:pt>
                <c:pt idx="391">
                  <c:v>133.09445143053998</c:v>
                </c:pt>
                <c:pt idx="392">
                  <c:v>132.93288100633373</c:v>
                </c:pt>
                <c:pt idx="393">
                  <c:v>132.77214017417467</c:v>
                </c:pt>
                <c:pt idx="394">
                  <c:v>132.61102397254177</c:v>
                </c:pt>
                <c:pt idx="395">
                  <c:v>132.44961117798476</c:v>
                </c:pt>
                <c:pt idx="396">
                  <c:v>132.28863744272621</c:v>
                </c:pt>
                <c:pt idx="397">
                  <c:v>132.12732870126871</c:v>
                </c:pt>
                <c:pt idx="398">
                  <c:v>131.96568615361221</c:v>
                </c:pt>
                <c:pt idx="399">
                  <c:v>131.80459680507877</c:v>
                </c:pt>
                <c:pt idx="400">
                  <c:v>131.64321221362127</c:v>
                </c:pt>
                <c:pt idx="401">
                  <c:v>131.48145660268992</c:v>
                </c:pt>
                <c:pt idx="402">
                  <c:v>131.32021367760674</c:v>
                </c:pt>
                <c:pt idx="403">
                  <c:v>131.1586384463246</c:v>
                </c:pt>
                <c:pt idx="404">
                  <c:v>130.99669384556861</c:v>
                </c:pt>
                <c:pt idx="405">
                  <c:v>130.83568047668444</c:v>
                </c:pt>
                <c:pt idx="406">
                  <c:v>130.67425887505152</c:v>
                </c:pt>
                <c:pt idx="407">
                  <c:v>130.51254488049454</c:v>
                </c:pt>
                <c:pt idx="408">
                  <c:v>130.35111049213651</c:v>
                </c:pt>
                <c:pt idx="409">
                  <c:v>130.18930828430462</c:v>
                </c:pt>
                <c:pt idx="410">
                  <c:v>130.02717757027378</c:v>
                </c:pt>
                <c:pt idx="411">
                  <c:v>129.865591555366</c:v>
                </c:pt>
                <c:pt idx="412">
                  <c:v>129.70363927098438</c:v>
                </c:pt>
                <c:pt idx="413">
                  <c:v>129.54139769367868</c:v>
                </c:pt>
                <c:pt idx="414">
                  <c:v>129.37969866549602</c:v>
                </c:pt>
                <c:pt idx="415">
                  <c:v>129.21771024438925</c:v>
                </c:pt>
                <c:pt idx="416">
                  <c:v>129.05535815380867</c:v>
                </c:pt>
                <c:pt idx="417">
                  <c:v>128.89399782164961</c:v>
                </c:pt>
                <c:pt idx="418">
                  <c:v>128.73231048329157</c:v>
                </c:pt>
                <c:pt idx="419">
                  <c:v>128.57029733873458</c:v>
                </c:pt>
                <c:pt idx="420">
                  <c:v>128.40855900037653</c:v>
                </c:pt>
                <c:pt idx="421">
                  <c:v>128.2465330690944</c:v>
                </c:pt>
                <c:pt idx="422">
                  <c:v>128.08414586833842</c:v>
                </c:pt>
                <c:pt idx="423">
                  <c:v>127.922443519805</c:v>
                </c:pt>
                <c:pt idx="424">
                  <c:v>127.76037980179774</c:v>
                </c:pt>
                <c:pt idx="425">
                  <c:v>127.59799327759151</c:v>
                </c:pt>
                <c:pt idx="426">
                  <c:v>127.43621422905809</c:v>
                </c:pt>
                <c:pt idx="427">
                  <c:v>127.2741122743257</c:v>
                </c:pt>
                <c:pt idx="428">
                  <c:v>127.11168861339434</c:v>
                </c:pt>
                <c:pt idx="429">
                  <c:v>126.95020289760964</c:v>
                </c:pt>
                <c:pt idx="430">
                  <c:v>126.78839447562595</c:v>
                </c:pt>
                <c:pt idx="431">
                  <c:v>126.6262645474433</c:v>
                </c:pt>
                <c:pt idx="432">
                  <c:v>126.46444098873451</c:v>
                </c:pt>
                <c:pt idx="433">
                  <c:v>126.30229662382672</c:v>
                </c:pt>
                <c:pt idx="434">
                  <c:v>126.13983265271999</c:v>
                </c:pt>
                <c:pt idx="435">
                  <c:v>125.97804153383578</c:v>
                </c:pt>
                <c:pt idx="436">
                  <c:v>125.81589384547775</c:v>
                </c:pt>
                <c:pt idx="437">
                  <c:v>125.65342755092075</c:v>
                </c:pt>
                <c:pt idx="438">
                  <c:v>125.49166762186117</c:v>
                </c:pt>
                <c:pt idx="439">
                  <c:v>125.32955217332776</c:v>
                </c:pt>
                <c:pt idx="440">
                  <c:v>125.16711901859537</c:v>
                </c:pt>
                <c:pt idx="441">
                  <c:v>125.00571664883425</c:v>
                </c:pt>
                <c:pt idx="442">
                  <c:v>124.84392254632442</c:v>
                </c:pt>
                <c:pt idx="443">
                  <c:v>124.68184715089048</c:v>
                </c:pt>
                <c:pt idx="444">
                  <c:v>124.52054314750372</c:v>
                </c:pt>
                <c:pt idx="445">
                  <c:v>124.35892083791799</c:v>
                </c:pt>
                <c:pt idx="446">
                  <c:v>124.19690909558355</c:v>
                </c:pt>
                <c:pt idx="447">
                  <c:v>124.03555670547165</c:v>
                </c:pt>
                <c:pt idx="448">
                  <c:v>123.87381498261105</c:v>
                </c:pt>
                <c:pt idx="449">
                  <c:v>123.71175745355147</c:v>
                </c:pt>
                <c:pt idx="450">
                  <c:v>123.55050017981395</c:v>
                </c:pt>
                <c:pt idx="451">
                  <c:v>123.38889048660256</c:v>
                </c:pt>
                <c:pt idx="452">
                  <c:v>123.22692972391735</c:v>
                </c:pt>
                <c:pt idx="453">
                  <c:v>123.06605177275314</c:v>
                </c:pt>
                <c:pt idx="454">
                  <c:v>122.9048214521151</c:v>
                </c:pt>
                <c:pt idx="455">
                  <c:v>122.74320439872835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95-4463-9065-D75AF9C80B3D}"/>
            </c:ext>
          </c:extLst>
        </c:ser>
        <c:ser>
          <c:idx val="7"/>
          <c:order val="7"/>
          <c:tx>
            <c:strRef>
              <c:f>SEC_Cust_Old!$O$1</c:f>
              <c:strCache>
                <c:ptCount val="1"/>
                <c:pt idx="0">
                  <c:v>ITOD_Forecast_Cust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SEC_Cust_Old!$O$2:$O$457</c:f>
              <c:numCache>
                <c:formatCode>#,##0</c:formatCode>
                <c:ptCount val="456"/>
                <c:pt idx="0">
                  <c:v>16.930267515923568</c:v>
                </c:pt>
                <c:pt idx="1">
                  <c:v>16.929692820357467</c:v>
                </c:pt>
                <c:pt idx="2">
                  <c:v>17.021830544569518</c:v>
                </c:pt>
                <c:pt idx="3">
                  <c:v>16.968505481120587</c:v>
                </c:pt>
                <c:pt idx="4">
                  <c:v>17.961669104204752</c:v>
                </c:pt>
                <c:pt idx="5">
                  <c:v>17.967474839890208</c:v>
                </c:pt>
                <c:pt idx="6">
                  <c:v>17.973211603053436</c:v>
                </c:pt>
                <c:pt idx="7">
                  <c:v>19.118548059149724</c:v>
                </c:pt>
                <c:pt idx="8">
                  <c:v>23.11547113594041</c:v>
                </c:pt>
                <c:pt idx="9">
                  <c:v>26.024923412204235</c:v>
                </c:pt>
                <c:pt idx="10">
                  <c:v>27.172910204081631</c:v>
                </c:pt>
                <c:pt idx="11">
                  <c:v>27.250765714285713</c:v>
                </c:pt>
                <c:pt idx="12">
                  <c:v>26.994721869040053</c:v>
                </c:pt>
                <c:pt idx="13">
                  <c:v>28.022407136030587</c:v>
                </c:pt>
                <c:pt idx="14">
                  <c:v>30.035787288406262</c:v>
                </c:pt>
                <c:pt idx="15">
                  <c:v>30.10612644415918</c:v>
                </c:pt>
                <c:pt idx="16">
                  <c:v>32.973515248796147</c:v>
                </c:pt>
                <c:pt idx="17">
                  <c:v>32.899889778917014</c:v>
                </c:pt>
                <c:pt idx="18">
                  <c:v>33.971143589743583</c:v>
                </c:pt>
                <c:pt idx="19">
                  <c:v>34.93704035874439</c:v>
                </c:pt>
                <c:pt idx="20">
                  <c:v>37.894518708026865</c:v>
                </c:pt>
                <c:pt idx="21">
                  <c:v>38.015019859064701</c:v>
                </c:pt>
                <c:pt idx="22">
                  <c:v>38.75046893394375</c:v>
                </c:pt>
                <c:pt idx="23">
                  <c:v>38.117591729570073</c:v>
                </c:pt>
                <c:pt idx="24">
                  <c:v>40.692720430107528</c:v>
                </c:pt>
                <c:pt idx="25">
                  <c:v>43.074414435009793</c:v>
                </c:pt>
                <c:pt idx="26">
                  <c:v>44.02187773782282</c:v>
                </c:pt>
                <c:pt idx="27">
                  <c:v>49.900097911227164</c:v>
                </c:pt>
                <c:pt idx="28">
                  <c:v>51.263101083032488</c:v>
                </c:pt>
                <c:pt idx="29">
                  <c:v>56.300514851485154</c:v>
                </c:pt>
                <c:pt idx="30">
                  <c:v>56.999398019801973</c:v>
                </c:pt>
                <c:pt idx="31">
                  <c:v>56.054908490254377</c:v>
                </c:pt>
                <c:pt idx="32">
                  <c:v>57.057753968253962</c:v>
                </c:pt>
                <c:pt idx="33">
                  <c:v>58.160384615384622</c:v>
                </c:pt>
                <c:pt idx="34">
                  <c:v>58.011442307692306</c:v>
                </c:pt>
                <c:pt idx="35">
                  <c:v>57.915428666004622</c:v>
                </c:pt>
                <c:pt idx="36">
                  <c:v>57.934733223140498</c:v>
                </c:pt>
                <c:pt idx="37">
                  <c:v>58.066559894109858</c:v>
                </c:pt>
                <c:pt idx="38">
                  <c:v>58.06847035442199</c:v>
                </c:pt>
                <c:pt idx="39">
                  <c:v>59.757427440633251</c:v>
                </c:pt>
                <c:pt idx="40">
                  <c:v>60.946315980230651</c:v>
                </c:pt>
                <c:pt idx="41">
                  <c:v>63.857630506245897</c:v>
                </c:pt>
                <c:pt idx="42">
                  <c:v>62.387144531250001</c:v>
                </c:pt>
                <c:pt idx="43">
                  <c:v>67.105220305890015</c:v>
                </c:pt>
                <c:pt idx="44">
                  <c:v>66.865218152350081</c:v>
                </c:pt>
                <c:pt idx="45">
                  <c:v>68.945054316197869</c:v>
                </c:pt>
                <c:pt idx="46">
                  <c:v>69.073168982229404</c:v>
                </c:pt>
                <c:pt idx="47">
                  <c:v>70.890676006441225</c:v>
                </c:pt>
                <c:pt idx="48">
                  <c:v>71.675976952624836</c:v>
                </c:pt>
                <c:pt idx="49">
                  <c:v>74.436290675241153</c:v>
                </c:pt>
                <c:pt idx="50">
                  <c:v>74.089960784313732</c:v>
                </c:pt>
                <c:pt idx="51">
                  <c:v>75.072542563443619</c:v>
                </c:pt>
                <c:pt idx="52">
                  <c:v>76.071901123595509</c:v>
                </c:pt>
                <c:pt idx="53">
                  <c:v>76.50670955414013</c:v>
                </c:pt>
                <c:pt idx="54">
                  <c:v>77.884399491902201</c:v>
                </c:pt>
                <c:pt idx="55">
                  <c:v>79.001177608626705</c:v>
                </c:pt>
                <c:pt idx="56">
                  <c:v>78.245847473784551</c:v>
                </c:pt>
                <c:pt idx="57">
                  <c:v>81.798595125039569</c:v>
                </c:pt>
                <c:pt idx="58">
                  <c:v>83.101391896169673</c:v>
                </c:pt>
                <c:pt idx="59">
                  <c:v>83.626111425873461</c:v>
                </c:pt>
                <c:pt idx="60">
                  <c:v>83.696999999999989</c:v>
                </c:pt>
                <c:pt idx="61">
                  <c:v>84.840913776944703</c:v>
                </c:pt>
                <c:pt idx="62">
                  <c:v>85.045738600874444</c:v>
                </c:pt>
                <c:pt idx="63">
                  <c:v>86.103114026866606</c:v>
                </c:pt>
                <c:pt idx="64">
                  <c:v>86.915088868101023</c:v>
                </c:pt>
                <c:pt idx="65">
                  <c:v>89.655837988826818</c:v>
                </c:pt>
                <c:pt idx="66">
                  <c:v>90.457069825436406</c:v>
                </c:pt>
                <c:pt idx="67">
                  <c:v>89.964610834371115</c:v>
                </c:pt>
                <c:pt idx="68">
                  <c:v>91.272858034321388</c:v>
                </c:pt>
                <c:pt idx="69">
                  <c:v>93.150054324071178</c:v>
                </c:pt>
                <c:pt idx="70">
                  <c:v>89.393085501858735</c:v>
                </c:pt>
                <c:pt idx="71">
                  <c:v>88.956931930693074</c:v>
                </c:pt>
                <c:pt idx="72">
                  <c:v>90.069087252475256</c:v>
                </c:pt>
                <c:pt idx="73">
                  <c:v>89.985561051004638</c:v>
                </c:pt>
                <c:pt idx="74">
                  <c:v>90.066380216383308</c:v>
                </c:pt>
                <c:pt idx="75">
                  <c:v>89.151949876237623</c:v>
                </c:pt>
                <c:pt idx="76">
                  <c:v>89.071954517326731</c:v>
                </c:pt>
                <c:pt idx="77">
                  <c:v>91.847035802469136</c:v>
                </c:pt>
                <c:pt idx="78">
                  <c:v>91.324766635716486</c:v>
                </c:pt>
                <c:pt idx="79">
                  <c:v>92.679501078582433</c:v>
                </c:pt>
                <c:pt idx="80">
                  <c:v>92.209299999999999</c:v>
                </c:pt>
                <c:pt idx="81">
                  <c:v>93.358870588235291</c:v>
                </c:pt>
                <c:pt idx="82">
                  <c:v>92.87881556997219</c:v>
                </c:pt>
                <c:pt idx="83">
                  <c:v>91.817445471349359</c:v>
                </c:pt>
                <c:pt idx="84">
                  <c:v>91.954254769230772</c:v>
                </c:pt>
                <c:pt idx="85">
                  <c:v>94.036345124577053</c:v>
                </c:pt>
                <c:pt idx="86">
                  <c:v>94.180212503849702</c:v>
                </c:pt>
                <c:pt idx="87">
                  <c:v>94.245629743906207</c:v>
                </c:pt>
                <c:pt idx="88">
                  <c:v>92.647536855036847</c:v>
                </c:pt>
                <c:pt idx="89">
                  <c:v>90.977187173979743</c:v>
                </c:pt>
                <c:pt idx="90">
                  <c:v>93.891115467075039</c:v>
                </c:pt>
                <c:pt idx="91">
                  <c:v>93.972012851897176</c:v>
                </c:pt>
                <c:pt idx="92">
                  <c:v>97.90008163265307</c:v>
                </c:pt>
                <c:pt idx="93">
                  <c:v>98.798164426383238</c:v>
                </c:pt>
                <c:pt idx="94">
                  <c:v>98.543684507042258</c:v>
                </c:pt>
                <c:pt idx="95">
                  <c:v>98.304240075023444</c:v>
                </c:pt>
                <c:pt idx="96">
                  <c:v>99.853249215317007</c:v>
                </c:pt>
                <c:pt idx="97">
                  <c:v>100.68513836477987</c:v>
                </c:pt>
                <c:pt idx="98">
                  <c:v>100.28536491998744</c:v>
                </c:pt>
                <c:pt idx="99">
                  <c:v>99.869608980355466</c:v>
                </c:pt>
                <c:pt idx="100">
                  <c:v>103.4077066334475</c:v>
                </c:pt>
                <c:pt idx="101">
                  <c:v>106.14188403100775</c:v>
                </c:pt>
                <c:pt idx="102">
                  <c:v>106.84430463164439</c:v>
                </c:pt>
                <c:pt idx="103">
                  <c:v>107.42031191806331</c:v>
                </c:pt>
                <c:pt idx="104">
                  <c:v>108.95085225169647</c:v>
                </c:pt>
                <c:pt idx="105">
                  <c:v>108.01776144578312</c:v>
                </c:pt>
                <c:pt idx="106">
                  <c:v>107.98419987959061</c:v>
                </c:pt>
                <c:pt idx="107">
                  <c:v>106.63034613077386</c:v>
                </c:pt>
                <c:pt idx="108">
                  <c:v>106.9402134292566</c:v>
                </c:pt>
                <c:pt idx="109">
                  <c:v>109.29721911632102</c:v>
                </c:pt>
                <c:pt idx="110">
                  <c:v>107.10812665463298</c:v>
                </c:pt>
                <c:pt idx="111">
                  <c:v>107.07826911499097</c:v>
                </c:pt>
                <c:pt idx="112">
                  <c:v>106.11158903284121</c:v>
                </c:pt>
                <c:pt idx="113">
                  <c:v>107.63002461723205</c:v>
                </c:pt>
                <c:pt idx="114">
                  <c:v>107.13851788397956</c:v>
                </c:pt>
                <c:pt idx="115">
                  <c:v>105.60119880239522</c:v>
                </c:pt>
                <c:pt idx="116">
                  <c:v>110.03363581910752</c:v>
                </c:pt>
                <c:pt idx="117">
                  <c:v>110.76804282267791</c:v>
                </c:pt>
                <c:pt idx="118">
                  <c:v>112.62259765624999</c:v>
                </c:pt>
                <c:pt idx="119">
                  <c:v>111.62049335347432</c:v>
                </c:pt>
                <c:pt idx="120">
                  <c:v>110.03648942598187</c:v>
                </c:pt>
                <c:pt idx="121">
                  <c:v>111.13755004535834</c:v>
                </c:pt>
                <c:pt idx="122">
                  <c:v>111.93889063444108</c:v>
                </c:pt>
                <c:pt idx="123">
                  <c:v>113.00984094345327</c:v>
                </c:pt>
                <c:pt idx="124">
                  <c:v>112.9270991753568</c:v>
                </c:pt>
                <c:pt idx="125">
                  <c:v>112.87744872158753</c:v>
                </c:pt>
                <c:pt idx="126">
                  <c:v>113.05671546804957</c:v>
                </c:pt>
                <c:pt idx="127">
                  <c:v>113.04015564366492</c:v>
                </c:pt>
                <c:pt idx="128">
                  <c:v>112.49387228429842</c:v>
                </c:pt>
                <c:pt idx="129">
                  <c:v>112.45505408214389</c:v>
                </c:pt>
                <c:pt idx="130">
                  <c:v>112.50460529152852</c:v>
                </c:pt>
                <c:pt idx="131">
                  <c:v>111.89175906339274</c:v>
                </c:pt>
                <c:pt idx="132">
                  <c:v>111.48179456926815</c:v>
                </c:pt>
                <c:pt idx="133">
                  <c:v>110.96798482928629</c:v>
                </c:pt>
                <c:pt idx="134">
                  <c:v>110.78538607303591</c:v>
                </c:pt>
                <c:pt idx="135">
                  <c:v>110.74481771829446</c:v>
                </c:pt>
                <c:pt idx="136">
                  <c:v>110.79416797762163</c:v>
                </c:pt>
                <c:pt idx="137">
                  <c:v>110.88619089536125</c:v>
                </c:pt>
                <c:pt idx="138">
                  <c:v>110.99446806586776</c:v>
                </c:pt>
                <c:pt idx="139">
                  <c:v>111.09982663131528</c:v>
                </c:pt>
                <c:pt idx="140">
                  <c:v>111.20236806653148</c:v>
                </c:pt>
                <c:pt idx="141">
                  <c:v>111.3132598677864</c:v>
                </c:pt>
                <c:pt idx="142">
                  <c:v>111.42119824903979</c:v>
                </c:pt>
                <c:pt idx="143">
                  <c:v>111.52621617523421</c:v>
                </c:pt>
                <c:pt idx="144">
                  <c:v>111.63444757108543</c:v>
                </c:pt>
                <c:pt idx="145">
                  <c:v>111.73975772187769</c:v>
                </c:pt>
                <c:pt idx="146">
                  <c:v>111.84224819243862</c:v>
                </c:pt>
                <c:pt idx="147">
                  <c:v>111.94644401018431</c:v>
                </c:pt>
                <c:pt idx="148">
                  <c:v>112.04788756758376</c:v>
                </c:pt>
                <c:pt idx="149">
                  <c:v>112.14661194957951</c:v>
                </c:pt>
                <c:pt idx="150">
                  <c:v>112.24755586789823</c:v>
                </c:pt>
                <c:pt idx="151">
                  <c:v>112.34581396075579</c:v>
                </c:pt>
                <c:pt idx="152">
                  <c:v>112.44148798797985</c:v>
                </c:pt>
                <c:pt idx="153">
                  <c:v>112.53773424428466</c:v>
                </c:pt>
                <c:pt idx="154">
                  <c:v>112.63149804978359</c:v>
                </c:pt>
                <c:pt idx="155">
                  <c:v>112.72277830947667</c:v>
                </c:pt>
                <c:pt idx="156">
                  <c:v>112.81476707802065</c:v>
                </c:pt>
                <c:pt idx="157">
                  <c:v>112.90433972064386</c:v>
                </c:pt>
                <c:pt idx="158">
                  <c:v>112.99163255211649</c:v>
                </c:pt>
                <c:pt idx="159">
                  <c:v>113.07877426387638</c:v>
                </c:pt>
                <c:pt idx="160">
                  <c:v>113.16366912942824</c:v>
                </c:pt>
                <c:pt idx="161">
                  <c:v>113.2464192385997</c:v>
                </c:pt>
                <c:pt idx="162">
                  <c:v>113.32863879869039</c:v>
                </c:pt>
                <c:pt idx="163">
                  <c:v>113.40881529222834</c:v>
                </c:pt>
                <c:pt idx="164">
                  <c:v>113.48694781921353</c:v>
                </c:pt>
                <c:pt idx="165">
                  <c:v>113.5647200968307</c:v>
                </c:pt>
                <c:pt idx="166">
                  <c:v>113.64055025272273</c:v>
                </c:pt>
                <c:pt idx="167">
                  <c:v>113.71454060171727</c:v>
                </c:pt>
                <c:pt idx="168">
                  <c:v>113.78899479496494</c:v>
                </c:pt>
                <c:pt idx="169">
                  <c:v>113.86164263125764</c:v>
                </c:pt>
                <c:pt idx="170">
                  <c:v>113.93248331559539</c:v>
                </c:pt>
                <c:pt idx="171">
                  <c:v>114.00420002849681</c:v>
                </c:pt>
                <c:pt idx="172">
                  <c:v>114.07414319438583</c:v>
                </c:pt>
                <c:pt idx="173">
                  <c:v>114.14241529309008</c:v>
                </c:pt>
                <c:pt idx="174">
                  <c:v>114.2114941854729</c:v>
                </c:pt>
                <c:pt idx="175">
                  <c:v>114.27890126067096</c:v>
                </c:pt>
                <c:pt idx="176">
                  <c:v>114.3447390885119</c:v>
                </c:pt>
                <c:pt idx="177">
                  <c:v>114.41117669537611</c:v>
                </c:pt>
                <c:pt idx="178">
                  <c:v>114.47604430488322</c:v>
                </c:pt>
                <c:pt idx="179">
                  <c:v>114.53937567697575</c:v>
                </c:pt>
                <c:pt idx="180">
                  <c:v>114.60292733872355</c:v>
                </c:pt>
                <c:pt idx="181">
                  <c:v>114.66497638299931</c:v>
                </c:pt>
                <c:pt idx="182">
                  <c:v>114.7256255446307</c:v>
                </c:pt>
                <c:pt idx="183">
                  <c:v>114.78645982597482</c:v>
                </c:pt>
                <c:pt idx="184">
                  <c:v>114.84589345467454</c:v>
                </c:pt>
                <c:pt idx="185">
                  <c:v>114.90399477561495</c:v>
                </c:pt>
                <c:pt idx="186">
                  <c:v>114.96238399609574</c:v>
                </c:pt>
                <c:pt idx="187">
                  <c:v>115.01944020881724</c:v>
                </c:pt>
                <c:pt idx="188">
                  <c:v>115.07523181866453</c:v>
                </c:pt>
                <c:pt idx="189">
                  <c:v>115.131172768282</c:v>
                </c:pt>
                <c:pt idx="190">
                  <c:v>115.18588291996781</c:v>
                </c:pt>
                <c:pt idx="191">
                  <c:v>115.2393962436645</c:v>
                </c:pt>
                <c:pt idx="192">
                  <c:v>115.29309281207394</c:v>
                </c:pt>
                <c:pt idx="193">
                  <c:v>115.34559190249425</c:v>
                </c:pt>
                <c:pt idx="194">
                  <c:v>115.39699656475308</c:v>
                </c:pt>
                <c:pt idx="195">
                  <c:v>115.44820409735664</c:v>
                </c:pt>
                <c:pt idx="196">
                  <c:v>115.4982819668562</c:v>
                </c:pt>
                <c:pt idx="197">
                  <c:v>115.54733329807934</c:v>
                </c:pt>
                <c:pt idx="198">
                  <c:v>115.59660125895778</c:v>
                </c:pt>
                <c:pt idx="199">
                  <c:v>115.64487669150238</c:v>
                </c:pt>
                <c:pt idx="200">
                  <c:v>115.69212460577059</c:v>
                </c:pt>
                <c:pt idx="201">
                  <c:v>115.73934679009626</c:v>
                </c:pt>
                <c:pt idx="202">
                  <c:v>115.78564454097318</c:v>
                </c:pt>
                <c:pt idx="203">
                  <c:v>115.83101745340136</c:v>
                </c:pt>
                <c:pt idx="204">
                  <c:v>115.87612204628915</c:v>
                </c:pt>
                <c:pt idx="205">
                  <c:v>115.92033576067077</c:v>
                </c:pt>
                <c:pt idx="206">
                  <c:v>115.96369279148873</c:v>
                </c:pt>
                <c:pt idx="207">
                  <c:v>116.00716128213431</c:v>
                </c:pt>
                <c:pt idx="208">
                  <c:v>116.0498072141588</c:v>
                </c:pt>
                <c:pt idx="209">
                  <c:v>116.09163022756219</c:v>
                </c:pt>
                <c:pt idx="210">
                  <c:v>116.13359890073575</c:v>
                </c:pt>
                <c:pt idx="211">
                  <c:v>116.1747442152882</c:v>
                </c:pt>
                <c:pt idx="212">
                  <c:v>116.21516965604719</c:v>
                </c:pt>
                <c:pt idx="213">
                  <c:v>116.25625970571457</c:v>
                </c:pt>
                <c:pt idx="214">
                  <c:v>116.29656040170337</c:v>
                </c:pt>
                <c:pt idx="215">
                  <c:v>116.3361406588987</c:v>
                </c:pt>
                <c:pt idx="216">
                  <c:v>116.37645482988751</c:v>
                </c:pt>
                <c:pt idx="217">
                  <c:v>116.41604835208284</c:v>
                </c:pt>
                <c:pt idx="218">
                  <c:v>116.45488626554217</c:v>
                </c:pt>
                <c:pt idx="219">
                  <c:v>116.49435423796731</c:v>
                </c:pt>
                <c:pt idx="220">
                  <c:v>116.53313565154154</c:v>
                </c:pt>
                <c:pt idx="221">
                  <c:v>116.5711955463223</c:v>
                </c:pt>
                <c:pt idx="222">
                  <c:v>116.61016285960928</c:v>
                </c:pt>
                <c:pt idx="223">
                  <c:v>116.64844316404532</c:v>
                </c:pt>
                <c:pt idx="224">
                  <c:v>116.68603615963042</c:v>
                </c:pt>
                <c:pt idx="225">
                  <c:v>116.72432874406645</c:v>
                </c:pt>
                <c:pt idx="226">
                  <c:v>116.76196850459412</c:v>
                </c:pt>
                <c:pt idx="227">
                  <c:v>116.79892046627086</c:v>
                </c:pt>
                <c:pt idx="228">
                  <c:v>116.83716194082182</c:v>
                </c:pt>
                <c:pt idx="229">
                  <c:v>116.87471558652183</c:v>
                </c:pt>
                <c:pt idx="230">
                  <c:v>116.91161580831348</c:v>
                </c:pt>
                <c:pt idx="231">
                  <c:v>116.94938955866877</c:v>
                </c:pt>
                <c:pt idx="232">
                  <c:v>116.98647504017315</c:v>
                </c:pt>
                <c:pt idx="233">
                  <c:v>117.0229413927117</c:v>
                </c:pt>
                <c:pt idx="234">
                  <c:v>117.06031624375645</c:v>
                </c:pt>
                <c:pt idx="235">
                  <c:v>117.09707186583537</c:v>
                </c:pt>
                <c:pt idx="236">
                  <c:v>117.13320798894846</c:v>
                </c:pt>
                <c:pt idx="237">
                  <c:v>117.16980128131463</c:v>
                </c:pt>
                <c:pt idx="238">
                  <c:v>117.20577484471499</c:v>
                </c:pt>
                <c:pt idx="239">
                  <c:v>117.24116315909207</c:v>
                </c:pt>
                <c:pt idx="240">
                  <c:v>117.27686959795204</c:v>
                </c:pt>
                <c:pt idx="241">
                  <c:v>117.31202529773131</c:v>
                </c:pt>
                <c:pt idx="242">
                  <c:v>117.34656048854472</c:v>
                </c:pt>
                <c:pt idx="243">
                  <c:v>117.38235247728981</c:v>
                </c:pt>
                <c:pt idx="244">
                  <c:v>117.4175587320116</c:v>
                </c:pt>
                <c:pt idx="245">
                  <c:v>117.45217899771011</c:v>
                </c:pt>
                <c:pt idx="246">
                  <c:v>117.48781312674245</c:v>
                </c:pt>
                <c:pt idx="247">
                  <c:v>117.52282642680898</c:v>
                </c:pt>
                <c:pt idx="248">
                  <c:v>117.55728821779476</c:v>
                </c:pt>
                <c:pt idx="249">
                  <c:v>117.59178985872309</c:v>
                </c:pt>
                <c:pt idx="250">
                  <c:v>117.62573968057069</c:v>
                </c:pt>
                <c:pt idx="251">
                  <c:v>117.65917225328008</c:v>
                </c:pt>
                <c:pt idx="252">
                  <c:v>117.69295772541494</c:v>
                </c:pt>
                <c:pt idx="253">
                  <c:v>117.72619092846905</c:v>
                </c:pt>
                <c:pt idx="254">
                  <c:v>117.75894127232753</c:v>
                </c:pt>
                <c:pt idx="255">
                  <c:v>117.79204446561147</c:v>
                </c:pt>
                <c:pt idx="256">
                  <c:v>117.82466461969976</c:v>
                </c:pt>
                <c:pt idx="257">
                  <c:v>117.85676668464986</c:v>
                </c:pt>
                <c:pt idx="258">
                  <c:v>117.8897442331636</c:v>
                </c:pt>
                <c:pt idx="259">
                  <c:v>117.92220364253917</c:v>
                </c:pt>
                <c:pt idx="260">
                  <c:v>117.95417954271909</c:v>
                </c:pt>
                <c:pt idx="261">
                  <c:v>117.98671752197973</c:v>
                </c:pt>
                <c:pt idx="262">
                  <c:v>118.01877187204474</c:v>
                </c:pt>
                <c:pt idx="263">
                  <c:v>118.05037725285665</c:v>
                </c:pt>
                <c:pt idx="264">
                  <c:v>118.08216121838129</c:v>
                </c:pt>
                <c:pt idx="265">
                  <c:v>118.11346112471028</c:v>
                </c:pt>
                <c:pt idx="266">
                  <c:v>118.14431164678618</c:v>
                </c:pt>
                <c:pt idx="267">
                  <c:v>118.17509637897697</c:v>
                </c:pt>
                <c:pt idx="268">
                  <c:v>118.20546634185723</c:v>
                </c:pt>
                <c:pt idx="269">
                  <c:v>118.23542135542692</c:v>
                </c:pt>
                <c:pt idx="270">
                  <c:v>118.26569424347953</c:v>
                </c:pt>
                <c:pt idx="271">
                  <c:v>118.29551712227904</c:v>
                </c:pt>
                <c:pt idx="272">
                  <c:v>118.32495962671054</c:v>
                </c:pt>
                <c:pt idx="273">
                  <c:v>118.35489459033768</c:v>
                </c:pt>
                <c:pt idx="274">
                  <c:v>118.38441417465428</c:v>
                </c:pt>
                <c:pt idx="275">
                  <c:v>118.41351819966032</c:v>
                </c:pt>
                <c:pt idx="276">
                  <c:v>118.44307985891946</c:v>
                </c:pt>
                <c:pt idx="277">
                  <c:v>118.47222584886805</c:v>
                </c:pt>
                <c:pt idx="278">
                  <c:v>118.50099093444864</c:v>
                </c:pt>
                <c:pt idx="279">
                  <c:v>118.53010889945467</c:v>
                </c:pt>
                <c:pt idx="280">
                  <c:v>118.55888079503525</c:v>
                </c:pt>
                <c:pt idx="281">
                  <c:v>118.58727151124782</c:v>
                </c:pt>
                <c:pt idx="282">
                  <c:v>118.6156654974604</c:v>
                </c:pt>
                <c:pt idx="283">
                  <c:v>118.64367808430497</c:v>
                </c:pt>
                <c:pt idx="284">
                  <c:v>118.67137905666661</c:v>
                </c:pt>
                <c:pt idx="285">
                  <c:v>118.69929297868354</c:v>
                </c:pt>
                <c:pt idx="286">
                  <c:v>118.726860181275</c:v>
                </c:pt>
                <c:pt idx="287">
                  <c:v>118.75408051444101</c:v>
                </c:pt>
                <c:pt idx="288">
                  <c:v>118.78200367645795</c:v>
                </c:pt>
                <c:pt idx="289">
                  <c:v>118.80957996904941</c:v>
                </c:pt>
                <c:pt idx="290">
                  <c:v>118.83680924221541</c:v>
                </c:pt>
                <c:pt idx="291">
                  <c:v>118.86411146526649</c:v>
                </c:pt>
                <c:pt idx="292">
                  <c:v>118.89106648889214</c:v>
                </c:pt>
                <c:pt idx="293">
                  <c:v>118.91770918303486</c:v>
                </c:pt>
                <c:pt idx="294">
                  <c:v>118.94456478683286</c:v>
                </c:pt>
                <c:pt idx="295">
                  <c:v>118.97110794114793</c:v>
                </c:pt>
                <c:pt idx="296">
                  <c:v>118.9973385109801</c:v>
                </c:pt>
                <c:pt idx="297">
                  <c:v>119.02416739983555</c:v>
                </c:pt>
                <c:pt idx="298">
                  <c:v>119.05068369420809</c:v>
                </c:pt>
                <c:pt idx="299">
                  <c:v>119.07688725909772</c:v>
                </c:pt>
                <c:pt idx="300">
                  <c:v>119.10316356387243</c:v>
                </c:pt>
                <c:pt idx="301">
                  <c:v>119.12912697916423</c:v>
                </c:pt>
                <c:pt idx="302">
                  <c:v>119.15484749985821</c:v>
                </c:pt>
                <c:pt idx="303">
                  <c:v>119.1808861400351</c:v>
                </c:pt>
                <c:pt idx="304">
                  <c:v>119.20664676067162</c:v>
                </c:pt>
                <c:pt idx="305">
                  <c:v>119.23216432171031</c:v>
                </c:pt>
                <c:pt idx="306">
                  <c:v>119.25768431274901</c:v>
                </c:pt>
                <c:pt idx="307">
                  <c:v>119.28299619413244</c:v>
                </c:pt>
                <c:pt idx="308">
                  <c:v>119.30799459103295</c:v>
                </c:pt>
                <c:pt idx="309">
                  <c:v>119.33334626735891</c:v>
                </c:pt>
                <c:pt idx="310">
                  <c:v>119.35838437920196</c:v>
                </c:pt>
                <c:pt idx="311">
                  <c:v>119.38321412138974</c:v>
                </c:pt>
                <c:pt idx="312">
                  <c:v>119.4086430476008</c:v>
                </c:pt>
                <c:pt idx="313">
                  <c:v>119.43379341427149</c:v>
                </c:pt>
                <c:pt idx="314">
                  <c:v>119.45870022634438</c:v>
                </c:pt>
                <c:pt idx="315">
                  <c:v>119.48399571778525</c:v>
                </c:pt>
                <c:pt idx="316">
                  <c:v>119.50901248968576</c:v>
                </c:pt>
                <c:pt idx="317">
                  <c:v>119.53378556198844</c:v>
                </c:pt>
                <c:pt idx="318">
                  <c:v>119.55901772854422</c:v>
                </c:pt>
                <c:pt idx="319">
                  <c:v>119.58400618550218</c:v>
                </c:pt>
                <c:pt idx="320">
                  <c:v>119.60871567291977</c:v>
                </c:pt>
                <c:pt idx="321">
                  <c:v>119.63402506936065</c:v>
                </c:pt>
                <c:pt idx="322">
                  <c:v>119.65912583614625</c:v>
                </c:pt>
                <c:pt idx="323">
                  <c:v>119.68394754339148</c:v>
                </c:pt>
                <c:pt idx="324">
                  <c:v>119.70943979454509</c:v>
                </c:pt>
                <c:pt idx="325">
                  <c:v>119.73465301615833</c:v>
                </c:pt>
                <c:pt idx="326">
                  <c:v>119.75962227317373</c:v>
                </c:pt>
                <c:pt idx="327">
                  <c:v>119.78508644938481</c:v>
                </c:pt>
                <c:pt idx="328">
                  <c:v>119.81023627111294</c:v>
                </c:pt>
                <c:pt idx="329">
                  <c:v>119.83517720318582</c:v>
                </c:pt>
                <c:pt idx="330">
                  <c:v>119.86078927916705</c:v>
                </c:pt>
                <c:pt idx="331">
                  <c:v>119.88615732555049</c:v>
                </c:pt>
                <c:pt idx="332">
                  <c:v>119.91128123733608</c:v>
                </c:pt>
                <c:pt idx="333">
                  <c:v>119.93704140808751</c:v>
                </c:pt>
                <c:pt idx="334">
                  <c:v>119.96255748424112</c:v>
                </c:pt>
                <c:pt idx="335">
                  <c:v>119.98775890091181</c:v>
                </c:pt>
                <c:pt idx="336">
                  <c:v>120.01377304126106</c:v>
                </c:pt>
                <c:pt idx="337">
                  <c:v>120.03950781206994</c:v>
                </c:pt>
                <c:pt idx="338">
                  <c:v>120.06496309333846</c:v>
                </c:pt>
                <c:pt idx="339">
                  <c:v>120.09098476368771</c:v>
                </c:pt>
                <c:pt idx="340">
                  <c:v>120.11669168955406</c:v>
                </c:pt>
                <c:pt idx="341">
                  <c:v>120.14211899588003</c:v>
                </c:pt>
                <c:pt idx="342">
                  <c:v>120.16828924599946</c:v>
                </c:pt>
                <c:pt idx="343">
                  <c:v>120.19417992657851</c:v>
                </c:pt>
                <c:pt idx="344">
                  <c:v>120.21979091761723</c:v>
                </c:pt>
                <c:pt idx="345">
                  <c:v>120.24589825785156</c:v>
                </c:pt>
                <c:pt idx="346">
                  <c:v>120.27169060360299</c:v>
                </c:pt>
                <c:pt idx="347">
                  <c:v>120.29723839975659</c:v>
                </c:pt>
                <c:pt idx="348">
                  <c:v>120.32310626039312</c:v>
                </c:pt>
                <c:pt idx="349">
                  <c:v>120.34872952143184</c:v>
                </c:pt>
                <c:pt idx="350">
                  <c:v>120.37403746798762</c:v>
                </c:pt>
                <c:pt idx="351">
                  <c:v>120.39984209373904</c:v>
                </c:pt>
                <c:pt idx="352">
                  <c:v>120.4253666799501</c:v>
                </c:pt>
                <c:pt idx="353">
                  <c:v>120.45064642656334</c:v>
                </c:pt>
                <c:pt idx="354">
                  <c:v>120.47659967708495</c:v>
                </c:pt>
                <c:pt idx="355">
                  <c:v>120.50227280806619</c:v>
                </c:pt>
                <c:pt idx="356">
                  <c:v>120.52770103444961</c:v>
                </c:pt>
                <c:pt idx="357">
                  <c:v>120.5539444495116</c:v>
                </c:pt>
                <c:pt idx="358">
                  <c:v>120.57990770503322</c:v>
                </c:pt>
                <c:pt idx="359">
                  <c:v>120.60559068101446</c:v>
                </c:pt>
                <c:pt idx="360">
                  <c:v>120.63205390573171</c:v>
                </c:pt>
                <c:pt idx="361">
                  <c:v>120.65816619102353</c:v>
                </c:pt>
                <c:pt idx="362">
                  <c:v>120.68403348171749</c:v>
                </c:pt>
                <c:pt idx="363">
                  <c:v>120.71220230867698</c:v>
                </c:pt>
                <c:pt idx="364">
                  <c:v>120.74002052621097</c:v>
                </c:pt>
                <c:pt idx="365">
                  <c:v>120.76752336426208</c:v>
                </c:pt>
                <c:pt idx="366">
                  <c:v>120.79478145771535</c:v>
                </c:pt>
                <c:pt idx="367">
                  <c:v>120.8217239216857</c:v>
                </c:pt>
                <c:pt idx="368">
                  <c:v>120.8483860161157</c:v>
                </c:pt>
                <c:pt idx="369">
                  <c:v>120.87519242031588</c:v>
                </c:pt>
                <c:pt idx="370">
                  <c:v>120.90168293003313</c:v>
                </c:pt>
                <c:pt idx="371">
                  <c:v>120.92789282021003</c:v>
                </c:pt>
                <c:pt idx="372">
                  <c:v>120.95453026969747</c:v>
                </c:pt>
                <c:pt idx="373">
                  <c:v>120.98081621975945</c:v>
                </c:pt>
                <c:pt idx="374">
                  <c:v>121.00685679522361</c:v>
                </c:pt>
                <c:pt idx="375">
                  <c:v>121.03343134982596</c:v>
                </c:pt>
                <c:pt idx="376">
                  <c:v>121.05972510488795</c:v>
                </c:pt>
                <c:pt idx="377">
                  <c:v>121.08573794040957</c:v>
                </c:pt>
                <c:pt idx="378">
                  <c:v>121.11232041501192</c:v>
                </c:pt>
                <c:pt idx="379">
                  <c:v>121.1386219700739</c:v>
                </c:pt>
                <c:pt idx="380">
                  <c:v>121.16460703065297</c:v>
                </c:pt>
                <c:pt idx="381">
                  <c:v>121.19141017991059</c:v>
                </c:pt>
                <c:pt idx="382">
                  <c:v>121.21793234962786</c:v>
                </c:pt>
                <c:pt idx="383">
                  <c:v>121.24413794986221</c:v>
                </c:pt>
                <c:pt idx="384">
                  <c:v>121.27080729434965</c:v>
                </c:pt>
                <c:pt idx="385">
                  <c:v>121.29716001935418</c:v>
                </c:pt>
                <c:pt idx="386">
                  <c:v>121.32323147481833</c:v>
                </c:pt>
                <c:pt idx="387">
                  <c:v>121.34973133959305</c:v>
                </c:pt>
                <c:pt idx="388">
                  <c:v>121.37591439988485</c:v>
                </c:pt>
                <c:pt idx="389">
                  <c:v>121.40181602063628</c:v>
                </c:pt>
                <c:pt idx="390">
                  <c:v>121.42811067575572</c:v>
                </c:pt>
                <c:pt idx="391">
                  <c:v>121.45408833139223</c:v>
                </c:pt>
                <c:pt idx="392">
                  <c:v>121.47981988243093</c:v>
                </c:pt>
                <c:pt idx="393">
                  <c:v>121.50633530220564</c:v>
                </c:pt>
                <c:pt idx="394">
                  <c:v>121.53253364749743</c:v>
                </c:pt>
                <c:pt idx="395">
                  <c:v>121.55848584319142</c:v>
                </c:pt>
                <c:pt idx="396">
                  <c:v>121.58486694819595</c:v>
                </c:pt>
                <c:pt idx="397">
                  <c:v>121.61096634366011</c:v>
                </c:pt>
                <c:pt idx="398">
                  <c:v>121.6367839095839</c:v>
                </c:pt>
                <c:pt idx="399">
                  <c:v>121.66313717464587</c:v>
                </c:pt>
                <c:pt idx="400">
                  <c:v>121.68924415511005</c:v>
                </c:pt>
                <c:pt idx="401">
                  <c:v>121.71503362609128</c:v>
                </c:pt>
                <c:pt idx="402">
                  <c:v>121.74132344626817</c:v>
                </c:pt>
                <c:pt idx="403">
                  <c:v>121.76733128690469</c:v>
                </c:pt>
                <c:pt idx="404">
                  <c:v>121.7930214530583</c:v>
                </c:pt>
                <c:pt idx="405">
                  <c:v>121.81960352777557</c:v>
                </c:pt>
                <c:pt idx="406">
                  <c:v>121.84583241306736</c:v>
                </c:pt>
                <c:pt idx="407">
                  <c:v>121.87181472876134</c:v>
                </c:pt>
                <c:pt idx="408">
                  <c:v>121.89808429399569</c:v>
                </c:pt>
                <c:pt idx="409">
                  <c:v>121.92403602974711</c:v>
                </c:pt>
                <c:pt idx="410">
                  <c:v>121.94970540595817</c:v>
                </c:pt>
                <c:pt idx="411">
                  <c:v>121.97591133130743</c:v>
                </c:pt>
                <c:pt idx="412">
                  <c:v>122.00179927217377</c:v>
                </c:pt>
                <c:pt idx="413">
                  <c:v>122.02744033344229</c:v>
                </c:pt>
                <c:pt idx="414">
                  <c:v>122.05361815884899</c:v>
                </c:pt>
                <c:pt idx="415">
                  <c:v>122.07954911465787</c:v>
                </c:pt>
                <c:pt idx="416">
                  <c:v>122.10516182598383</c:v>
                </c:pt>
                <c:pt idx="417">
                  <c:v>122.13173919575856</c:v>
                </c:pt>
                <c:pt idx="418">
                  <c:v>122.1580340559929</c:v>
                </c:pt>
                <c:pt idx="419">
                  <c:v>122.18404628668686</c:v>
                </c:pt>
                <c:pt idx="420">
                  <c:v>122.21034624692122</c:v>
                </c:pt>
                <c:pt idx="421">
                  <c:v>122.23639915755774</c:v>
                </c:pt>
                <c:pt idx="422">
                  <c:v>122.26213358371135</c:v>
                </c:pt>
                <c:pt idx="423">
                  <c:v>122.28854814877332</c:v>
                </c:pt>
                <c:pt idx="424">
                  <c:v>122.31464423935239</c:v>
                </c:pt>
                <c:pt idx="425">
                  <c:v>122.34045740039109</c:v>
                </c:pt>
                <c:pt idx="426">
                  <c:v>122.36687963545307</c:v>
                </c:pt>
                <c:pt idx="427">
                  <c:v>122.39301895097469</c:v>
                </c:pt>
                <c:pt idx="428">
                  <c:v>122.41887522695593</c:v>
                </c:pt>
                <c:pt idx="429">
                  <c:v>122.44566214144339</c:v>
                </c:pt>
                <c:pt idx="430">
                  <c:v>122.47216611639045</c:v>
                </c:pt>
                <c:pt idx="431">
                  <c:v>122.49838703179715</c:v>
                </c:pt>
                <c:pt idx="432">
                  <c:v>122.52493192168679</c:v>
                </c:pt>
                <c:pt idx="433">
                  <c:v>122.55119368203603</c:v>
                </c:pt>
                <c:pt idx="434">
                  <c:v>122.57717219284493</c:v>
                </c:pt>
                <c:pt idx="435">
                  <c:v>122.60383204256217</c:v>
                </c:pt>
                <c:pt idx="436">
                  <c:v>122.63017293779652</c:v>
                </c:pt>
                <c:pt idx="437">
                  <c:v>122.6562304834905</c:v>
                </c:pt>
                <c:pt idx="438">
                  <c:v>122.68300541803539</c:v>
                </c:pt>
                <c:pt idx="439">
                  <c:v>122.70946129309738</c:v>
                </c:pt>
                <c:pt idx="440">
                  <c:v>122.73563372861899</c:v>
                </c:pt>
                <c:pt idx="441">
                  <c:v>122.76284572247444</c:v>
                </c:pt>
                <c:pt idx="442">
                  <c:v>122.78970287690444</c:v>
                </c:pt>
                <c:pt idx="443">
                  <c:v>122.8163123517366</c:v>
                </c:pt>
                <c:pt idx="444">
                  <c:v>122.84371151530478</c:v>
                </c:pt>
                <c:pt idx="445">
                  <c:v>122.8708272993326</c:v>
                </c:pt>
                <c:pt idx="446">
                  <c:v>122.89758801393495</c:v>
                </c:pt>
                <c:pt idx="447">
                  <c:v>122.92503141744568</c:v>
                </c:pt>
                <c:pt idx="448">
                  <c:v>122.95211974153095</c:v>
                </c:pt>
                <c:pt idx="449">
                  <c:v>122.97892443607583</c:v>
                </c:pt>
                <c:pt idx="450">
                  <c:v>123.00655533429931</c:v>
                </c:pt>
                <c:pt idx="451">
                  <c:v>123.03386686303985</c:v>
                </c:pt>
                <c:pt idx="452">
                  <c:v>123.06085888729747</c:v>
                </c:pt>
                <c:pt idx="453">
                  <c:v>123.08896406977402</c:v>
                </c:pt>
                <c:pt idx="454">
                  <c:v>123.11674987776767</c:v>
                </c:pt>
                <c:pt idx="455">
                  <c:v>123.14418034633586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95-4463-9065-D75AF9C80B3D}"/>
            </c:ext>
          </c:extLst>
        </c:ser>
        <c:ser>
          <c:idx val="8"/>
          <c:order val="8"/>
          <c:tx>
            <c:strRef>
              <c:f>SEC_Cust_Old!$P$1</c:f>
              <c:strCache>
                <c:ptCount val="1"/>
                <c:pt idx="0">
                  <c:v>CPS_2019BP_Cust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SEC_Cust_Old!$P$2:$P$457</c:f>
              <c:numCache>
                <c:formatCode>#,##0</c:formatCode>
                <c:ptCount val="456"/>
                <c:pt idx="96">
                  <c:v>2679.589257523327</c:v>
                </c:pt>
                <c:pt idx="97">
                  <c:v>2681.1237709068578</c:v>
                </c:pt>
                <c:pt idx="98">
                  <c:v>2682.6035706485927</c:v>
                </c:pt>
                <c:pt idx="99">
                  <c:v>2684.0770749832304</c:v>
                </c:pt>
                <c:pt idx="100">
                  <c:v>2685.498287709328</c:v>
                </c:pt>
                <c:pt idx="101">
                  <c:v>2686.868823864555</c:v>
                </c:pt>
                <c:pt idx="102">
                  <c:v>2688.2513423581463</c:v>
                </c:pt>
                <c:pt idx="103">
                  <c:v>2689.5840098144522</c:v>
                </c:pt>
                <c:pt idx="104">
                  <c:v>2690.8684390286444</c:v>
                </c:pt>
                <c:pt idx="105">
                  <c:v>2692</c:v>
                </c:pt>
                <c:pt idx="106">
                  <c:v>2692</c:v>
                </c:pt>
                <c:pt idx="107">
                  <c:v>2695.5411767198052</c:v>
                </c:pt>
                <c:pt idx="108">
                  <c:v>2696.8133371266658</c:v>
                </c:pt>
                <c:pt idx="109">
                  <c:v>2698.0384141008731</c:v>
                </c:pt>
                <c:pt idx="110">
                  <c:v>2699.2180622256942</c:v>
                </c:pt>
                <c:pt idx="111">
                  <c:v>2700.4174583368726</c:v>
                </c:pt>
                <c:pt idx="112">
                  <c:v>2701.5706366745312</c:v>
                </c:pt>
                <c:pt idx="113">
                  <c:v>2702.6808786912065</c:v>
                </c:pt>
                <c:pt idx="114">
                  <c:v>2703.8011147796278</c:v>
                </c:pt>
                <c:pt idx="115">
                  <c:v>2704.878441665066</c:v>
                </c:pt>
                <c:pt idx="116">
                  <c:v>2705.9136962496559</c:v>
                </c:pt>
                <c:pt idx="117">
                  <c:v>2706.9467632779774</c:v>
                </c:pt>
                <c:pt idx="118">
                  <c:v>2707.9394157177189</c:v>
                </c:pt>
                <c:pt idx="119">
                  <c:v>2708.8933018941489</c:v>
                </c:pt>
                <c:pt idx="120">
                  <c:v>2709.8507623694818</c:v>
                </c:pt>
                <c:pt idx="121">
                  <c:v>2710.7694854385031</c:v>
                </c:pt>
                <c:pt idx="122">
                  <c:v>2711.6511175709816</c:v>
                </c:pt>
                <c:pt idx="123">
                  <c:v>2712.5460610767427</c:v>
                </c:pt>
                <c:pt idx="124">
                  <c:v>2713.4031228583272</c:v>
                </c:pt>
                <c:pt idx="125">
                  <c:v>2714.2247603691371</c:v>
                </c:pt>
                <c:pt idx="126">
                  <c:v>2715.0272361983584</c:v>
                </c:pt>
                <c:pt idx="127">
                  <c:v>2715.7951321529399</c:v>
                </c:pt>
                <c:pt idx="128">
                  <c:v>2716.5284669438815</c:v>
                </c:pt>
                <c:pt idx="129">
                  <c:v>2717.23618826966</c:v>
                </c:pt>
                <c:pt idx="130">
                  <c:v>2717.9118173197016</c:v>
                </c:pt>
                <c:pt idx="131">
                  <c:v>2718.5561828976406</c:v>
                </c:pt>
                <c:pt idx="132">
                  <c:v>2719.1977500599078</c:v>
                </c:pt>
                <c:pt idx="133">
                  <c:v>2719.8088903042067</c:v>
                </c:pt>
                <c:pt idx="134">
                  <c:v>2720.3896200585368</c:v>
                </c:pt>
                <c:pt idx="135">
                  <c:v>2720.9634700277925</c:v>
                </c:pt>
                <c:pt idx="136">
                  <c:v>2721.5085551573484</c:v>
                </c:pt>
                <c:pt idx="137">
                  <c:v>2722.0257015283387</c:v>
                </c:pt>
                <c:pt idx="138">
                  <c:v>2722.5222177749715</c:v>
                </c:pt>
                <c:pt idx="139">
                  <c:v>2722.9924432813077</c:v>
                </c:pt>
                <c:pt idx="140">
                  <c:v>2723.4363922553466</c:v>
                </c:pt>
                <c:pt idx="141">
                  <c:v>2723.8702778877741</c:v>
                </c:pt>
                <c:pt idx="142">
                  <c:v>2724.2787192850383</c:v>
                </c:pt>
                <c:pt idx="143">
                  <c:v>2724.6633495174087</c:v>
                </c:pt>
                <c:pt idx="144">
                  <c:v>2725.039626198668</c:v>
                </c:pt>
                <c:pt idx="145">
                  <c:v>2725.3929228421675</c:v>
                </c:pt>
                <c:pt idx="146">
                  <c:v>2725.7232518379064</c:v>
                </c:pt>
                <c:pt idx="147">
                  <c:v>2726.0395252703629</c:v>
                </c:pt>
                <c:pt idx="148">
                  <c:v>2726.3336615056937</c:v>
                </c:pt>
                <c:pt idx="149">
                  <c:v>2726.6072900276672</c:v>
                </c:pt>
                <c:pt idx="150">
                  <c:v>2726.8749770702007</c:v>
                </c:pt>
                <c:pt idx="151">
                  <c:v>2727.1221732143772</c:v>
                </c:pt>
                <c:pt idx="152">
                  <c:v>2727.3496978483304</c:v>
                </c:pt>
                <c:pt idx="153">
                  <c:v>2727.5704924422098</c:v>
                </c:pt>
                <c:pt idx="154">
                  <c:v>2727.7716320458667</c:v>
                </c:pt>
                <c:pt idx="155">
                  <c:v>2727.9547430455686</c:v>
                </c:pt>
                <c:pt idx="156">
                  <c:v>2728.1312167554279</c:v>
                </c:pt>
                <c:pt idx="157">
                  <c:v>2728.289678602333</c:v>
                </c:pt>
                <c:pt idx="158">
                  <c:v>2728.430945730418</c:v>
                </c:pt>
                <c:pt idx="159">
                  <c:v>2728.5606784666229</c:v>
                </c:pt>
                <c:pt idx="160">
                  <c:v>2728.6740400961421</c:v>
                </c:pt>
                <c:pt idx="161">
                  <c:v>2728.7710394389755</c:v>
                </c:pt>
                <c:pt idx="162">
                  <c:v>2728.8645949812721</c:v>
                </c:pt>
                <c:pt idx="163">
                  <c:v>2728.9418011728831</c:v>
                </c:pt>
                <c:pt idx="164">
                  <c:v>2729.004279954077</c:v>
                </c:pt>
                <c:pt idx="165">
                  <c:v>2729.0576841547936</c:v>
                </c:pt>
                <c:pt idx="166">
                  <c:v>2729.0963747630926</c:v>
                </c:pt>
                <c:pt idx="167">
                  <c:v>2729.1203597169751</c:v>
                </c:pt>
                <c:pt idx="168">
                  <c:v>2729.1393997477826</c:v>
                </c:pt>
                <c:pt idx="169">
                  <c:v>2729.1437476811734</c:v>
                </c:pt>
                <c:pt idx="170">
                  <c:v>2729.13582846705</c:v>
                </c:pt>
                <c:pt idx="171">
                  <c:v>2729.1148431647775</c:v>
                </c:pt>
                <c:pt idx="172">
                  <c:v>2729.0816041929916</c:v>
                </c:pt>
                <c:pt idx="173">
                  <c:v>2729.0353129040564</c:v>
                </c:pt>
                <c:pt idx="174">
                  <c:v>2728.9840272663159</c:v>
                </c:pt>
                <c:pt idx="175">
                  <c:v>2728.9213103396951</c:v>
                </c:pt>
                <c:pt idx="176">
                  <c:v>2728.8471682771947</c:v>
                </c:pt>
                <c:pt idx="177">
                  <c:v>2728.7648258483509</c:v>
                </c:pt>
                <c:pt idx="178">
                  <c:v>2728.6718739252615</c:v>
                </c:pt>
                <c:pt idx="179">
                  <c:v>2728.568318221427</c:v>
                </c:pt>
                <c:pt idx="180">
                  <c:v>2728.4639029486898</c:v>
                </c:pt>
                <c:pt idx="181">
                  <c:v>2728.3488928652064</c:v>
                </c:pt>
                <c:pt idx="182">
                  <c:v>2728.2240975881114</c:v>
                </c:pt>
                <c:pt idx="183">
                  <c:v>2728.091129927674</c:v>
                </c:pt>
                <c:pt idx="184">
                  <c:v>2727.9491906327594</c:v>
                </c:pt>
                <c:pt idx="185">
                  <c:v>2727.7974810362334</c:v>
                </c:pt>
                <c:pt idx="186">
                  <c:v>2727.6408264289016</c:v>
                </c:pt>
                <c:pt idx="187">
                  <c:v>2727.4752134730929</c:v>
                </c:pt>
                <c:pt idx="188">
                  <c:v>2727.2998439396724</c:v>
                </c:pt>
                <c:pt idx="189">
                  <c:v>2727.1227520959837</c:v>
                </c:pt>
                <c:pt idx="190">
                  <c:v>2726.9359112666834</c:v>
                </c:pt>
                <c:pt idx="191">
                  <c:v>2726.7417345351751</c:v>
                </c:pt>
                <c:pt idx="192">
                  <c:v>2726.5499493368002</c:v>
                </c:pt>
                <c:pt idx="193">
                  <c:v>2726.3500312500823</c:v>
                </c:pt>
                <c:pt idx="194">
                  <c:v>2726.1419846400222</c:v>
                </c:pt>
                <c:pt idx="195">
                  <c:v>2725.9322300886929</c:v>
                </c:pt>
                <c:pt idx="196">
                  <c:v>2725.7151552976557</c:v>
                </c:pt>
                <c:pt idx="197">
                  <c:v>2725.4907641954096</c:v>
                </c:pt>
                <c:pt idx="198">
                  <c:v>2725.2782988856779</c:v>
                </c:pt>
                <c:pt idx="199">
                  <c:v>2725.0577166926028</c:v>
                </c:pt>
                <c:pt idx="200">
                  <c:v>2724.8306245804542</c:v>
                </c:pt>
                <c:pt idx="201">
                  <c:v>2724.6082421991109</c:v>
                </c:pt>
                <c:pt idx="202">
                  <c:v>2724.3785518000591</c:v>
                </c:pt>
                <c:pt idx="203">
                  <c:v>2724.1423581749327</c:v>
                </c:pt>
                <c:pt idx="204">
                  <c:v>2723.9117750629784</c:v>
                </c:pt>
                <c:pt idx="205">
                  <c:v>2723.6746922459497</c:v>
                </c:pt>
                <c:pt idx="206">
                  <c:v>2723.431113203847</c:v>
                </c:pt>
                <c:pt idx="207">
                  <c:v>2723.1930456636837</c:v>
                </c:pt>
                <c:pt idx="208">
                  <c:v>2722.9476843703128</c:v>
                </c:pt>
                <c:pt idx="209">
                  <c:v>2722.6958332318668</c:v>
                </c:pt>
                <c:pt idx="210">
                  <c:v>2722.4478937540925</c:v>
                </c:pt>
                <c:pt idx="211">
                  <c:v>2722.1934676212436</c:v>
                </c:pt>
                <c:pt idx="212">
                  <c:v>2721.9325583133204</c:v>
                </c:pt>
                <c:pt idx="213">
                  <c:v>2721.6771605073377</c:v>
                </c:pt>
                <c:pt idx="214">
                  <c:v>2721.4152821362804</c:v>
                </c:pt>
                <c:pt idx="215">
                  <c:v>2721.1477258032833</c:v>
                </c:pt>
                <c:pt idx="216">
                  <c:v>2720.8849860398232</c:v>
                </c:pt>
                <c:pt idx="217">
                  <c:v>2720.6157726602887</c:v>
                </c:pt>
                <c:pt idx="218">
                  <c:v>2720.3416865119484</c:v>
                </c:pt>
                <c:pt idx="219">
                  <c:v>2720.069917102011</c:v>
                </c:pt>
                <c:pt idx="220">
                  <c:v>2719.7916807229994</c:v>
                </c:pt>
                <c:pt idx="221">
                  <c:v>2719.5085773551818</c:v>
                </c:pt>
                <c:pt idx="222">
                  <c:v>2719.2325812740733</c:v>
                </c:pt>
                <c:pt idx="223">
                  <c:v>2718.9517190711585</c:v>
                </c:pt>
                <c:pt idx="224">
                  <c:v>2718.6643977021699</c:v>
                </c:pt>
                <c:pt idx="225">
                  <c:v>2718.3785974164498</c:v>
                </c:pt>
                <c:pt idx="226">
                  <c:v>2718.0879370779239</c:v>
                </c:pt>
                <c:pt idx="227">
                  <c:v>2717.7908245093236</c:v>
                </c:pt>
                <c:pt idx="228">
                  <c:v>2717.510493096775</c:v>
                </c:pt>
                <c:pt idx="229">
                  <c:v>2717.2237088431516</c:v>
                </c:pt>
                <c:pt idx="230">
                  <c:v>2716.9312721615884</c:v>
                </c:pt>
                <c:pt idx="231">
                  <c:v>2716.6499191519051</c:v>
                </c:pt>
                <c:pt idx="232">
                  <c:v>2716.3621170451474</c:v>
                </c:pt>
                <c:pt idx="233">
                  <c:v>2716.0694623475847</c:v>
                </c:pt>
                <c:pt idx="234">
                  <c:v>2715.7886816550354</c:v>
                </c:pt>
                <c:pt idx="235">
                  <c:v>2715.503047507681</c:v>
                </c:pt>
                <c:pt idx="236">
                  <c:v>2715.2117664043863</c:v>
                </c:pt>
                <c:pt idx="237">
                  <c:v>2714.9275765553002</c:v>
                </c:pt>
                <c:pt idx="238">
                  <c:v>2714.6377411902745</c:v>
                </c:pt>
                <c:pt idx="239">
                  <c:v>2714.342263333308</c:v>
                </c:pt>
                <c:pt idx="240">
                  <c:v>2714.0555801250507</c:v>
                </c:pt>
                <c:pt idx="241">
                  <c:v>2713.7632561128535</c:v>
                </c:pt>
                <c:pt idx="242">
                  <c:v>2713.466089540851</c:v>
                </c:pt>
                <c:pt idx="243">
                  <c:v>2713.209402958696</c:v>
                </c:pt>
                <c:pt idx="244">
                  <c:v>2712.9478626237365</c:v>
                </c:pt>
                <c:pt idx="245">
                  <c:v>2712.6790867185673</c:v>
                </c:pt>
                <c:pt idx="246">
                  <c:v>2712.4062577442273</c:v>
                </c:pt>
                <c:pt idx="247">
                  <c:v>2712.1277888269474</c:v>
                </c:pt>
                <c:pt idx="248">
                  <c:v>2711.8436829802272</c:v>
                </c:pt>
                <c:pt idx="249">
                  <c:v>2711.5587085743728</c:v>
                </c:pt>
                <c:pt idx="250">
                  <c:v>2711.2688956267125</c:v>
                </c:pt>
                <c:pt idx="251">
                  <c:v>2710.9726588419785</c:v>
                </c:pt>
                <c:pt idx="252">
                  <c:v>2710.689966385758</c:v>
                </c:pt>
                <c:pt idx="253">
                  <c:v>2710.4024379367324</c:v>
                </c:pt>
                <c:pt idx="254">
                  <c:v>2710.1092825587662</c:v>
                </c:pt>
                <c:pt idx="255">
                  <c:v>2709.826370597546</c:v>
                </c:pt>
                <c:pt idx="256">
                  <c:v>2709.5386252175199</c:v>
                </c:pt>
                <c:pt idx="257">
                  <c:v>2709.2452559115541</c:v>
                </c:pt>
                <c:pt idx="258">
                  <c:v>2708.9660891360049</c:v>
                </c:pt>
                <c:pt idx="259">
                  <c:v>2708.6812972905163</c:v>
                </c:pt>
                <c:pt idx="260">
                  <c:v>2708.3908833780874</c:v>
                </c:pt>
                <c:pt idx="261">
                  <c:v>2708.1114930935387</c:v>
                </c:pt>
                <c:pt idx="262">
                  <c:v>2707.8264807420501</c:v>
                </c:pt>
                <c:pt idx="263">
                  <c:v>2707.5358493266212</c:v>
                </c:pt>
                <c:pt idx="264">
                  <c:v>2707.2587365672066</c:v>
                </c:pt>
                <c:pt idx="265">
                  <c:v>2706.976004715852</c:v>
                </c:pt>
                <c:pt idx="266">
                  <c:v>2706.6884485606915</c:v>
                </c:pt>
                <c:pt idx="267">
                  <c:v>2706.4071538106055</c:v>
                </c:pt>
                <c:pt idx="268">
                  <c:v>2706.1210358967132</c:v>
                </c:pt>
                <c:pt idx="269">
                  <c:v>2705.8293060158817</c:v>
                </c:pt>
                <c:pt idx="270">
                  <c:v>2705.5454179963931</c:v>
                </c:pt>
                <c:pt idx="271">
                  <c:v>2705.255919149964</c:v>
                </c:pt>
                <c:pt idx="272">
                  <c:v>2704.9616034097289</c:v>
                </c:pt>
                <c:pt idx="273">
                  <c:v>2704.6751261108375</c:v>
                </c:pt>
                <c:pt idx="274">
                  <c:v>2704.3846231437742</c:v>
                </c:pt>
                <c:pt idx="275">
                  <c:v>2704.0877251066368</c:v>
                </c:pt>
                <c:pt idx="276">
                  <c:v>2703.8043244090136</c:v>
                </c:pt>
                <c:pt idx="277">
                  <c:v>2703.5145291743161</c:v>
                </c:pt>
                <c:pt idx="278">
                  <c:v>2703.2207130719476</c:v>
                </c:pt>
                <c:pt idx="279">
                  <c:v>2702.9370972443248</c:v>
                </c:pt>
                <c:pt idx="280">
                  <c:v>2702.6478800907616</c:v>
                </c:pt>
                <c:pt idx="281">
                  <c:v>2702.3530645932588</c:v>
                </c:pt>
                <c:pt idx="282">
                  <c:v>2702.0668650782327</c:v>
                </c:pt>
                <c:pt idx="283">
                  <c:v>2701.7758574484014</c:v>
                </c:pt>
                <c:pt idx="284">
                  <c:v>2701.4792550246298</c:v>
                </c:pt>
                <c:pt idx="285">
                  <c:v>2701.1944208378723</c:v>
                </c:pt>
                <c:pt idx="286">
                  <c:v>2700.9039915731751</c:v>
                </c:pt>
                <c:pt idx="287">
                  <c:v>2700.6087590216721</c:v>
                </c:pt>
                <c:pt idx="288">
                  <c:v>2700.3348863805263</c:v>
                </c:pt>
                <c:pt idx="289">
                  <c:v>2700.054629969306</c:v>
                </c:pt>
                <c:pt idx="290">
                  <c:v>2699.7687815686454</c:v>
                </c:pt>
                <c:pt idx="291">
                  <c:v>2699.4899560401941</c:v>
                </c:pt>
                <c:pt idx="292">
                  <c:v>2699.2055399373021</c:v>
                </c:pt>
                <c:pt idx="293">
                  <c:v>2698.9155362314705</c:v>
                </c:pt>
                <c:pt idx="294">
                  <c:v>2698.6333408109813</c:v>
                </c:pt>
                <c:pt idx="295">
                  <c:v>2698.3447712424186</c:v>
                </c:pt>
                <c:pt idx="296">
                  <c:v>2698.0514059930497</c:v>
                </c:pt>
                <c:pt idx="297">
                  <c:v>2697.7705702808294</c:v>
                </c:pt>
                <c:pt idx="298">
                  <c:v>2697.4833632505351</c:v>
                </c:pt>
                <c:pt idx="299">
                  <c:v>2697.1913625204347</c:v>
                </c:pt>
                <c:pt idx="300">
                  <c:v>2696.9096625978118</c:v>
                </c:pt>
                <c:pt idx="301">
                  <c:v>2696.6223826792489</c:v>
                </c:pt>
                <c:pt idx="302">
                  <c:v>2696.3303124138802</c:v>
                </c:pt>
                <c:pt idx="303">
                  <c:v>2696.0499718295259</c:v>
                </c:pt>
                <c:pt idx="304">
                  <c:v>2695.7632672400973</c:v>
                </c:pt>
                <c:pt idx="305">
                  <c:v>2695.4725608249969</c:v>
                </c:pt>
                <c:pt idx="306">
                  <c:v>2695.1896465612399</c:v>
                </c:pt>
                <c:pt idx="307">
                  <c:v>2694.9011585055428</c:v>
                </c:pt>
                <c:pt idx="308">
                  <c:v>2694.60788546104</c:v>
                </c:pt>
                <c:pt idx="309">
                  <c:v>2694.3263296895511</c:v>
                </c:pt>
                <c:pt idx="310">
                  <c:v>2694.039988083257</c:v>
                </c:pt>
                <c:pt idx="311">
                  <c:v>2693.7480777610226</c:v>
                </c:pt>
                <c:pt idx="312">
                  <c:v>2693.4711633370712</c:v>
                </c:pt>
                <c:pt idx="313">
                  <c:v>2693.1894647433137</c:v>
                </c:pt>
                <c:pt idx="314">
                  <c:v>2692.9021995111161</c:v>
                </c:pt>
                <c:pt idx="315">
                  <c:v>2692.6242828765303</c:v>
                </c:pt>
                <c:pt idx="316">
                  <c:v>2692.3408001655048</c:v>
                </c:pt>
                <c:pt idx="317">
                  <c:v>2692.0517543285387</c:v>
                </c:pt>
                <c:pt idx="318">
                  <c:v>2691.7736214644528</c:v>
                </c:pt>
                <c:pt idx="319">
                  <c:v>2691.4899254744269</c:v>
                </c:pt>
                <c:pt idx="320">
                  <c:v>2691.2006693089611</c:v>
                </c:pt>
                <c:pt idx="321">
                  <c:v>2690.9238882436439</c:v>
                </c:pt>
                <c:pt idx="322">
                  <c:v>2690.6423303145207</c:v>
                </c:pt>
                <c:pt idx="323">
                  <c:v>2690.3552143174579</c:v>
                </c:pt>
                <c:pt idx="324">
                  <c:v>2690.0846331174462</c:v>
                </c:pt>
                <c:pt idx="325">
                  <c:v>2689.8084927054942</c:v>
                </c:pt>
                <c:pt idx="326">
                  <c:v>2689.5267960216024</c:v>
                </c:pt>
                <c:pt idx="327">
                  <c:v>2689.2575589878593</c:v>
                </c:pt>
                <c:pt idx="328">
                  <c:v>2688.9827651221758</c:v>
                </c:pt>
                <c:pt idx="329">
                  <c:v>2688.7032002576871</c:v>
                </c:pt>
                <c:pt idx="330">
                  <c:v>2688.4376529896153</c:v>
                </c:pt>
                <c:pt idx="331">
                  <c:v>2688.1673330427375</c:v>
                </c:pt>
                <c:pt idx="332">
                  <c:v>2687.8906779907861</c:v>
                </c:pt>
                <c:pt idx="333">
                  <c:v>2687.6280318552513</c:v>
                </c:pt>
                <c:pt idx="334">
                  <c:v>2687.3598322477765</c:v>
                </c:pt>
                <c:pt idx="335">
                  <c:v>2687.0860821083625</c:v>
                </c:pt>
                <c:pt idx="336">
                  <c:v>2686.8303960567678</c:v>
                </c:pt>
                <c:pt idx="337">
                  <c:v>2686.5683760180991</c:v>
                </c:pt>
                <c:pt idx="338">
                  <c:v>2686.3008069749903</c:v>
                </c:pt>
                <c:pt idx="339">
                  <c:v>2686.0464477401647</c:v>
                </c:pt>
                <c:pt idx="340">
                  <c:v>2685.7857573082642</c:v>
                </c:pt>
                <c:pt idx="341">
                  <c:v>2685.5195202434243</c:v>
                </c:pt>
                <c:pt idx="342">
                  <c:v>2685.2696096209042</c:v>
                </c:pt>
                <c:pt idx="343">
                  <c:v>2685.0133694753099</c:v>
                </c:pt>
                <c:pt idx="344">
                  <c:v>2684.7515839522753</c:v>
                </c:pt>
                <c:pt idx="345">
                  <c:v>2684.5022111183898</c:v>
                </c:pt>
                <c:pt idx="346">
                  <c:v>2684.2465118304294</c:v>
                </c:pt>
                <c:pt idx="347">
                  <c:v>2683.9844894363951</c:v>
                </c:pt>
                <c:pt idx="348">
                  <c:v>2683.7373730901436</c:v>
                </c:pt>
                <c:pt idx="349">
                  <c:v>2683.4839336468176</c:v>
                </c:pt>
                <c:pt idx="350">
                  <c:v>2683.2241744424173</c:v>
                </c:pt>
                <c:pt idx="351">
                  <c:v>2682.9768145681655</c:v>
                </c:pt>
                <c:pt idx="352">
                  <c:v>2682.7239146169736</c:v>
                </c:pt>
                <c:pt idx="353">
                  <c:v>2682.4646979627078</c:v>
                </c:pt>
                <c:pt idx="354">
                  <c:v>2682.2194325008591</c:v>
                </c:pt>
                <c:pt idx="355">
                  <c:v>2681.9686290470704</c:v>
                </c:pt>
                <c:pt idx="356">
                  <c:v>2681.7115113922068</c:v>
                </c:pt>
                <c:pt idx="357">
                  <c:v>2681.4691155788955</c:v>
                </c:pt>
                <c:pt idx="358">
                  <c:v>2681.2204047305095</c:v>
                </c:pt>
                <c:pt idx="359">
                  <c:v>2680.9661608941833</c:v>
                </c:pt>
                <c:pt idx="360">
                  <c:v>2680.728351430409</c:v>
                </c:pt>
                <c:pt idx="361">
                  <c:v>2680.4842294545597</c:v>
                </c:pt>
                <c:pt idx="362">
                  <c:v>2680.2345765862706</c:v>
                </c:pt>
                <c:pt idx="363">
                  <c:v>2680.0268633192331</c:v>
                </c:pt>
                <c:pt idx="364">
                  <c:v>2679.8120520424873</c:v>
                </c:pt>
                <c:pt idx="365">
                  <c:v>2679.5901464955323</c:v>
                </c:pt>
                <c:pt idx="366">
                  <c:v>2679.3634836427718</c:v>
                </c:pt>
                <c:pt idx="367">
                  <c:v>2679.1297331678029</c:v>
                </c:pt>
                <c:pt idx="368">
                  <c:v>2678.8888988101253</c:v>
                </c:pt>
                <c:pt idx="369">
                  <c:v>2678.6495348967164</c:v>
                </c:pt>
                <c:pt idx="370">
                  <c:v>2678.4046459078672</c:v>
                </c:pt>
                <c:pt idx="371">
                  <c:v>2678.15268065381</c:v>
                </c:pt>
                <c:pt idx="372">
                  <c:v>2677.9163428991701</c:v>
                </c:pt>
                <c:pt idx="373">
                  <c:v>2677.6737059514553</c:v>
                </c:pt>
                <c:pt idx="374">
                  <c:v>2677.4247731226665</c:v>
                </c:pt>
                <c:pt idx="375">
                  <c:v>2677.1905131474291</c:v>
                </c:pt>
                <c:pt idx="376">
                  <c:v>2676.9507328222521</c:v>
                </c:pt>
                <c:pt idx="377">
                  <c:v>2676.7038826028661</c:v>
                </c:pt>
                <c:pt idx="378">
                  <c:v>2676.4724726261661</c:v>
                </c:pt>
                <c:pt idx="379">
                  <c:v>2676.233992203257</c:v>
                </c:pt>
                <c:pt idx="380">
                  <c:v>2675.9892208672741</c:v>
                </c:pt>
                <c:pt idx="381">
                  <c:v>2675.7614320042453</c:v>
                </c:pt>
                <c:pt idx="382">
                  <c:v>2675.5265750410081</c:v>
                </c:pt>
                <c:pt idx="383">
                  <c:v>2675.2854290966966</c:v>
                </c:pt>
                <c:pt idx="384">
                  <c:v>2675.0614299040703</c:v>
                </c:pt>
                <c:pt idx="385">
                  <c:v>2674.83114094137</c:v>
                </c:pt>
                <c:pt idx="386">
                  <c:v>2674.5937905279611</c:v>
                </c:pt>
                <c:pt idx="387">
                  <c:v>2674.3718528272379</c:v>
                </c:pt>
                <c:pt idx="388">
                  <c:v>2674.1428531258066</c:v>
                </c:pt>
                <c:pt idx="389">
                  <c:v>2673.9075697043004</c:v>
                </c:pt>
                <c:pt idx="390">
                  <c:v>2673.6876899204799</c:v>
                </c:pt>
                <c:pt idx="391">
                  <c:v>2673.4607510234509</c:v>
                </c:pt>
                <c:pt idx="392">
                  <c:v>2673.2275308813478</c:v>
                </c:pt>
                <c:pt idx="393">
                  <c:v>2673.0112533381989</c:v>
                </c:pt>
                <c:pt idx="394">
                  <c:v>2672.7886928999756</c:v>
                </c:pt>
                <c:pt idx="395">
                  <c:v>2672.5598528666783</c:v>
                </c:pt>
                <c:pt idx="396">
                  <c:v>2672.3465774857978</c:v>
                </c:pt>
                <c:pt idx="397">
                  <c:v>2672.1277957569773</c:v>
                </c:pt>
                <c:pt idx="398">
                  <c:v>2671.901190560814</c:v>
                </c:pt>
                <c:pt idx="399">
                  <c:v>2671.6899618613365</c:v>
                </c:pt>
                <c:pt idx="400">
                  <c:v>2671.4724558107841</c:v>
                </c:pt>
                <c:pt idx="401">
                  <c:v>2671.2471298548899</c:v>
                </c:pt>
                <c:pt idx="402">
                  <c:v>2671.0394899800835</c:v>
                </c:pt>
                <c:pt idx="403">
                  <c:v>2670.8240293779345</c:v>
                </c:pt>
                <c:pt idx="404">
                  <c:v>2670.6022971787111</c:v>
                </c:pt>
                <c:pt idx="405">
                  <c:v>2670.3990126107105</c:v>
                </c:pt>
                <c:pt idx="406">
                  <c:v>2670.1886820175014</c:v>
                </c:pt>
                <c:pt idx="407">
                  <c:v>2669.971309098084</c:v>
                </c:pt>
                <c:pt idx="408">
                  <c:v>2669.7679258128151</c:v>
                </c:pt>
                <c:pt idx="409">
                  <c:v>2669.5575010883376</c:v>
                </c:pt>
                <c:pt idx="410">
                  <c:v>2669.3392669205173</c:v>
                </c:pt>
                <c:pt idx="411">
                  <c:v>2669.1379171046515</c:v>
                </c:pt>
                <c:pt idx="412">
                  <c:v>2668.9287572994426</c:v>
                </c:pt>
                <c:pt idx="413">
                  <c:v>2668.7133341601593</c:v>
                </c:pt>
                <c:pt idx="414">
                  <c:v>2668.5155564154652</c:v>
                </c:pt>
                <c:pt idx="415">
                  <c:v>2668.3107424185619</c:v>
                </c:pt>
                <c:pt idx="416">
                  <c:v>2668.0996667255845</c:v>
                </c:pt>
                <c:pt idx="417">
                  <c:v>2667.9069961048299</c:v>
                </c:pt>
                <c:pt idx="418">
                  <c:v>2667.7080616040012</c:v>
                </c:pt>
                <c:pt idx="419">
                  <c:v>2667.5005551156955</c:v>
                </c:pt>
                <c:pt idx="420">
                  <c:v>2667.3016189200976</c:v>
                </c:pt>
                <c:pt idx="421">
                  <c:v>2667.0956550062915</c:v>
                </c:pt>
                <c:pt idx="422">
                  <c:v>2666.8826670462768</c:v>
                </c:pt>
                <c:pt idx="423">
                  <c:v>2666.6811367232763</c:v>
                </c:pt>
                <c:pt idx="424">
                  <c:v>2666.4725831700675</c:v>
                </c:pt>
                <c:pt idx="425">
                  <c:v>2666.2577797037843</c:v>
                </c:pt>
                <c:pt idx="426">
                  <c:v>2666.0613538807243</c:v>
                </c:pt>
                <c:pt idx="427">
                  <c:v>2665.8571372223205</c:v>
                </c:pt>
                <c:pt idx="428">
                  <c:v>2665.6466722828432</c:v>
                </c:pt>
                <c:pt idx="429">
                  <c:v>2665.4499589557827</c:v>
                </c:pt>
                <c:pt idx="430">
                  <c:v>2665.246996803648</c:v>
                </c:pt>
                <c:pt idx="431">
                  <c:v>2665.0362514321705</c:v>
                </c:pt>
                <c:pt idx="432">
                  <c:v>2664.832528056133</c:v>
                </c:pt>
                <c:pt idx="433">
                  <c:v>2664.6217938908871</c:v>
                </c:pt>
                <c:pt idx="434">
                  <c:v>2664.4048210175674</c:v>
                </c:pt>
                <c:pt idx="435">
                  <c:v>2664.1977467179927</c:v>
                </c:pt>
                <c:pt idx="436">
                  <c:v>2663.9836663717097</c:v>
                </c:pt>
                <c:pt idx="437">
                  <c:v>2663.7633516533529</c:v>
                </c:pt>
                <c:pt idx="438">
                  <c:v>2663.5567707114124</c:v>
                </c:pt>
                <c:pt idx="439">
                  <c:v>2663.3439548553979</c:v>
                </c:pt>
                <c:pt idx="440">
                  <c:v>2663.1233721180406</c:v>
                </c:pt>
                <c:pt idx="441">
                  <c:v>2662.9218881590409</c:v>
                </c:pt>
                <c:pt idx="442">
                  <c:v>2662.7126359636973</c:v>
                </c:pt>
                <c:pt idx="443">
                  <c:v>2662.4971540032802</c:v>
                </c:pt>
                <c:pt idx="444">
                  <c:v>2662.2971246602801</c:v>
                </c:pt>
                <c:pt idx="445">
                  <c:v>2662.0900984190712</c:v>
                </c:pt>
                <c:pt idx="446">
                  <c:v>2661.8760789246535</c:v>
                </c:pt>
                <c:pt idx="447">
                  <c:v>2661.6719364109822</c:v>
                </c:pt>
                <c:pt idx="448">
                  <c:v>2661.4608019941015</c:v>
                </c:pt>
                <c:pt idx="449">
                  <c:v>2661.2434457121471</c:v>
                </c:pt>
                <c:pt idx="450">
                  <c:v>2661.0390272584755</c:v>
                </c:pt>
                <c:pt idx="451">
                  <c:v>2660.827620546595</c:v>
                </c:pt>
                <c:pt idx="452">
                  <c:v>2660.6092292215062</c:v>
                </c:pt>
                <c:pt idx="453">
                  <c:v>2660.4106617879088</c:v>
                </c:pt>
                <c:pt idx="454">
                  <c:v>2660.2043418629687</c:v>
                </c:pt>
                <c:pt idx="455">
                  <c:v>2659.9910390798195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0F-4249-B90E-DD03BC8F5F38}"/>
            </c:ext>
          </c:extLst>
        </c:ser>
        <c:ser>
          <c:idx val="9"/>
          <c:order val="9"/>
          <c:tx>
            <c:strRef>
              <c:f>SEC_Cust_Old!$Q$1</c:f>
              <c:strCache>
                <c:ptCount val="1"/>
                <c:pt idx="0">
                  <c:v>CTOD_2019BP_Cust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SEC_Cust_Old!$Q$2:$Q$457</c:f>
              <c:numCache>
                <c:formatCode>#,##0</c:formatCode>
                <c:ptCount val="456"/>
                <c:pt idx="96">
                  <c:v>319.5</c:v>
                </c:pt>
                <c:pt idx="97">
                  <c:v>320.42833536601751</c:v>
                </c:pt>
                <c:pt idx="98">
                  <c:v>321.13768942684601</c:v>
                </c:pt>
                <c:pt idx="99">
                  <c:v>321.85810870762845</c:v>
                </c:pt>
                <c:pt idx="100">
                  <c:v>322.58677567498671</c:v>
                </c:pt>
                <c:pt idx="101">
                  <c:v>323.25244648256461</c:v>
                </c:pt>
                <c:pt idx="102">
                  <c:v>323.9530634146231</c:v>
                </c:pt>
                <c:pt idx="103">
                  <c:v>324.65939267414149</c:v>
                </c:pt>
                <c:pt idx="104">
                  <c:v>325.37440709359299</c:v>
                </c:pt>
                <c:pt idx="105">
                  <c:v>326</c:v>
                </c:pt>
                <c:pt idx="106">
                  <c:v>326</c:v>
                </c:pt>
                <c:pt idx="107">
                  <c:v>327.13200606142357</c:v>
                </c:pt>
                <c:pt idx="108">
                  <c:v>327.98830107553459</c:v>
                </c:pt>
                <c:pt idx="109">
                  <c:v>328.8397765893792</c:v>
                </c:pt>
                <c:pt idx="110">
                  <c:v>329.6865984102302</c:v>
                </c:pt>
                <c:pt idx="111">
                  <c:v>330.53670929898738</c:v>
                </c:pt>
                <c:pt idx="112">
                  <c:v>331.38203363611552</c:v>
                </c:pt>
                <c:pt idx="113">
                  <c:v>332.222939120158</c:v>
                </c:pt>
                <c:pt idx="114">
                  <c:v>333.0659128184717</c:v>
                </c:pt>
                <c:pt idx="115">
                  <c:v>333.90443235570092</c:v>
                </c:pt>
                <c:pt idx="116">
                  <c:v>334.73856812248118</c:v>
                </c:pt>
                <c:pt idx="117">
                  <c:v>335.57323201998901</c:v>
                </c:pt>
                <c:pt idx="118">
                  <c:v>336.4036738803207</c:v>
                </c:pt>
                <c:pt idx="119">
                  <c:v>337.23006765874914</c:v>
                </c:pt>
                <c:pt idx="120">
                  <c:v>338.05579108658611</c:v>
                </c:pt>
                <c:pt idx="121">
                  <c:v>338.87742938551946</c:v>
                </c:pt>
                <c:pt idx="122">
                  <c:v>339.69515890632204</c:v>
                </c:pt>
                <c:pt idx="123">
                  <c:v>340.51527818594047</c:v>
                </c:pt>
                <c:pt idx="124">
                  <c:v>341.33135823229156</c:v>
                </c:pt>
                <c:pt idx="125">
                  <c:v>342.14367953528404</c:v>
                </c:pt>
                <c:pt idx="126">
                  <c:v>342.9542689561431</c:v>
                </c:pt>
                <c:pt idx="127">
                  <c:v>343.76116023527953</c:v>
                </c:pt>
                <c:pt idx="128">
                  <c:v>344.56432899169391</c:v>
                </c:pt>
                <c:pt idx="129">
                  <c:v>345.36488573238466</c:v>
                </c:pt>
                <c:pt idx="130">
                  <c:v>346.16198554076141</c:v>
                </c:pt>
                <c:pt idx="131">
                  <c:v>346.95570933596076</c:v>
                </c:pt>
                <c:pt idx="132">
                  <c:v>347.74778301297903</c:v>
                </c:pt>
                <c:pt idx="133">
                  <c:v>348.53655191045652</c:v>
                </c:pt>
                <c:pt idx="134">
                  <c:v>349.32199460539249</c:v>
                </c:pt>
                <c:pt idx="135">
                  <c:v>350.10711526323848</c:v>
                </c:pt>
                <c:pt idx="136">
                  <c:v>350.88908711381623</c:v>
                </c:pt>
                <c:pt idx="137">
                  <c:v>351.66799460876121</c:v>
                </c:pt>
                <c:pt idx="138">
                  <c:v>352.44476224879992</c:v>
                </c:pt>
                <c:pt idx="139">
                  <c:v>353.21863984047889</c:v>
                </c:pt>
                <c:pt idx="140">
                  <c:v>353.98960885579822</c:v>
                </c:pt>
                <c:pt idx="141">
                  <c:v>354.75976053948222</c:v>
                </c:pt>
                <c:pt idx="142">
                  <c:v>355.52707999244257</c:v>
                </c:pt>
                <c:pt idx="143">
                  <c:v>356.29176101495216</c:v>
                </c:pt>
                <c:pt idx="144">
                  <c:v>357.05390681532651</c:v>
                </c:pt>
                <c:pt idx="145">
                  <c:v>357.81349237588563</c:v>
                </c:pt>
                <c:pt idx="146">
                  <c:v>358.57050152662976</c:v>
                </c:pt>
                <c:pt idx="147">
                  <c:v>359.32609118855811</c:v>
                </c:pt>
                <c:pt idx="148">
                  <c:v>360.07918317280746</c:v>
                </c:pt>
                <c:pt idx="149">
                  <c:v>360.82997594615057</c:v>
                </c:pt>
                <c:pt idx="150">
                  <c:v>361.58038506953994</c:v>
                </c:pt>
                <c:pt idx="151">
                  <c:v>362.32847303702351</c:v>
                </c:pt>
                <c:pt idx="152">
                  <c:v>363.07433301823681</c:v>
                </c:pt>
                <c:pt idx="153">
                  <c:v>363.81967594736017</c:v>
                </c:pt>
                <c:pt idx="154">
                  <c:v>364.56276933021394</c:v>
                </c:pt>
                <c:pt idx="155">
                  <c:v>365.30381567606986</c:v>
                </c:pt>
                <c:pt idx="156">
                  <c:v>366.0424140540635</c:v>
                </c:pt>
                <c:pt idx="157">
                  <c:v>366.77894379405967</c:v>
                </c:pt>
                <c:pt idx="158">
                  <c:v>367.51350098469504</c:v>
                </c:pt>
                <c:pt idx="159">
                  <c:v>368.24683619842267</c:v>
                </c:pt>
                <c:pt idx="160">
                  <c:v>368.97828650342564</c:v>
                </c:pt>
                <c:pt idx="161">
                  <c:v>369.70784037970367</c:v>
                </c:pt>
                <c:pt idx="162">
                  <c:v>370.43723876543635</c:v>
                </c:pt>
                <c:pt idx="163">
                  <c:v>371.16472382644406</c:v>
                </c:pt>
                <c:pt idx="164">
                  <c:v>371.89050386799943</c:v>
                </c:pt>
                <c:pt idx="165">
                  <c:v>372.61533925455637</c:v>
                </c:pt>
                <c:pt idx="166">
                  <c:v>373.33845157366051</c:v>
                </c:pt>
                <c:pt idx="167">
                  <c:v>374.05983045731216</c:v>
                </c:pt>
                <c:pt idx="168">
                  <c:v>374.77887927187436</c:v>
                </c:pt>
                <c:pt idx="169">
                  <c:v>375.49617713398379</c:v>
                </c:pt>
                <c:pt idx="170">
                  <c:v>376.2120468920495</c:v>
                </c:pt>
                <c:pt idx="171">
                  <c:v>376.92636867393526</c:v>
                </c:pt>
                <c:pt idx="172">
                  <c:v>377.63924473377767</c:v>
                </c:pt>
                <c:pt idx="173">
                  <c:v>378.3505548164398</c:v>
                </c:pt>
                <c:pt idx="174">
                  <c:v>379.06140802128442</c:v>
                </c:pt>
                <c:pt idx="175">
                  <c:v>379.77090473622155</c:v>
                </c:pt>
                <c:pt idx="176">
                  <c:v>380.47903691825201</c:v>
                </c:pt>
                <c:pt idx="177">
                  <c:v>381.18624613891922</c:v>
                </c:pt>
                <c:pt idx="178">
                  <c:v>381.89218886781526</c:v>
                </c:pt>
                <c:pt idx="179">
                  <c:v>382.5968576364404</c:v>
                </c:pt>
                <c:pt idx="180">
                  <c:v>383.29967840565632</c:v>
                </c:pt>
                <c:pt idx="181">
                  <c:v>384.0012136346009</c:v>
                </c:pt>
                <c:pt idx="182">
                  <c:v>384.70156923391056</c:v>
                </c:pt>
                <c:pt idx="183">
                  <c:v>385.40096542885811</c:v>
                </c:pt>
                <c:pt idx="184">
                  <c:v>386.09928274780657</c:v>
                </c:pt>
                <c:pt idx="185">
                  <c:v>386.79640095512008</c:v>
                </c:pt>
                <c:pt idx="186">
                  <c:v>387.4929979166165</c:v>
                </c:pt>
                <c:pt idx="187">
                  <c:v>388.18849862111381</c:v>
                </c:pt>
                <c:pt idx="188">
                  <c:v>388.88278225997612</c:v>
                </c:pt>
                <c:pt idx="189">
                  <c:v>389.57698892356598</c:v>
                </c:pt>
                <c:pt idx="190">
                  <c:v>390.26996858952123</c:v>
                </c:pt>
                <c:pt idx="191">
                  <c:v>390.96205961774996</c:v>
                </c:pt>
                <c:pt idx="192">
                  <c:v>391.65271068561538</c:v>
                </c:pt>
                <c:pt idx="193">
                  <c:v>392.34235079411826</c:v>
                </c:pt>
                <c:pt idx="194">
                  <c:v>393.0309742282584</c:v>
                </c:pt>
                <c:pt idx="195">
                  <c:v>393.71950199812602</c:v>
                </c:pt>
                <c:pt idx="196">
                  <c:v>394.4071207427674</c:v>
                </c:pt>
                <c:pt idx="197">
                  <c:v>395.09382531868295</c:v>
                </c:pt>
                <c:pt idx="198">
                  <c:v>395.78240447364186</c:v>
                </c:pt>
                <c:pt idx="199">
                  <c:v>396.46995171423822</c:v>
                </c:pt>
                <c:pt idx="200">
                  <c:v>397.15669491174509</c:v>
                </c:pt>
                <c:pt idx="201">
                  <c:v>397.84426726506894</c:v>
                </c:pt>
                <c:pt idx="202">
                  <c:v>398.53091459116666</c:v>
                </c:pt>
                <c:pt idx="203">
                  <c:v>399.21674911117435</c:v>
                </c:pt>
                <c:pt idx="204">
                  <c:v>399.90159355186341</c:v>
                </c:pt>
                <c:pt idx="205">
                  <c:v>400.58562067546217</c:v>
                </c:pt>
                <c:pt idx="206">
                  <c:v>401.26882592197092</c:v>
                </c:pt>
                <c:pt idx="207">
                  <c:v>401.95297660093377</c:v>
                </c:pt>
                <c:pt idx="208">
                  <c:v>402.63618366817008</c:v>
                </c:pt>
                <c:pt idx="209">
                  <c:v>403.31856049831674</c:v>
                </c:pt>
                <c:pt idx="210">
                  <c:v>404.0016455616443</c:v>
                </c:pt>
                <c:pt idx="211">
                  <c:v>404.68389620788219</c:v>
                </c:pt>
                <c:pt idx="212">
                  <c:v>405.36530787702975</c:v>
                </c:pt>
                <c:pt idx="213">
                  <c:v>406.04766497863108</c:v>
                </c:pt>
                <c:pt idx="214">
                  <c:v>406.72917968314238</c:v>
                </c:pt>
                <c:pt idx="215">
                  <c:v>407.40996707520037</c:v>
                </c:pt>
                <c:pt idx="216">
                  <c:v>408.08963861880312</c:v>
                </c:pt>
                <c:pt idx="217">
                  <c:v>408.76845874631584</c:v>
                </c:pt>
                <c:pt idx="218">
                  <c:v>409.44666333601145</c:v>
                </c:pt>
                <c:pt idx="219">
                  <c:v>410.12533260061548</c:v>
                </c:pt>
                <c:pt idx="220">
                  <c:v>410.80314173212952</c:v>
                </c:pt>
                <c:pt idx="221">
                  <c:v>411.48032774582606</c:v>
                </c:pt>
                <c:pt idx="222">
                  <c:v>412.15870179774925</c:v>
                </c:pt>
                <c:pt idx="223">
                  <c:v>412.83645159485451</c:v>
                </c:pt>
                <c:pt idx="224">
                  <c:v>413.51333102586983</c:v>
                </c:pt>
                <c:pt idx="225">
                  <c:v>414.19055093915841</c:v>
                </c:pt>
                <c:pt idx="226">
                  <c:v>414.86713863862872</c:v>
                </c:pt>
                <c:pt idx="227">
                  <c:v>415.54284687600909</c:v>
                </c:pt>
                <c:pt idx="228">
                  <c:v>416.21926370997829</c:v>
                </c:pt>
                <c:pt idx="229">
                  <c:v>416.89480196285785</c:v>
                </c:pt>
                <c:pt idx="230">
                  <c:v>417.5695795842833</c:v>
                </c:pt>
                <c:pt idx="231">
                  <c:v>418.24616877261622</c:v>
                </c:pt>
                <c:pt idx="232">
                  <c:v>418.92187446585956</c:v>
                </c:pt>
                <c:pt idx="233">
                  <c:v>419.59693823328507</c:v>
                </c:pt>
                <c:pt idx="234">
                  <c:v>420.27394474725423</c:v>
                </c:pt>
                <c:pt idx="235">
                  <c:v>420.95031046940596</c:v>
                </c:pt>
                <c:pt idx="236">
                  <c:v>421.62590837810427</c:v>
                </c:pt>
                <c:pt idx="237">
                  <c:v>422.30271544252849</c:v>
                </c:pt>
                <c:pt idx="238">
                  <c:v>422.97875280349899</c:v>
                </c:pt>
                <c:pt idx="239">
                  <c:v>423.65401649201567</c:v>
                </c:pt>
                <c:pt idx="240">
                  <c:v>424.32878670675876</c:v>
                </c:pt>
                <c:pt idx="241">
                  <c:v>425.00278111104819</c:v>
                </c:pt>
                <c:pt idx="242">
                  <c:v>425.67612049851971</c:v>
                </c:pt>
                <c:pt idx="243">
                  <c:v>426.35592309244015</c:v>
                </c:pt>
                <c:pt idx="244">
                  <c:v>427.03508537254282</c:v>
                </c:pt>
                <c:pt idx="245">
                  <c:v>427.7132279929192</c:v>
                </c:pt>
                <c:pt idx="246">
                  <c:v>428.39084788861436</c:v>
                </c:pt>
                <c:pt idx="247">
                  <c:v>429.06769084285617</c:v>
                </c:pt>
                <c:pt idx="248">
                  <c:v>429.74375289714391</c:v>
                </c:pt>
                <c:pt idx="249">
                  <c:v>430.41978652279533</c:v>
                </c:pt>
                <c:pt idx="250">
                  <c:v>431.0951598536297</c:v>
                </c:pt>
                <c:pt idx="251">
                  <c:v>431.76961659937371</c:v>
                </c:pt>
                <c:pt idx="252">
                  <c:v>432.44435746816157</c:v>
                </c:pt>
                <c:pt idx="253">
                  <c:v>433.11843477313198</c:v>
                </c:pt>
                <c:pt idx="254">
                  <c:v>433.79171811764894</c:v>
                </c:pt>
                <c:pt idx="255">
                  <c:v>434.46674756643677</c:v>
                </c:pt>
                <c:pt idx="256">
                  <c:v>435.14111006740717</c:v>
                </c:pt>
                <c:pt idx="257">
                  <c:v>435.81467465992461</c:v>
                </c:pt>
                <c:pt idx="258">
                  <c:v>436.49063151189364</c:v>
                </c:pt>
                <c:pt idx="259">
                  <c:v>437.16579195940898</c:v>
                </c:pt>
                <c:pt idx="260">
                  <c:v>437.84015205447059</c:v>
                </c:pt>
                <c:pt idx="261">
                  <c:v>438.51640275044008</c:v>
                </c:pt>
                <c:pt idx="262">
                  <c:v>439.19185309395544</c:v>
                </c:pt>
                <c:pt idx="263">
                  <c:v>439.86649913701712</c:v>
                </c:pt>
                <c:pt idx="264">
                  <c:v>440.54146361562294</c:v>
                </c:pt>
                <c:pt idx="265">
                  <c:v>441.21562391177468</c:v>
                </c:pt>
                <c:pt idx="266">
                  <c:v>441.88910535510894</c:v>
                </c:pt>
                <c:pt idx="267">
                  <c:v>442.56371693553314</c:v>
                </c:pt>
                <c:pt idx="268">
                  <c:v>443.23764816314031</c:v>
                </c:pt>
                <c:pt idx="269">
                  <c:v>443.91076583329334</c:v>
                </c:pt>
                <c:pt idx="270">
                  <c:v>444.58527629980887</c:v>
                </c:pt>
                <c:pt idx="271">
                  <c:v>445.258971708871</c:v>
                </c:pt>
                <c:pt idx="272">
                  <c:v>445.93197851511525</c:v>
                </c:pt>
                <c:pt idx="273">
                  <c:v>446.60638261772243</c:v>
                </c:pt>
                <c:pt idx="274">
                  <c:v>447.28022813464793</c:v>
                </c:pt>
                <c:pt idx="275">
                  <c:v>447.95311938948385</c:v>
                </c:pt>
                <c:pt idx="276">
                  <c:v>448.62635768636284</c:v>
                </c:pt>
                <c:pt idx="277">
                  <c:v>449.2986410981519</c:v>
                </c:pt>
                <c:pt idx="278">
                  <c:v>449.97035968375968</c:v>
                </c:pt>
                <c:pt idx="279">
                  <c:v>450.64388128563911</c:v>
                </c:pt>
                <c:pt idx="280">
                  <c:v>451.31657540406434</c:v>
                </c:pt>
                <c:pt idx="281">
                  <c:v>451.98843811203596</c:v>
                </c:pt>
                <c:pt idx="282">
                  <c:v>452.66184622800654</c:v>
                </c:pt>
                <c:pt idx="283">
                  <c:v>453.33455426215937</c:v>
                </c:pt>
                <c:pt idx="284">
                  <c:v>454.00642621085842</c:v>
                </c:pt>
                <c:pt idx="285">
                  <c:v>454.68038028910121</c:v>
                </c:pt>
                <c:pt idx="286">
                  <c:v>455.35349865589063</c:v>
                </c:pt>
                <c:pt idx="287">
                  <c:v>456.02591058286214</c:v>
                </c:pt>
                <c:pt idx="288">
                  <c:v>456.70003569874001</c:v>
                </c:pt>
                <c:pt idx="289">
                  <c:v>457.37319183252868</c:v>
                </c:pt>
                <c:pt idx="290">
                  <c:v>458.04550826636284</c:v>
                </c:pt>
                <c:pt idx="291">
                  <c:v>458.71912419792324</c:v>
                </c:pt>
                <c:pt idx="292">
                  <c:v>459.39189856452987</c:v>
                </c:pt>
                <c:pt idx="293">
                  <c:v>460.06382744968323</c:v>
                </c:pt>
                <c:pt idx="294">
                  <c:v>460.73719350719858</c:v>
                </c:pt>
                <c:pt idx="295">
                  <c:v>461.40957790062402</c:v>
                </c:pt>
                <c:pt idx="296">
                  <c:v>462.08124590823235</c:v>
                </c:pt>
                <c:pt idx="297">
                  <c:v>462.75516557302024</c:v>
                </c:pt>
                <c:pt idx="298">
                  <c:v>463.42809984371814</c:v>
                </c:pt>
                <c:pt idx="299">
                  <c:v>464.1003151175986</c:v>
                </c:pt>
                <c:pt idx="300">
                  <c:v>464.77240015447785</c:v>
                </c:pt>
                <c:pt idx="301">
                  <c:v>465.44362976290307</c:v>
                </c:pt>
                <c:pt idx="302">
                  <c:v>466.11413603151078</c:v>
                </c:pt>
                <c:pt idx="303">
                  <c:v>466.78677540566213</c:v>
                </c:pt>
                <c:pt idx="304">
                  <c:v>467.45841982272435</c:v>
                </c:pt>
                <c:pt idx="305">
                  <c:v>468.12947447660451</c:v>
                </c:pt>
                <c:pt idx="306">
                  <c:v>468.80198765684719</c:v>
                </c:pt>
                <c:pt idx="307">
                  <c:v>469.47363722463655</c:v>
                </c:pt>
                <c:pt idx="308">
                  <c:v>470.14455638460799</c:v>
                </c:pt>
                <c:pt idx="309">
                  <c:v>470.81762501812312</c:v>
                </c:pt>
                <c:pt idx="310">
                  <c:v>471.48996435982082</c:v>
                </c:pt>
                <c:pt idx="311">
                  <c:v>472.16143339306518</c:v>
                </c:pt>
                <c:pt idx="312">
                  <c:v>472.83362174512547</c:v>
                </c:pt>
                <c:pt idx="313">
                  <c:v>473.50507869036818</c:v>
                </c:pt>
                <c:pt idx="314">
                  <c:v>474.17566266465769</c:v>
                </c:pt>
                <c:pt idx="315">
                  <c:v>474.84799957458176</c:v>
                </c:pt>
                <c:pt idx="316">
                  <c:v>475.51946277155207</c:v>
                </c:pt>
                <c:pt idx="317">
                  <c:v>476.1900483600686</c:v>
                </c:pt>
                <c:pt idx="318">
                  <c:v>476.86267075449308</c:v>
                </c:pt>
                <c:pt idx="319">
                  <c:v>477.53441554046339</c:v>
                </c:pt>
                <c:pt idx="320">
                  <c:v>478.2052788224803</c:v>
                </c:pt>
                <c:pt idx="321">
                  <c:v>478.87846574867723</c:v>
                </c:pt>
                <c:pt idx="322">
                  <c:v>479.55091162205628</c:v>
                </c:pt>
                <c:pt idx="323">
                  <c:v>480.22247320898163</c:v>
                </c:pt>
                <c:pt idx="324">
                  <c:v>480.89507219149579</c:v>
                </c:pt>
                <c:pt idx="325">
                  <c:v>481.56678848155661</c:v>
                </c:pt>
                <c:pt idx="326">
                  <c:v>482.2376181941633</c:v>
                </c:pt>
                <c:pt idx="327">
                  <c:v>482.91079204094996</c:v>
                </c:pt>
                <c:pt idx="328">
                  <c:v>483.58308005028323</c:v>
                </c:pt>
                <c:pt idx="329">
                  <c:v>484.25461934179867</c:v>
                </c:pt>
                <c:pt idx="330">
                  <c:v>484.92879513676655</c:v>
                </c:pt>
                <c:pt idx="331">
                  <c:v>485.60222443391694</c:v>
                </c:pt>
                <c:pt idx="332">
                  <c:v>486.27462078397775</c:v>
                </c:pt>
                <c:pt idx="333">
                  <c:v>486.9496651074906</c:v>
                </c:pt>
                <c:pt idx="334">
                  <c:v>487.62381915354973</c:v>
                </c:pt>
                <c:pt idx="335">
                  <c:v>488.29707903715558</c:v>
                </c:pt>
                <c:pt idx="336">
                  <c:v>488.97170715112236</c:v>
                </c:pt>
                <c:pt idx="337">
                  <c:v>489.64530092999871</c:v>
                </c:pt>
                <c:pt idx="338">
                  <c:v>490.31799861392142</c:v>
                </c:pt>
                <c:pt idx="339">
                  <c:v>490.99322479166062</c:v>
                </c:pt>
                <c:pt idx="340">
                  <c:v>491.66741294430949</c:v>
                </c:pt>
                <c:pt idx="341">
                  <c:v>492.34070186550463</c:v>
                </c:pt>
                <c:pt idx="342">
                  <c:v>493.01710305256097</c:v>
                </c:pt>
                <c:pt idx="343">
                  <c:v>493.69246400052771</c:v>
                </c:pt>
                <c:pt idx="344">
                  <c:v>494.36692405654037</c:v>
                </c:pt>
                <c:pt idx="345">
                  <c:v>495.04379041773296</c:v>
                </c:pt>
                <c:pt idx="346">
                  <c:v>495.71961248083591</c:v>
                </c:pt>
                <c:pt idx="347">
                  <c:v>496.39438581784856</c:v>
                </c:pt>
                <c:pt idx="348">
                  <c:v>497.06999901417754</c:v>
                </c:pt>
                <c:pt idx="349">
                  <c:v>497.74456356541657</c:v>
                </c:pt>
                <c:pt idx="350">
                  <c:v>498.41807505556591</c:v>
                </c:pt>
                <c:pt idx="351">
                  <c:v>499.09401061989496</c:v>
                </c:pt>
                <c:pt idx="352">
                  <c:v>499.76903837177053</c:v>
                </c:pt>
                <c:pt idx="353">
                  <c:v>500.4430090145562</c:v>
                </c:pt>
                <c:pt idx="354">
                  <c:v>501.11970416479386</c:v>
                </c:pt>
                <c:pt idx="355">
                  <c:v>501.7954887425779</c:v>
                </c:pt>
                <c:pt idx="356">
                  <c:v>502.47021289927187</c:v>
                </c:pt>
                <c:pt idx="357">
                  <c:v>503.14781877205502</c:v>
                </c:pt>
                <c:pt idx="358">
                  <c:v>503.82436532774767</c:v>
                </c:pt>
                <c:pt idx="359">
                  <c:v>504.49999468698667</c:v>
                </c:pt>
                <c:pt idx="360">
                  <c:v>505.17679615631494</c:v>
                </c:pt>
                <c:pt idx="361">
                  <c:v>505.85253506555279</c:v>
                </c:pt>
                <c:pt idx="362">
                  <c:v>506.52735409783691</c:v>
                </c:pt>
                <c:pt idx="363">
                  <c:v>507.21023290847836</c:v>
                </c:pt>
                <c:pt idx="364">
                  <c:v>507.89191161389397</c:v>
                </c:pt>
                <c:pt idx="365">
                  <c:v>508.57238525958303</c:v>
                </c:pt>
                <c:pt idx="366">
                  <c:v>509.25209235445453</c:v>
                </c:pt>
                <c:pt idx="367">
                  <c:v>509.93058558159987</c:v>
                </c:pt>
                <c:pt idx="368">
                  <c:v>510.60785998651971</c:v>
                </c:pt>
                <c:pt idx="369">
                  <c:v>511.28554270271127</c:v>
                </c:pt>
                <c:pt idx="370">
                  <c:v>511.96229783494914</c:v>
                </c:pt>
                <c:pt idx="371">
                  <c:v>512.63782405246116</c:v>
                </c:pt>
                <c:pt idx="372">
                  <c:v>513.31441386042502</c:v>
                </c:pt>
                <c:pt idx="373">
                  <c:v>513.98992355929886</c:v>
                </c:pt>
                <c:pt idx="374">
                  <c:v>514.66434875708273</c:v>
                </c:pt>
                <c:pt idx="375">
                  <c:v>515.34172076895572</c:v>
                </c:pt>
                <c:pt idx="376">
                  <c:v>516.01815903137458</c:v>
                </c:pt>
                <c:pt idx="377">
                  <c:v>516.69336002806722</c:v>
                </c:pt>
                <c:pt idx="378">
                  <c:v>517.37166938748521</c:v>
                </c:pt>
                <c:pt idx="379">
                  <c:v>518.04874221317641</c:v>
                </c:pt>
                <c:pt idx="380">
                  <c:v>518.72472394977785</c:v>
                </c:pt>
                <c:pt idx="381">
                  <c:v>519.40412726437671</c:v>
                </c:pt>
                <c:pt idx="382">
                  <c:v>520.08229093424961</c:v>
                </c:pt>
                <c:pt idx="383">
                  <c:v>520.75936095303223</c:v>
                </c:pt>
                <c:pt idx="384">
                  <c:v>521.43783894554031</c:v>
                </c:pt>
                <c:pt idx="385">
                  <c:v>522.11522443595845</c:v>
                </c:pt>
                <c:pt idx="386">
                  <c:v>522.79136156214986</c:v>
                </c:pt>
                <c:pt idx="387">
                  <c:v>523.47064367106634</c:v>
                </c:pt>
                <c:pt idx="388">
                  <c:v>524.14867814575655</c:v>
                </c:pt>
                <c:pt idx="389">
                  <c:v>524.82561208835705</c:v>
                </c:pt>
                <c:pt idx="390">
                  <c:v>525.50570305868234</c:v>
                </c:pt>
                <c:pt idx="391">
                  <c:v>526.18454256228119</c:v>
                </c:pt>
                <c:pt idx="392">
                  <c:v>526.86227824879063</c:v>
                </c:pt>
                <c:pt idx="393">
                  <c:v>527.54348852729697</c:v>
                </c:pt>
                <c:pt idx="394">
                  <c:v>528.22359717871336</c:v>
                </c:pt>
                <c:pt idx="395">
                  <c:v>528.90259982303985</c:v>
                </c:pt>
                <c:pt idx="396">
                  <c:v>529.58275086481922</c:v>
                </c:pt>
                <c:pt idx="397">
                  <c:v>530.26194979014463</c:v>
                </c:pt>
                <c:pt idx="398">
                  <c:v>530.93973176510747</c:v>
                </c:pt>
                <c:pt idx="399">
                  <c:v>531.62070690879557</c:v>
                </c:pt>
                <c:pt idx="400">
                  <c:v>532.30057317139369</c:v>
                </c:pt>
                <c:pt idx="401">
                  <c:v>532.97901775162916</c:v>
                </c:pt>
                <c:pt idx="402">
                  <c:v>533.66113034449813</c:v>
                </c:pt>
                <c:pt idx="403">
                  <c:v>534.34182234700506</c:v>
                </c:pt>
                <c:pt idx="404">
                  <c:v>535.02139782442157</c:v>
                </c:pt>
                <c:pt idx="405">
                  <c:v>535.70481063710804</c:v>
                </c:pt>
                <c:pt idx="406">
                  <c:v>536.38695471006838</c:v>
                </c:pt>
                <c:pt idx="407">
                  <c:v>537.06782512930283</c:v>
                </c:pt>
                <c:pt idx="408">
                  <c:v>537.74957503871656</c:v>
                </c:pt>
                <c:pt idx="409">
                  <c:v>538.43005022740408</c:v>
                </c:pt>
                <c:pt idx="410">
                  <c:v>539.10908994172951</c:v>
                </c:pt>
                <c:pt idx="411">
                  <c:v>539.79168184505204</c:v>
                </c:pt>
                <c:pt idx="412">
                  <c:v>540.47283900001207</c:v>
                </c:pt>
                <c:pt idx="413">
                  <c:v>541.15286875688207</c:v>
                </c:pt>
                <c:pt idx="414">
                  <c:v>541.83662071288632</c:v>
                </c:pt>
                <c:pt idx="415">
                  <c:v>542.51909105116374</c:v>
                </c:pt>
                <c:pt idx="416">
                  <c:v>543.20043181335132</c:v>
                </c:pt>
                <c:pt idx="417">
                  <c:v>543.8856665998095</c:v>
                </c:pt>
                <c:pt idx="418">
                  <c:v>544.56977471417702</c:v>
                </c:pt>
                <c:pt idx="419">
                  <c:v>545.25227934054578</c:v>
                </c:pt>
                <c:pt idx="420">
                  <c:v>545.93459656914092</c:v>
                </c:pt>
                <c:pt idx="421">
                  <c:v>546.61562094601015</c:v>
                </c:pt>
                <c:pt idx="422">
                  <c:v>547.29534758415286</c:v>
                </c:pt>
                <c:pt idx="423">
                  <c:v>547.97756865183931</c:v>
                </c:pt>
                <c:pt idx="424">
                  <c:v>548.65849089479991</c:v>
                </c:pt>
                <c:pt idx="425">
                  <c:v>549.33826799867006</c:v>
                </c:pt>
                <c:pt idx="426">
                  <c:v>550.0219757358102</c:v>
                </c:pt>
                <c:pt idx="427">
                  <c:v>550.70422336058778</c:v>
                </c:pt>
                <c:pt idx="428">
                  <c:v>551.38532367427592</c:v>
                </c:pt>
                <c:pt idx="429">
                  <c:v>552.06941404541601</c:v>
                </c:pt>
                <c:pt idx="430">
                  <c:v>552.75235782946618</c:v>
                </c:pt>
                <c:pt idx="431">
                  <c:v>553.43383136515388</c:v>
                </c:pt>
                <c:pt idx="432">
                  <c:v>554.11481314479533</c:v>
                </c:pt>
                <c:pt idx="433">
                  <c:v>554.79447965371071</c:v>
                </c:pt>
                <c:pt idx="434">
                  <c:v>555.47298621853577</c:v>
                </c:pt>
                <c:pt idx="435">
                  <c:v>556.15369650063224</c:v>
                </c:pt>
                <c:pt idx="436">
                  <c:v>556.83308519450213</c:v>
                </c:pt>
                <c:pt idx="437">
                  <c:v>557.5113081682822</c:v>
                </c:pt>
                <c:pt idx="438">
                  <c:v>558.19254506551465</c:v>
                </c:pt>
                <c:pt idx="439">
                  <c:v>558.87261696465748</c:v>
                </c:pt>
                <c:pt idx="440">
                  <c:v>559.55119696743736</c:v>
                </c:pt>
                <c:pt idx="441">
                  <c:v>560.23393088612363</c:v>
                </c:pt>
                <c:pt idx="442">
                  <c:v>560.91517471344764</c:v>
                </c:pt>
                <c:pt idx="443">
                  <c:v>561.59524668368135</c:v>
                </c:pt>
                <c:pt idx="444">
                  <c:v>562.27661922636764</c:v>
                </c:pt>
                <c:pt idx="445">
                  <c:v>562.95665810732771</c:v>
                </c:pt>
                <c:pt idx="446">
                  <c:v>563.63535846656191</c:v>
                </c:pt>
                <c:pt idx="447">
                  <c:v>564.31629142606698</c:v>
                </c:pt>
                <c:pt idx="448">
                  <c:v>564.99588406384589</c:v>
                </c:pt>
                <c:pt idx="449">
                  <c:v>565.67429442453545</c:v>
                </c:pt>
                <c:pt idx="450">
                  <c:v>566.35559530404055</c:v>
                </c:pt>
                <c:pt idx="451">
                  <c:v>567.03555100181939</c:v>
                </c:pt>
                <c:pt idx="452">
                  <c:v>567.71415665787197</c:v>
                </c:pt>
                <c:pt idx="453">
                  <c:v>568.39713427446736</c:v>
                </c:pt>
                <c:pt idx="454">
                  <c:v>569.07860092470003</c:v>
                </c:pt>
                <c:pt idx="455">
                  <c:v>569.75871519320629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0F-4249-B90E-DD03BC8F5F38}"/>
            </c:ext>
          </c:extLst>
        </c:ser>
        <c:ser>
          <c:idx val="10"/>
          <c:order val="10"/>
          <c:tx>
            <c:strRef>
              <c:f>SEC_Cust_Old!$R$1</c:f>
              <c:strCache>
                <c:ptCount val="1"/>
                <c:pt idx="0">
                  <c:v>IPS_2019BP_Cust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SEC_Cust_Old!$R$2:$R$457</c:f>
              <c:numCache>
                <c:formatCode>#,##0</c:formatCode>
                <c:ptCount val="456"/>
                <c:pt idx="96">
                  <c:v>185.98453748124427</c:v>
                </c:pt>
                <c:pt idx="97">
                  <c:v>185.96496248892953</c:v>
                </c:pt>
                <c:pt idx="98">
                  <c:v>185.94128522305579</c:v>
                </c:pt>
                <c:pt idx="99">
                  <c:v>185.91696388490391</c:v>
                </c:pt>
                <c:pt idx="100">
                  <c:v>185.88872399702652</c:v>
                </c:pt>
                <c:pt idx="101">
                  <c:v>185.85668815864588</c:v>
                </c:pt>
                <c:pt idx="102">
                  <c:v>185.82531941404389</c:v>
                </c:pt>
                <c:pt idx="103">
                  <c:v>185.79022204354982</c:v>
                </c:pt>
                <c:pt idx="104">
                  <c:v>185.75151789638605</c:v>
                </c:pt>
                <c:pt idx="105">
                  <c:v>186.99131312170579</c:v>
                </c:pt>
                <c:pt idx="106">
                  <c:v>186.9507645798968</c:v>
                </c:pt>
                <c:pt idx="107">
                  <c:v>187.06565571370169</c:v>
                </c:pt>
                <c:pt idx="108">
                  <c:v>187.02268439931916</c:v>
                </c:pt>
                <c:pt idx="109">
                  <c:v>186.97627829584144</c:v>
                </c:pt>
                <c:pt idx="110">
                  <c:v>186.92655877218417</c:v>
                </c:pt>
                <c:pt idx="111">
                  <c:v>186.87804283497215</c:v>
                </c:pt>
                <c:pt idx="112">
                  <c:v>186.82616566812274</c:v>
                </c:pt>
                <c:pt idx="113">
                  <c:v>186.77116070946721</c:v>
                </c:pt>
                <c:pt idx="114">
                  <c:v>186.71668937376319</c:v>
                </c:pt>
                <c:pt idx="115">
                  <c:v>186.65909934625302</c:v>
                </c:pt>
                <c:pt idx="116">
                  <c:v>186.59845453639451</c:v>
                </c:pt>
                <c:pt idx="117">
                  <c:v>186.5375095076204</c:v>
                </c:pt>
                <c:pt idx="118">
                  <c:v>186.47363211541358</c:v>
                </c:pt>
                <c:pt idx="119">
                  <c:v>186.40694162868965</c:v>
                </c:pt>
                <c:pt idx="120">
                  <c:v>186.34024057033918</c:v>
                </c:pt>
                <c:pt idx="121">
                  <c:v>186.27073551747159</c:v>
                </c:pt>
                <c:pt idx="122">
                  <c:v>186.19854513900253</c:v>
                </c:pt>
                <c:pt idx="123">
                  <c:v>186.12713327131624</c:v>
                </c:pt>
                <c:pt idx="124">
                  <c:v>186.05298766857069</c:v>
                </c:pt>
                <c:pt idx="125">
                  <c:v>185.9762822091393</c:v>
                </c:pt>
                <c:pt idx="126">
                  <c:v>185.89813553217823</c:v>
                </c:pt>
                <c:pt idx="127">
                  <c:v>185.81749545798914</c:v>
                </c:pt>
                <c:pt idx="128">
                  <c:v>185.73436828657202</c:v>
                </c:pt>
                <c:pt idx="129">
                  <c:v>185.64937037196276</c:v>
                </c:pt>
                <c:pt idx="130">
                  <c:v>185.56206308849889</c:v>
                </c:pt>
                <c:pt idx="131">
                  <c:v>185.47250764563825</c:v>
                </c:pt>
                <c:pt idx="132">
                  <c:v>185.38253495548852</c:v>
                </c:pt>
                <c:pt idx="133">
                  <c:v>185.29037746539981</c:v>
                </c:pt>
                <c:pt idx="134">
                  <c:v>185.19604072537211</c:v>
                </c:pt>
                <c:pt idx="135">
                  <c:v>185.10112990968196</c:v>
                </c:pt>
                <c:pt idx="136">
                  <c:v>185.00415826296842</c:v>
                </c:pt>
                <c:pt idx="137">
                  <c:v>184.90518609468933</c:v>
                </c:pt>
                <c:pt idx="138">
                  <c:v>184.80471358996496</c:v>
                </c:pt>
                <c:pt idx="139">
                  <c:v>184.70235978259069</c:v>
                </c:pt>
                <c:pt idx="140">
                  <c:v>184.59812947256646</c:v>
                </c:pt>
                <c:pt idx="141">
                  <c:v>184.4931246490485</c:v>
                </c:pt>
                <c:pt idx="142">
                  <c:v>184.3863057323384</c:v>
                </c:pt>
                <c:pt idx="143">
                  <c:v>184.27778689135181</c:v>
                </c:pt>
                <c:pt idx="144">
                  <c:v>184.1685025368715</c:v>
                </c:pt>
                <c:pt idx="145">
                  <c:v>184.05757991757253</c:v>
                </c:pt>
                <c:pt idx="146">
                  <c:v>183.9450232334548</c:v>
                </c:pt>
                <c:pt idx="147">
                  <c:v>183.83143683855434</c:v>
                </c:pt>
                <c:pt idx="148">
                  <c:v>183.71627818829299</c:v>
                </c:pt>
                <c:pt idx="149">
                  <c:v>183.59966025158639</c:v>
                </c:pt>
                <c:pt idx="150">
                  <c:v>183.48256614867509</c:v>
                </c:pt>
                <c:pt idx="151">
                  <c:v>183.36401845931852</c:v>
                </c:pt>
                <c:pt idx="152">
                  <c:v>183.2440752429745</c:v>
                </c:pt>
                <c:pt idx="153">
                  <c:v>183.12360825096803</c:v>
                </c:pt>
                <c:pt idx="154">
                  <c:v>183.00175133197411</c:v>
                </c:pt>
                <c:pt idx="155">
                  <c:v>182.87861640490831</c:v>
                </c:pt>
                <c:pt idx="156">
                  <c:v>182.75485608326446</c:v>
                </c:pt>
                <c:pt idx="157">
                  <c:v>182.62982315354873</c:v>
                </c:pt>
                <c:pt idx="158">
                  <c:v>182.503574925219</c:v>
                </c:pt>
                <c:pt idx="159">
                  <c:v>182.37649226447994</c:v>
                </c:pt>
                <c:pt idx="160">
                  <c:v>182.24825381458464</c:v>
                </c:pt>
                <c:pt idx="161">
                  <c:v>182.11886257553314</c:v>
                </c:pt>
                <c:pt idx="162">
                  <c:v>181.98918249865042</c:v>
                </c:pt>
                <c:pt idx="163">
                  <c:v>181.85835403261146</c:v>
                </c:pt>
                <c:pt idx="164">
                  <c:v>181.72648759633196</c:v>
                </c:pt>
                <c:pt idx="165">
                  <c:v>181.59396150601651</c:v>
                </c:pt>
                <c:pt idx="166">
                  <c:v>181.46040214546048</c:v>
                </c:pt>
                <c:pt idx="167">
                  <c:v>181.32581221466384</c:v>
                </c:pt>
                <c:pt idx="168">
                  <c:v>181.1907295082047</c:v>
                </c:pt>
                <c:pt idx="169">
                  <c:v>181.05462063150503</c:v>
                </c:pt>
                <c:pt idx="170">
                  <c:v>180.91764851293817</c:v>
                </c:pt>
                <c:pt idx="171">
                  <c:v>180.77976204304633</c:v>
                </c:pt>
                <c:pt idx="172">
                  <c:v>180.64101693128737</c:v>
                </c:pt>
                <c:pt idx="173">
                  <c:v>180.5013621682034</c:v>
                </c:pt>
                <c:pt idx="174">
                  <c:v>180.36133224837261</c:v>
                </c:pt>
                <c:pt idx="175">
                  <c:v>180.22050279613245</c:v>
                </c:pt>
                <c:pt idx="176">
                  <c:v>180.07887591148295</c:v>
                </c:pt>
                <c:pt idx="177">
                  <c:v>179.93666593225532</c:v>
                </c:pt>
                <c:pt idx="178">
                  <c:v>179.7937153300762</c:v>
                </c:pt>
                <c:pt idx="179">
                  <c:v>179.6500260549455</c:v>
                </c:pt>
                <c:pt idx="180">
                  <c:v>179.5061291514414</c:v>
                </c:pt>
                <c:pt idx="181">
                  <c:v>179.36149647498576</c:v>
                </c:pt>
                <c:pt idx="182">
                  <c:v>179.21618278503638</c:v>
                </c:pt>
                <c:pt idx="183">
                  <c:v>179.07029540050891</c:v>
                </c:pt>
                <c:pt idx="184">
                  <c:v>178.92378311194551</c:v>
                </c:pt>
                <c:pt idx="185">
                  <c:v>178.77659490988839</c:v>
                </c:pt>
                <c:pt idx="186">
                  <c:v>178.62904825108438</c:v>
                </c:pt>
                <c:pt idx="187">
                  <c:v>178.48088123824451</c:v>
                </c:pt>
                <c:pt idx="188">
                  <c:v>178.33204301191088</c:v>
                </c:pt>
                <c:pt idx="189">
                  <c:v>178.18305996666163</c:v>
                </c:pt>
                <c:pt idx="190">
                  <c:v>178.03340830791868</c:v>
                </c:pt>
                <c:pt idx="191">
                  <c:v>177.88324691405541</c:v>
                </c:pt>
                <c:pt idx="192">
                  <c:v>177.73310022964995</c:v>
                </c:pt>
                <c:pt idx="193">
                  <c:v>177.58239325066637</c:v>
                </c:pt>
                <c:pt idx="194">
                  <c:v>177.43112747710472</c:v>
                </c:pt>
                <c:pt idx="195">
                  <c:v>177.27972168462742</c:v>
                </c:pt>
                <c:pt idx="196">
                  <c:v>177.12781140702984</c:v>
                </c:pt>
                <c:pt idx="197">
                  <c:v>176.97539799431198</c:v>
                </c:pt>
                <c:pt idx="198">
                  <c:v>176.82373102346128</c:v>
                </c:pt>
                <c:pt idx="199">
                  <c:v>176.67150925803244</c:v>
                </c:pt>
                <c:pt idx="200">
                  <c:v>176.51883801694115</c:v>
                </c:pt>
                <c:pt idx="201">
                  <c:v>176.36644453259669</c:v>
                </c:pt>
                <c:pt idx="202">
                  <c:v>176.21355076313196</c:v>
                </c:pt>
                <c:pt idx="203">
                  <c:v>176.06020981800472</c:v>
                </c:pt>
                <c:pt idx="204">
                  <c:v>175.90709512016656</c:v>
                </c:pt>
                <c:pt idx="205">
                  <c:v>175.75353434666593</c:v>
                </c:pt>
                <c:pt idx="206">
                  <c:v>175.59952869750279</c:v>
                </c:pt>
                <c:pt idx="207">
                  <c:v>175.44585276454433</c:v>
                </c:pt>
                <c:pt idx="208">
                  <c:v>175.29168134646557</c:v>
                </c:pt>
                <c:pt idx="209">
                  <c:v>175.13706725272434</c:v>
                </c:pt>
                <c:pt idx="210">
                  <c:v>174.98268000627215</c:v>
                </c:pt>
                <c:pt idx="211">
                  <c:v>174.82785118415748</c:v>
                </c:pt>
                <c:pt idx="212">
                  <c:v>174.67258198638029</c:v>
                </c:pt>
                <c:pt idx="213">
                  <c:v>174.51764250480784</c:v>
                </c:pt>
                <c:pt idx="214">
                  <c:v>174.36226354757287</c:v>
                </c:pt>
                <c:pt idx="215">
                  <c:v>174.20649747413322</c:v>
                </c:pt>
                <c:pt idx="216">
                  <c:v>174.05090753852483</c:v>
                </c:pt>
                <c:pt idx="217">
                  <c:v>173.89488042725395</c:v>
                </c:pt>
                <c:pt idx="218">
                  <c:v>173.73851935923619</c:v>
                </c:pt>
                <c:pt idx="219">
                  <c:v>173.58228386959189</c:v>
                </c:pt>
                <c:pt idx="220">
                  <c:v>173.42561350428511</c:v>
                </c:pt>
                <c:pt idx="221">
                  <c:v>173.26861118223144</c:v>
                </c:pt>
                <c:pt idx="222">
                  <c:v>173.11203994529808</c:v>
                </c:pt>
                <c:pt idx="223">
                  <c:v>172.95513705161784</c:v>
                </c:pt>
                <c:pt idx="224">
                  <c:v>172.79780198227513</c:v>
                </c:pt>
                <c:pt idx="225">
                  <c:v>172.64054253184804</c:v>
                </c:pt>
                <c:pt idx="226">
                  <c:v>172.48295352467409</c:v>
                </c:pt>
                <c:pt idx="227">
                  <c:v>172.32493474183764</c:v>
                </c:pt>
                <c:pt idx="228">
                  <c:v>172.1678511386996</c:v>
                </c:pt>
                <c:pt idx="229">
                  <c:v>172.01033745989909</c:v>
                </c:pt>
                <c:pt idx="230">
                  <c:v>171.85244531489388</c:v>
                </c:pt>
                <c:pt idx="231">
                  <c:v>171.69523330229802</c:v>
                </c:pt>
                <c:pt idx="232">
                  <c:v>171.53759251403969</c:v>
                </c:pt>
                <c:pt idx="233">
                  <c:v>171.37962466903451</c:v>
                </c:pt>
                <c:pt idx="234">
                  <c:v>171.22238506589647</c:v>
                </c:pt>
                <c:pt idx="235">
                  <c:v>171.06481810601159</c:v>
                </c:pt>
                <c:pt idx="236">
                  <c:v>170.90687457992198</c:v>
                </c:pt>
                <c:pt idx="237">
                  <c:v>170.74935648895271</c:v>
                </c:pt>
                <c:pt idx="238">
                  <c:v>170.59146233177876</c:v>
                </c:pt>
                <c:pt idx="239">
                  <c:v>170.43319315840012</c:v>
                </c:pt>
                <c:pt idx="240">
                  <c:v>170.2753485701418</c:v>
                </c:pt>
                <c:pt idx="241">
                  <c:v>170.1171294656788</c:v>
                </c:pt>
                <c:pt idx="242">
                  <c:v>169.95858670446893</c:v>
                </c:pt>
                <c:pt idx="243">
                  <c:v>169.80255747560739</c:v>
                </c:pt>
                <c:pt idx="244">
                  <c:v>169.64620068999901</c:v>
                </c:pt>
                <c:pt idx="245">
                  <c:v>169.4893682692703</c:v>
                </c:pt>
                <c:pt idx="246">
                  <c:v>169.33226000125256</c:v>
                </c:pt>
                <c:pt idx="247">
                  <c:v>169.17477751703015</c:v>
                </c:pt>
                <c:pt idx="248">
                  <c:v>169.01692186660304</c:v>
                </c:pt>
                <c:pt idx="249">
                  <c:v>168.85899085671815</c:v>
                </c:pt>
                <c:pt idx="250">
                  <c:v>168.70073759008639</c:v>
                </c:pt>
                <c:pt idx="251">
                  <c:v>168.54206424779213</c:v>
                </c:pt>
                <c:pt idx="252">
                  <c:v>168.38410614736503</c:v>
                </c:pt>
                <c:pt idx="253">
                  <c:v>168.2258265901911</c:v>
                </c:pt>
                <c:pt idx="254">
                  <c:v>168.06717726681245</c:v>
                </c:pt>
                <c:pt idx="255">
                  <c:v>167.90914241638535</c:v>
                </c:pt>
                <c:pt idx="256">
                  <c:v>167.75078700921142</c:v>
                </c:pt>
                <c:pt idx="257">
                  <c:v>167.5920628858328</c:v>
                </c:pt>
                <c:pt idx="258">
                  <c:v>167.43419633269474</c:v>
                </c:pt>
                <c:pt idx="259">
                  <c:v>167.27596066335204</c:v>
                </c:pt>
                <c:pt idx="260">
                  <c:v>167.11735692780465</c:v>
                </c:pt>
                <c:pt idx="261">
                  <c:v>166.95941222466661</c:v>
                </c:pt>
                <c:pt idx="262">
                  <c:v>166.80109945532391</c:v>
                </c:pt>
                <c:pt idx="263">
                  <c:v>166.64241966977653</c:v>
                </c:pt>
                <c:pt idx="264">
                  <c:v>166.48444552609629</c:v>
                </c:pt>
                <c:pt idx="265">
                  <c:v>166.32610426621139</c:v>
                </c:pt>
                <c:pt idx="266">
                  <c:v>166.16744554957964</c:v>
                </c:pt>
                <c:pt idx="267">
                  <c:v>166.00915010861033</c:v>
                </c:pt>
                <c:pt idx="268">
                  <c:v>165.85053761089418</c:v>
                </c:pt>
                <c:pt idx="269">
                  <c:v>165.69156049697338</c:v>
                </c:pt>
                <c:pt idx="270">
                  <c:v>165.53304277763067</c:v>
                </c:pt>
                <c:pt idx="271">
                  <c:v>165.37416084208328</c:v>
                </c:pt>
                <c:pt idx="272">
                  <c:v>165.21496404978902</c:v>
                </c:pt>
                <c:pt idx="273">
                  <c:v>165.05622545207291</c:v>
                </c:pt>
                <c:pt idx="274">
                  <c:v>164.89722040706769</c:v>
                </c:pt>
                <c:pt idx="275">
                  <c:v>164.73780518640001</c:v>
                </c:pt>
                <c:pt idx="276">
                  <c:v>164.5790875075995</c:v>
                </c:pt>
                <c:pt idx="277">
                  <c:v>164.41995975313648</c:v>
                </c:pt>
                <c:pt idx="278">
                  <c:v>164.26056715138444</c:v>
                </c:pt>
                <c:pt idx="279">
                  <c:v>164.10177372258391</c:v>
                </c:pt>
                <c:pt idx="280">
                  <c:v>163.94261932757871</c:v>
                </c:pt>
                <c:pt idx="281">
                  <c:v>163.78310501636884</c:v>
                </c:pt>
                <c:pt idx="282">
                  <c:v>163.62409240919487</c:v>
                </c:pt>
                <c:pt idx="283">
                  <c:v>163.46476794527408</c:v>
                </c:pt>
                <c:pt idx="284">
                  <c:v>163.30508481514858</c:v>
                </c:pt>
                <c:pt idx="285">
                  <c:v>163.14609257689025</c:v>
                </c:pt>
                <c:pt idx="286">
                  <c:v>162.98674157242723</c:v>
                </c:pt>
                <c:pt idx="287">
                  <c:v>162.82708041121737</c:v>
                </c:pt>
                <c:pt idx="288">
                  <c:v>162.66858278645276</c:v>
                </c:pt>
                <c:pt idx="289">
                  <c:v>162.50967878602569</c:v>
                </c:pt>
                <c:pt idx="290">
                  <c:v>162.35041701939392</c:v>
                </c:pt>
                <c:pt idx="291">
                  <c:v>162.19155628788243</c:v>
                </c:pt>
                <c:pt idx="292">
                  <c:v>162.03233829016631</c:v>
                </c:pt>
                <c:pt idx="293">
                  <c:v>161.87276407624549</c:v>
                </c:pt>
                <c:pt idx="294">
                  <c:v>161.71363725690276</c:v>
                </c:pt>
                <c:pt idx="295">
                  <c:v>161.55410746189759</c:v>
                </c:pt>
                <c:pt idx="296">
                  <c:v>161.39427011014553</c:v>
                </c:pt>
                <c:pt idx="297">
                  <c:v>161.23516140971842</c:v>
                </c:pt>
                <c:pt idx="298">
                  <c:v>161.07565073362886</c:v>
                </c:pt>
                <c:pt idx="299">
                  <c:v>160.91583320079241</c:v>
                </c:pt>
                <c:pt idx="300">
                  <c:v>160.7565071719919</c:v>
                </c:pt>
                <c:pt idx="301">
                  <c:v>160.59682752698671</c:v>
                </c:pt>
                <c:pt idx="302">
                  <c:v>160.43684212523465</c:v>
                </c:pt>
                <c:pt idx="303">
                  <c:v>160.27753381534973</c:v>
                </c:pt>
                <c:pt idx="304">
                  <c:v>160.11782602980236</c:v>
                </c:pt>
                <c:pt idx="305">
                  <c:v>159.9578599469659</c:v>
                </c:pt>
                <c:pt idx="306">
                  <c:v>159.79833545870758</c:v>
                </c:pt>
                <c:pt idx="307">
                  <c:v>159.63845955424458</c:v>
                </c:pt>
                <c:pt idx="308">
                  <c:v>159.47827979303472</c:v>
                </c:pt>
                <c:pt idx="309">
                  <c:v>159.31877272369198</c:v>
                </c:pt>
                <c:pt idx="310">
                  <c:v>159.15896149760241</c:v>
                </c:pt>
                <c:pt idx="311">
                  <c:v>158.99880065530817</c:v>
                </c:pt>
                <c:pt idx="312">
                  <c:v>158.83940267379671</c:v>
                </c:pt>
                <c:pt idx="313">
                  <c:v>158.67970103553836</c:v>
                </c:pt>
                <c:pt idx="314">
                  <c:v>158.51965043107535</c:v>
                </c:pt>
                <c:pt idx="315">
                  <c:v>158.36012894010608</c:v>
                </c:pt>
                <c:pt idx="316">
                  <c:v>158.20025868293214</c:v>
                </c:pt>
                <c:pt idx="317">
                  <c:v>158.04004070955349</c:v>
                </c:pt>
                <c:pt idx="318">
                  <c:v>157.8804422685842</c:v>
                </c:pt>
                <c:pt idx="319">
                  <c:v>157.72049611141028</c:v>
                </c:pt>
                <c:pt idx="320">
                  <c:v>157.56020328803163</c:v>
                </c:pt>
                <c:pt idx="321">
                  <c:v>157.40061961597797</c:v>
                </c:pt>
                <c:pt idx="322">
                  <c:v>157.24073488717744</c:v>
                </c:pt>
                <c:pt idx="323">
                  <c:v>157.08050424217225</c:v>
                </c:pt>
                <c:pt idx="324">
                  <c:v>156.92111717686547</c:v>
                </c:pt>
                <c:pt idx="325">
                  <c:v>156.761383695354</c:v>
                </c:pt>
                <c:pt idx="326">
                  <c:v>156.60130484763783</c:v>
                </c:pt>
                <c:pt idx="327">
                  <c:v>156.44192955124666</c:v>
                </c:pt>
                <c:pt idx="328">
                  <c:v>156.28220868865083</c:v>
                </c:pt>
                <c:pt idx="329">
                  <c:v>156.12218876930811</c:v>
                </c:pt>
                <c:pt idx="330">
                  <c:v>155.962960520206</c:v>
                </c:pt>
                <c:pt idx="331">
                  <c:v>155.80343261435701</c:v>
                </c:pt>
                <c:pt idx="332">
                  <c:v>155.64351533284551</c:v>
                </c:pt>
                <c:pt idx="333">
                  <c:v>155.48438662157463</c:v>
                </c:pt>
                <c:pt idx="334">
                  <c:v>155.32491354409908</c:v>
                </c:pt>
                <c:pt idx="335">
                  <c:v>155.16509715041886</c:v>
                </c:pt>
                <c:pt idx="336">
                  <c:v>155.00620155535267</c:v>
                </c:pt>
                <c:pt idx="337">
                  <c:v>154.84691688462397</c:v>
                </c:pt>
                <c:pt idx="338">
                  <c:v>154.68728934769061</c:v>
                </c:pt>
                <c:pt idx="339">
                  <c:v>154.52839902154003</c:v>
                </c:pt>
                <c:pt idx="340">
                  <c:v>154.36912061972694</c:v>
                </c:pt>
                <c:pt idx="341">
                  <c:v>154.2095002017092</c:v>
                </c:pt>
                <c:pt idx="342">
                  <c:v>154.05079348230547</c:v>
                </c:pt>
                <c:pt idx="343">
                  <c:v>153.89169928723925</c:v>
                </c:pt>
                <c:pt idx="344">
                  <c:v>153.73226352596839</c:v>
                </c:pt>
                <c:pt idx="345">
                  <c:v>153.57351441602248</c:v>
                </c:pt>
                <c:pt idx="346">
                  <c:v>153.41437893041407</c:v>
                </c:pt>
                <c:pt idx="347">
                  <c:v>153.25485826914317</c:v>
                </c:pt>
                <c:pt idx="348">
                  <c:v>153.0960663686551</c:v>
                </c:pt>
                <c:pt idx="349">
                  <c:v>152.93688919250451</c:v>
                </c:pt>
                <c:pt idx="350">
                  <c:v>152.77732794069144</c:v>
                </c:pt>
                <c:pt idx="351">
                  <c:v>152.61844844020334</c:v>
                </c:pt>
                <c:pt idx="352">
                  <c:v>152.45922917351055</c:v>
                </c:pt>
                <c:pt idx="353">
                  <c:v>152.29962693115527</c:v>
                </c:pt>
                <c:pt idx="354">
                  <c:v>152.1407923590406</c:v>
                </c:pt>
                <c:pt idx="355">
                  <c:v>151.98161877072127</c:v>
                </c:pt>
                <c:pt idx="356">
                  <c:v>151.82206310673942</c:v>
                </c:pt>
                <c:pt idx="357">
                  <c:v>151.66331617245601</c:v>
                </c:pt>
                <c:pt idx="358">
                  <c:v>151.5041868625101</c:v>
                </c:pt>
                <c:pt idx="359">
                  <c:v>151.3447203363595</c:v>
                </c:pt>
                <c:pt idx="360">
                  <c:v>151.18605928990732</c:v>
                </c:pt>
                <c:pt idx="361">
                  <c:v>151.02701666779265</c:v>
                </c:pt>
                <c:pt idx="362">
                  <c:v>150.8676374794733</c:v>
                </c:pt>
                <c:pt idx="363">
                  <c:v>150.71059210187573</c:v>
                </c:pt>
                <c:pt idx="364">
                  <c:v>150.55311873915784</c:v>
                </c:pt>
                <c:pt idx="365">
                  <c:v>150.39521874131967</c:v>
                </c:pt>
                <c:pt idx="366">
                  <c:v>150.23702428673465</c:v>
                </c:pt>
                <c:pt idx="367">
                  <c:v>150.07840559702933</c:v>
                </c:pt>
                <c:pt idx="368">
                  <c:v>149.91936402220369</c:v>
                </c:pt>
                <c:pt idx="369">
                  <c:v>149.7603789662937</c:v>
                </c:pt>
                <c:pt idx="370">
                  <c:v>149.60105944417901</c:v>
                </c:pt>
                <c:pt idx="371">
                  <c:v>149.44131978694409</c:v>
                </c:pt>
                <c:pt idx="372">
                  <c:v>149.28233069994971</c:v>
                </c:pt>
                <c:pt idx="373">
                  <c:v>149.12296473729282</c:v>
                </c:pt>
                <c:pt idx="374">
                  <c:v>148.96322309897349</c:v>
                </c:pt>
                <c:pt idx="375">
                  <c:v>148.80427229035254</c:v>
                </c:pt>
                <c:pt idx="376">
                  <c:v>148.64498861552693</c:v>
                </c:pt>
                <c:pt idx="377">
                  <c:v>148.485287005581</c:v>
                </c:pt>
                <c:pt idx="378">
                  <c:v>148.3264160847913</c:v>
                </c:pt>
                <c:pt idx="379">
                  <c:v>148.16712702888128</c:v>
                </c:pt>
                <c:pt idx="380">
                  <c:v>148.00746409730883</c:v>
                </c:pt>
                <c:pt idx="381">
                  <c:v>147.84871427380818</c:v>
                </c:pt>
                <c:pt idx="382">
                  <c:v>147.68954716518721</c:v>
                </c:pt>
                <c:pt idx="383">
                  <c:v>147.53000688090381</c:v>
                </c:pt>
                <c:pt idx="384">
                  <c:v>147.37129048577657</c:v>
                </c:pt>
                <c:pt idx="385">
                  <c:v>147.21220051498688</c:v>
                </c:pt>
                <c:pt idx="386">
                  <c:v>147.05269555907688</c:v>
                </c:pt>
                <c:pt idx="387">
                  <c:v>146.89401119232309</c:v>
                </c:pt>
                <c:pt idx="388">
                  <c:v>146.73491164044901</c:v>
                </c:pt>
                <c:pt idx="389">
                  <c:v>146.57544071291244</c:v>
                </c:pt>
                <c:pt idx="390">
                  <c:v>146.41678707453207</c:v>
                </c:pt>
                <c:pt idx="391">
                  <c:v>146.25771930103141</c:v>
                </c:pt>
                <c:pt idx="392">
                  <c:v>146.0982810518683</c:v>
                </c:pt>
                <c:pt idx="393">
                  <c:v>145.93974131077698</c:v>
                </c:pt>
                <c:pt idx="394">
                  <c:v>145.78083049402318</c:v>
                </c:pt>
                <c:pt idx="395">
                  <c:v>145.6215498016069</c:v>
                </c:pt>
                <c:pt idx="396">
                  <c:v>145.46299527943123</c:v>
                </c:pt>
                <c:pt idx="397">
                  <c:v>145.30411274105089</c:v>
                </c:pt>
                <c:pt idx="398">
                  <c:v>145.14477720809242</c:v>
                </c:pt>
                <c:pt idx="399">
                  <c:v>144.98624896429016</c:v>
                </c:pt>
                <c:pt idx="400">
                  <c:v>144.8273515448254</c:v>
                </c:pt>
                <c:pt idx="401">
                  <c:v>144.66800243078259</c:v>
                </c:pt>
                <c:pt idx="402">
                  <c:v>144.50958283426939</c:v>
                </c:pt>
                <c:pt idx="403">
                  <c:v>144.35071124317807</c:v>
                </c:pt>
                <c:pt idx="404">
                  <c:v>144.1914725764243</c:v>
                </c:pt>
                <c:pt idx="405">
                  <c:v>144.03320113665794</c:v>
                </c:pt>
                <c:pt idx="406">
                  <c:v>143.87452021177131</c:v>
                </c:pt>
                <c:pt idx="407">
                  <c:v>143.71543115176439</c:v>
                </c:pt>
                <c:pt idx="408">
                  <c:v>143.55697304308245</c:v>
                </c:pt>
                <c:pt idx="409">
                  <c:v>143.39810699928017</c:v>
                </c:pt>
                <c:pt idx="410">
                  <c:v>143.23879296089981</c:v>
                </c:pt>
                <c:pt idx="411">
                  <c:v>143.08035593059128</c:v>
                </c:pt>
                <c:pt idx="412">
                  <c:v>142.92147070570465</c:v>
                </c:pt>
                <c:pt idx="413">
                  <c:v>142.76222130515555</c:v>
                </c:pt>
                <c:pt idx="414">
                  <c:v>142.60388642213607</c:v>
                </c:pt>
                <c:pt idx="415">
                  <c:v>142.44514550399629</c:v>
                </c:pt>
                <c:pt idx="416">
                  <c:v>142.28604101019405</c:v>
                </c:pt>
                <c:pt idx="417">
                  <c:v>142.12788804337924</c:v>
                </c:pt>
                <c:pt idx="418">
                  <c:v>141.96937070090198</c:v>
                </c:pt>
                <c:pt idx="419">
                  <c:v>141.81036730438876</c:v>
                </c:pt>
                <c:pt idx="420">
                  <c:v>141.65169769299584</c:v>
                </c:pt>
                <c:pt idx="421">
                  <c:v>141.49262504648266</c:v>
                </c:pt>
                <c:pt idx="422">
                  <c:v>141.33315071484915</c:v>
                </c:pt>
                <c:pt idx="423">
                  <c:v>141.1742542750828</c:v>
                </c:pt>
                <c:pt idx="424">
                  <c:v>141.01495645019619</c:v>
                </c:pt>
                <c:pt idx="425">
                  <c:v>140.85529924964706</c:v>
                </c:pt>
                <c:pt idx="426">
                  <c:v>140.69658337608541</c:v>
                </c:pt>
                <c:pt idx="427">
                  <c:v>140.53742620794563</c:v>
                </c:pt>
                <c:pt idx="428">
                  <c:v>140.3779102641434</c:v>
                </c:pt>
                <c:pt idx="429">
                  <c:v>140.21908869058171</c:v>
                </c:pt>
                <c:pt idx="430">
                  <c:v>140.05990814135757</c:v>
                </c:pt>
                <c:pt idx="431">
                  <c:v>139.90028909755532</c:v>
                </c:pt>
                <c:pt idx="432">
                  <c:v>139.74091831995776</c:v>
                </c:pt>
                <c:pt idx="433">
                  <c:v>139.58115060723986</c:v>
                </c:pt>
                <c:pt idx="434">
                  <c:v>139.42102751885952</c:v>
                </c:pt>
                <c:pt idx="435">
                  <c:v>139.26139360343069</c:v>
                </c:pt>
                <c:pt idx="436">
                  <c:v>139.10136450288158</c:v>
                </c:pt>
                <c:pt idx="437">
                  <c:v>138.94098162666998</c:v>
                </c:pt>
                <c:pt idx="438">
                  <c:v>138.78128642069896</c:v>
                </c:pt>
                <c:pt idx="439">
                  <c:v>138.62123723906547</c:v>
                </c:pt>
                <c:pt idx="440">
                  <c:v>138.46075546285385</c:v>
                </c:pt>
                <c:pt idx="441">
                  <c:v>138.30123767308754</c:v>
                </c:pt>
                <c:pt idx="442">
                  <c:v>138.14128678874309</c:v>
                </c:pt>
                <c:pt idx="443">
                  <c:v>137.98098382873616</c:v>
                </c:pt>
                <c:pt idx="444">
                  <c:v>137.82136243896983</c:v>
                </c:pt>
                <c:pt idx="445">
                  <c:v>137.66134911408321</c:v>
                </c:pt>
                <c:pt idx="446">
                  <c:v>137.50094520407626</c:v>
                </c:pt>
                <c:pt idx="447">
                  <c:v>137.34102236702088</c:v>
                </c:pt>
                <c:pt idx="448">
                  <c:v>137.18070944484521</c:v>
                </c:pt>
                <c:pt idx="449">
                  <c:v>137.02004724700703</c:v>
                </c:pt>
                <c:pt idx="450">
                  <c:v>136.86002220995164</c:v>
                </c:pt>
                <c:pt idx="451">
                  <c:v>136.69960843777596</c:v>
                </c:pt>
                <c:pt idx="452">
                  <c:v>136.53880728047997</c:v>
                </c:pt>
                <c:pt idx="453">
                  <c:v>136.37899416908706</c:v>
                </c:pt>
                <c:pt idx="454">
                  <c:v>136.21875366311605</c:v>
                </c:pt>
                <c:pt idx="455">
                  <c:v>136.05812642202474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0F-4249-B90E-DD03BC8F5F38}"/>
            </c:ext>
          </c:extLst>
        </c:ser>
        <c:ser>
          <c:idx val="11"/>
          <c:order val="11"/>
          <c:tx>
            <c:strRef>
              <c:f>SEC_Cust_Old!$S$1</c:f>
              <c:strCache>
                <c:ptCount val="1"/>
                <c:pt idx="0">
                  <c:v>ITOD_2019BP_Cust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SEC_Cust_Old!$A$2:$A$457</c:f>
              <c:numCache>
                <c:formatCode>General</c:formatCode>
                <c:ptCount val="45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</c:numCache>
            </c:numRef>
          </c:cat>
          <c:val>
            <c:numRef>
              <c:f>SEC_Cust_Old!$S$2:$S$457</c:f>
              <c:numCache>
                <c:formatCode>#,##0</c:formatCode>
                <c:ptCount val="456"/>
                <c:pt idx="96">
                  <c:v>96.093114412900277</c:v>
                </c:pt>
                <c:pt idx="97">
                  <c:v>96.1842634949314</c:v>
                </c:pt>
                <c:pt idx="98">
                  <c:v>96.273446226093341</c:v>
                </c:pt>
                <c:pt idx="99">
                  <c:v>96.362448716724629</c:v>
                </c:pt>
                <c:pt idx="100">
                  <c:v>96.449571333142757</c:v>
                </c:pt>
                <c:pt idx="101">
                  <c:v>96.534871714785027</c:v>
                </c:pt>
                <c:pt idx="102">
                  <c:v>96.620664581925936</c:v>
                </c:pt>
                <c:pt idx="103">
                  <c:v>96.704663431509644</c:v>
                </c:pt>
                <c:pt idx="104">
                  <c:v>96.78692597797351</c:v>
                </c:pt>
                <c:pt idx="105">
                  <c:v>97.43292860589176</c:v>
                </c:pt>
                <c:pt idx="106">
                  <c:v>97.514438421779303</c:v>
                </c:pt>
                <c:pt idx="107">
                  <c:v>97.67716150506952</c:v>
                </c:pt>
                <c:pt idx="108">
                  <c:v>97.757677398480126</c:v>
                </c:pt>
                <c:pt idx="109">
                  <c:v>97.836531013906239</c:v>
                </c:pt>
                <c:pt idx="110">
                  <c:v>97.913780591891197</c:v>
                </c:pt>
                <c:pt idx="111">
                  <c:v>97.99178952916759</c:v>
                </c:pt>
                <c:pt idx="112">
                  <c:v>98.068164021231155</c:v>
                </c:pt>
                <c:pt idx="113">
                  <c:v>98.14302147916851</c:v>
                </c:pt>
                <c:pt idx="114">
                  <c:v>98.218283028137421</c:v>
                </c:pt>
                <c:pt idx="115">
                  <c:v>98.292026632980125</c:v>
                </c:pt>
                <c:pt idx="116">
                  <c:v>98.364281091468285</c:v>
                </c:pt>
                <c:pt idx="117">
                  <c:v>98.436495194413141</c:v>
                </c:pt>
                <c:pt idx="118">
                  <c:v>98.507278286546764</c:v>
                </c:pt>
                <c:pt idx="119">
                  <c:v>98.576688818412478</c:v>
                </c:pt>
                <c:pt idx="120">
                  <c:v>98.646205973593155</c:v>
                </c:pt>
                <c:pt idx="121">
                  <c:v>98.714349658505924</c:v>
                </c:pt>
                <c:pt idx="122">
                  <c:v>98.781178383694098</c:v>
                </c:pt>
                <c:pt idx="123">
                  <c:v>98.848527466000448</c:v>
                </c:pt>
                <c:pt idx="124">
                  <c:v>98.914531240810561</c:v>
                </c:pt>
                <c:pt idx="125">
                  <c:v>98.979277886439363</c:v>
                </c:pt>
                <c:pt idx="126">
                  <c:v>99.043359313320053</c:v>
                </c:pt>
                <c:pt idx="127">
                  <c:v>99.10621215379112</c:v>
                </c:pt>
                <c:pt idx="128">
                  <c:v>99.167835777852559</c:v>
                </c:pt>
                <c:pt idx="129">
                  <c:v>99.228555625992612</c:v>
                </c:pt>
                <c:pt idx="130">
                  <c:v>99.288134051038014</c:v>
                </c:pt>
                <c:pt idx="131">
                  <c:v>99.346600120760428</c:v>
                </c:pt>
                <c:pt idx="132">
                  <c:v>99.404931971624549</c:v>
                </c:pt>
                <c:pt idx="133">
                  <c:v>99.462180319937332</c:v>
                </c:pt>
                <c:pt idx="134">
                  <c:v>99.518344610698776</c:v>
                </c:pt>
                <c:pt idx="135">
                  <c:v>99.574284799286971</c:v>
                </c:pt>
                <c:pt idx="136">
                  <c:v>99.629199465867131</c:v>
                </c:pt>
                <c:pt idx="137">
                  <c:v>99.683117768210948</c:v>
                </c:pt>
                <c:pt idx="138">
                  <c:v>99.736306386263294</c:v>
                </c:pt>
                <c:pt idx="139">
                  <c:v>99.788557095622622</c:v>
                </c:pt>
                <c:pt idx="140">
                  <c:v>99.839869416288892</c:v>
                </c:pt>
                <c:pt idx="141">
                  <c:v>99.890836923695261</c:v>
                </c:pt>
                <c:pt idx="142">
                  <c:v>99.94089499018024</c:v>
                </c:pt>
                <c:pt idx="143">
                  <c:v>99.990102576287157</c:v>
                </c:pt>
                <c:pt idx="144">
                  <c:v>100.03896444913418</c:v>
                </c:pt>
                <c:pt idx="145">
                  <c:v>100.08700486437479</c:v>
                </c:pt>
                <c:pt idx="146">
                  <c:v>100.13422340200898</c:v>
                </c:pt>
                <c:pt idx="147">
                  <c:v>100.18094670252499</c:v>
                </c:pt>
                <c:pt idx="148">
                  <c:v>100.22687713320624</c:v>
                </c:pt>
                <c:pt idx="149">
                  <c:v>100.27207377459605</c:v>
                </c:pt>
                <c:pt idx="150">
                  <c:v>100.31707171158425</c:v>
                </c:pt>
                <c:pt idx="151">
                  <c:v>100.361335289281</c:v>
                </c:pt>
                <c:pt idx="152">
                  <c:v>100.40489389045797</c:v>
                </c:pt>
                <c:pt idx="153">
                  <c:v>100.44822335946169</c:v>
                </c:pt>
                <c:pt idx="154">
                  <c:v>100.49084729194563</c:v>
                </c:pt>
                <c:pt idx="155">
                  <c:v>100.53282487345308</c:v>
                </c:pt>
                <c:pt idx="156">
                  <c:v>100.57451310724396</c:v>
                </c:pt>
                <c:pt idx="157">
                  <c:v>100.61555445005837</c:v>
                </c:pt>
                <c:pt idx="158">
                  <c:v>100.65597835966797</c:v>
                </c:pt>
                <c:pt idx="159">
                  <c:v>100.69599307047436</c:v>
                </c:pt>
                <c:pt idx="160">
                  <c:v>100.73541958584759</c:v>
                </c:pt>
                <c:pt idx="161">
                  <c:v>100.77425760578768</c:v>
                </c:pt>
                <c:pt idx="162">
                  <c:v>100.81298375464112</c:v>
                </c:pt>
                <c:pt idx="163">
                  <c:v>100.85112096806142</c:v>
                </c:pt>
                <c:pt idx="164">
                  <c:v>100.88872858159189</c:v>
                </c:pt>
                <c:pt idx="165">
                  <c:v>100.92601508463412</c:v>
                </c:pt>
                <c:pt idx="166">
                  <c:v>100.96277151778651</c:v>
                </c:pt>
                <c:pt idx="167">
                  <c:v>100.99899761104905</c:v>
                </c:pt>
                <c:pt idx="168">
                  <c:v>101.03499147213832</c:v>
                </c:pt>
                <c:pt idx="169">
                  <c:v>101.07045455333777</c:v>
                </c:pt>
                <c:pt idx="170">
                  <c:v>101.10547612796236</c:v>
                </c:pt>
                <c:pt idx="171">
                  <c:v>101.1400261182404</c:v>
                </c:pt>
                <c:pt idx="172">
                  <c:v>101.1741341419436</c:v>
                </c:pt>
                <c:pt idx="173">
                  <c:v>101.20777011130026</c:v>
                </c:pt>
                <c:pt idx="174">
                  <c:v>101.24123246402699</c:v>
                </c:pt>
                <c:pt idx="175">
                  <c:v>101.2742821279505</c:v>
                </c:pt>
                <c:pt idx="176">
                  <c:v>101.3069188930708</c:v>
                </c:pt>
                <c:pt idx="177">
                  <c:v>101.33926208047453</c:v>
                </c:pt>
                <c:pt idx="178">
                  <c:v>101.3712218768467</c:v>
                </c:pt>
                <c:pt idx="179">
                  <c:v>101.40279808718734</c:v>
                </c:pt>
                <c:pt idx="180">
                  <c:v>101.434289494213</c:v>
                </c:pt>
                <c:pt idx="181">
                  <c:v>101.4653970252071</c:v>
                </c:pt>
                <c:pt idx="182">
                  <c:v>101.4961503929413</c:v>
                </c:pt>
                <c:pt idx="183">
                  <c:v>101.52660924295894</c:v>
                </c:pt>
                <c:pt idx="184">
                  <c:v>101.55674350748835</c:v>
                </c:pt>
                <c:pt idx="185">
                  <c:v>101.58652309875785</c:v>
                </c:pt>
                <c:pt idx="186">
                  <c:v>101.61612740339741</c:v>
                </c:pt>
                <c:pt idx="187">
                  <c:v>101.64540666754874</c:v>
                </c:pt>
                <c:pt idx="188">
                  <c:v>101.67433078844016</c:v>
                </c:pt>
                <c:pt idx="189">
                  <c:v>101.70319901378828</c:v>
                </c:pt>
                <c:pt idx="190">
                  <c:v>101.73171183587651</c:v>
                </c:pt>
                <c:pt idx="191">
                  <c:v>101.75995893301982</c:v>
                </c:pt>
                <c:pt idx="192">
                  <c:v>101.78823974793478</c:v>
                </c:pt>
                <c:pt idx="193">
                  <c:v>101.81622470513317</c:v>
                </c:pt>
                <c:pt idx="194">
                  <c:v>101.84391365461497</c:v>
                </c:pt>
                <c:pt idx="195">
                  <c:v>101.87154622855347</c:v>
                </c:pt>
                <c:pt idx="196">
                  <c:v>101.89891255254705</c:v>
                </c:pt>
                <c:pt idx="197">
                  <c:v>101.9260124915957</c:v>
                </c:pt>
                <c:pt idx="198">
                  <c:v>101.95356561721923</c:v>
                </c:pt>
                <c:pt idx="199">
                  <c:v>101.98082233512616</c:v>
                </c:pt>
                <c:pt idx="200">
                  <c:v>102.00784249085984</c:v>
                </c:pt>
                <c:pt idx="201">
                  <c:v>102.03504600322347</c:v>
                </c:pt>
                <c:pt idx="202">
                  <c:v>102.06198284564218</c:v>
                </c:pt>
                <c:pt idx="203">
                  <c:v>102.08868289588763</c:v>
                </c:pt>
                <c:pt idx="204">
                  <c:v>102.11553626499136</c:v>
                </c:pt>
                <c:pt idx="205">
                  <c:v>102.14215273192184</c:v>
                </c:pt>
                <c:pt idx="206">
                  <c:v>102.16853217667905</c:v>
                </c:pt>
                <c:pt idx="207">
                  <c:v>102.19512497083785</c:v>
                </c:pt>
                <c:pt idx="208">
                  <c:v>102.22145061505176</c:v>
                </c:pt>
                <c:pt idx="209">
                  <c:v>102.24753901709239</c:v>
                </c:pt>
                <c:pt idx="210">
                  <c:v>102.27378067799133</c:v>
                </c:pt>
                <c:pt idx="211">
                  <c:v>102.29978498671699</c:v>
                </c:pt>
                <c:pt idx="212">
                  <c:v>102.32555182326938</c:v>
                </c:pt>
                <c:pt idx="213">
                  <c:v>102.35153200922339</c:v>
                </c:pt>
                <c:pt idx="214">
                  <c:v>102.37727463300413</c:v>
                </c:pt>
                <c:pt idx="215">
                  <c:v>102.40280964738326</c:v>
                </c:pt>
                <c:pt idx="216">
                  <c:v>102.42846780284904</c:v>
                </c:pt>
                <c:pt idx="217">
                  <c:v>102.45388816614155</c:v>
                </c:pt>
                <c:pt idx="218">
                  <c:v>102.4791307928041</c:v>
                </c:pt>
                <c:pt idx="219">
                  <c:v>102.50446642778164</c:v>
                </c:pt>
                <c:pt idx="220">
                  <c:v>102.52956404058591</c:v>
                </c:pt>
                <c:pt idx="221">
                  <c:v>102.55448371676023</c:v>
                </c:pt>
                <c:pt idx="222">
                  <c:v>102.57967698287949</c:v>
                </c:pt>
                <c:pt idx="223">
                  <c:v>102.60469228236879</c:v>
                </c:pt>
                <c:pt idx="224">
                  <c:v>102.62946928968482</c:v>
                </c:pt>
                <c:pt idx="225">
                  <c:v>102.65430911254417</c:v>
                </c:pt>
                <c:pt idx="226">
                  <c:v>102.67897075877359</c:v>
                </c:pt>
                <c:pt idx="227">
                  <c:v>102.70339387282972</c:v>
                </c:pt>
                <c:pt idx="228">
                  <c:v>102.72839205454737</c:v>
                </c:pt>
                <c:pt idx="229">
                  <c:v>102.75315173409174</c:v>
                </c:pt>
                <c:pt idx="230">
                  <c:v>102.77770293923452</c:v>
                </c:pt>
                <c:pt idx="231">
                  <c:v>102.8026787731805</c:v>
                </c:pt>
                <c:pt idx="232">
                  <c:v>102.82741597495323</c:v>
                </c:pt>
                <c:pt idx="233">
                  <c:v>102.85197475009601</c:v>
                </c:pt>
                <c:pt idx="234">
                  <c:v>102.87698853181364</c:v>
                </c:pt>
                <c:pt idx="235">
                  <c:v>102.90182391690135</c:v>
                </c:pt>
                <c:pt idx="236">
                  <c:v>102.92645063758742</c:v>
                </c:pt>
                <c:pt idx="237">
                  <c:v>102.95135151321844</c:v>
                </c:pt>
                <c:pt idx="238">
                  <c:v>102.97604367444785</c:v>
                </c:pt>
                <c:pt idx="239">
                  <c:v>103.00052701627565</c:v>
                </c:pt>
                <c:pt idx="240">
                  <c:v>103.02528459804837</c:v>
                </c:pt>
                <c:pt idx="241">
                  <c:v>103.0498333104195</c:v>
                </c:pt>
                <c:pt idx="242">
                  <c:v>103.07420325616067</c:v>
                </c:pt>
                <c:pt idx="243">
                  <c:v>103.10011647325638</c:v>
                </c:pt>
                <c:pt idx="244">
                  <c:v>103.12585131372215</c:v>
                </c:pt>
                <c:pt idx="245">
                  <c:v>103.151317019243</c:v>
                </c:pt>
                <c:pt idx="246">
                  <c:v>103.17663436590557</c:v>
                </c:pt>
                <c:pt idx="247">
                  <c:v>103.20174281316652</c:v>
                </c:pt>
                <c:pt idx="248">
                  <c:v>103.22664225602588</c:v>
                </c:pt>
                <c:pt idx="249">
                  <c:v>103.25151404611357</c:v>
                </c:pt>
                <c:pt idx="250">
                  <c:v>103.27620692957132</c:v>
                </c:pt>
                <c:pt idx="251">
                  <c:v>103.3006603108558</c:v>
                </c:pt>
                <c:pt idx="252">
                  <c:v>103.32556999871517</c:v>
                </c:pt>
                <c:pt idx="253">
                  <c:v>103.35030069994457</c:v>
                </c:pt>
                <c:pt idx="254">
                  <c:v>103.37482205677236</c:v>
                </c:pt>
                <c:pt idx="255">
                  <c:v>103.39973941963171</c:v>
                </c:pt>
                <c:pt idx="256">
                  <c:v>103.42447770586114</c:v>
                </c:pt>
                <c:pt idx="257">
                  <c:v>103.44900654268893</c:v>
                </c:pt>
                <c:pt idx="258">
                  <c:v>103.47408301940656</c:v>
                </c:pt>
                <c:pt idx="259">
                  <c:v>103.4989500867226</c:v>
                </c:pt>
                <c:pt idx="260">
                  <c:v>103.52360763963704</c:v>
                </c:pt>
                <c:pt idx="261">
                  <c:v>103.54869193135468</c:v>
                </c:pt>
                <c:pt idx="262">
                  <c:v>103.57356670867073</c:v>
                </c:pt>
                <c:pt idx="263">
                  <c:v>103.59823186658515</c:v>
                </c:pt>
                <c:pt idx="264">
                  <c:v>103.62335429107445</c:v>
                </c:pt>
                <c:pt idx="265">
                  <c:v>103.64826710616215</c:v>
                </c:pt>
                <c:pt idx="266">
                  <c:v>103.6730005346199</c:v>
                </c:pt>
                <c:pt idx="267">
                  <c:v>103.69797914525091</c:v>
                </c:pt>
                <c:pt idx="268">
                  <c:v>103.72277832925197</c:v>
                </c:pt>
                <c:pt idx="269">
                  <c:v>103.74736765385144</c:v>
                </c:pt>
                <c:pt idx="270">
                  <c:v>103.77226292616749</c:v>
                </c:pt>
                <c:pt idx="271">
                  <c:v>103.79694829908192</c:v>
                </c:pt>
                <c:pt idx="272">
                  <c:v>103.82145402536639</c:v>
                </c:pt>
                <c:pt idx="273">
                  <c:v>103.84626581936747</c:v>
                </c:pt>
                <c:pt idx="274">
                  <c:v>103.87092831451024</c:v>
                </c:pt>
                <c:pt idx="275">
                  <c:v>103.89535031747975</c:v>
                </c:pt>
                <c:pt idx="276">
                  <c:v>103.92023039702413</c:v>
                </c:pt>
                <c:pt idx="277">
                  <c:v>103.94486997439525</c:v>
                </c:pt>
                <c:pt idx="278">
                  <c:v>103.96936009290808</c:v>
                </c:pt>
                <c:pt idx="279">
                  <c:v>103.99424774745246</c:v>
                </c:pt>
                <c:pt idx="280">
                  <c:v>104.01892517759524</c:v>
                </c:pt>
                <c:pt idx="281">
                  <c:v>104.04339227833641</c:v>
                </c:pt>
                <c:pt idx="282">
                  <c:v>104.06819628456581</c:v>
                </c:pt>
                <c:pt idx="283">
                  <c:v>104.09282034416528</c:v>
                </c:pt>
                <c:pt idx="284">
                  <c:v>104.11723394936313</c:v>
                </c:pt>
                <c:pt idx="285">
                  <c:v>104.14210629613585</c:v>
                </c:pt>
                <c:pt idx="286">
                  <c:v>104.16676819850697</c:v>
                </c:pt>
                <c:pt idx="287">
                  <c:v>104.19124998424815</c:v>
                </c:pt>
                <c:pt idx="288">
                  <c:v>104.21649513428076</c:v>
                </c:pt>
                <c:pt idx="289">
                  <c:v>104.24149941214012</c:v>
                </c:pt>
                <c:pt idx="290">
                  <c:v>104.26629314559787</c:v>
                </c:pt>
                <c:pt idx="291">
                  <c:v>104.29136347400053</c:v>
                </c:pt>
                <c:pt idx="292">
                  <c:v>104.31622320800159</c:v>
                </c:pt>
                <c:pt idx="293">
                  <c:v>104.34087224260107</c:v>
                </c:pt>
                <c:pt idx="294">
                  <c:v>104.36582842491708</c:v>
                </c:pt>
                <c:pt idx="295">
                  <c:v>104.39054339505988</c:v>
                </c:pt>
                <c:pt idx="296">
                  <c:v>104.4150779885727</c:v>
                </c:pt>
                <c:pt idx="297">
                  <c:v>104.44010273643205</c:v>
                </c:pt>
                <c:pt idx="298">
                  <c:v>104.46488617211816</c:v>
                </c:pt>
                <c:pt idx="299">
                  <c:v>104.48948916117429</c:v>
                </c:pt>
                <c:pt idx="300">
                  <c:v>104.51443007571866</c:v>
                </c:pt>
                <c:pt idx="301">
                  <c:v>104.53916003086145</c:v>
                </c:pt>
                <c:pt idx="302">
                  <c:v>104.56370942937428</c:v>
                </c:pt>
                <c:pt idx="303">
                  <c:v>104.58871894946198</c:v>
                </c:pt>
                <c:pt idx="304">
                  <c:v>104.61348690737641</c:v>
                </c:pt>
                <c:pt idx="305">
                  <c:v>104.63810475143255</c:v>
                </c:pt>
                <c:pt idx="306">
                  <c:v>104.66303032320528</c:v>
                </c:pt>
                <c:pt idx="307">
                  <c:v>104.68774471557639</c:v>
                </c:pt>
                <c:pt idx="308">
                  <c:v>104.71227836131757</c:v>
                </c:pt>
                <c:pt idx="309">
                  <c:v>104.7372725686336</c:v>
                </c:pt>
                <c:pt idx="310">
                  <c:v>104.7620860593197</c:v>
                </c:pt>
                <c:pt idx="311">
                  <c:v>104.78668819060418</c:v>
                </c:pt>
                <c:pt idx="312">
                  <c:v>104.81181224400686</c:v>
                </c:pt>
                <c:pt idx="313">
                  <c:v>104.83675553077957</c:v>
                </c:pt>
                <c:pt idx="314">
                  <c:v>104.86148739315068</c:v>
                </c:pt>
                <c:pt idx="315">
                  <c:v>104.88658860878171</c:v>
                </c:pt>
                <c:pt idx="316">
                  <c:v>104.91147838001112</c:v>
                </c:pt>
                <c:pt idx="317">
                  <c:v>104.9361566018389</c:v>
                </c:pt>
                <c:pt idx="318">
                  <c:v>104.96126551246992</c:v>
                </c:pt>
                <c:pt idx="319">
                  <c:v>104.98616287369934</c:v>
                </c:pt>
                <c:pt idx="320">
                  <c:v>105.01084858052712</c:v>
                </c:pt>
                <c:pt idx="321">
                  <c:v>105.03602639170145</c:v>
                </c:pt>
                <c:pt idx="322">
                  <c:v>105.06102317624584</c:v>
                </c:pt>
                <c:pt idx="323">
                  <c:v>105.08580823138863</c:v>
                </c:pt>
                <c:pt idx="324">
                  <c:v>105.11117751419289</c:v>
                </c:pt>
                <c:pt idx="325">
                  <c:v>105.13633511759556</c:v>
                </c:pt>
                <c:pt idx="326">
                  <c:v>105.16128093659663</c:v>
                </c:pt>
                <c:pt idx="327">
                  <c:v>105.18671941994421</c:v>
                </c:pt>
                <c:pt idx="328">
                  <c:v>105.2119461388902</c:v>
                </c:pt>
                <c:pt idx="329">
                  <c:v>105.23699163120624</c:v>
                </c:pt>
                <c:pt idx="330">
                  <c:v>105.26259135341211</c:v>
                </c:pt>
                <c:pt idx="331">
                  <c:v>105.28800990898803</c:v>
                </c:pt>
                <c:pt idx="332">
                  <c:v>105.31318589239071</c:v>
                </c:pt>
                <c:pt idx="333">
                  <c:v>105.33891641568322</c:v>
                </c:pt>
                <c:pt idx="334">
                  <c:v>105.36443505457412</c:v>
                </c:pt>
                <c:pt idx="335">
                  <c:v>105.38974170406343</c:v>
                </c:pt>
                <c:pt idx="336">
                  <c:v>105.41569523675753</c:v>
                </c:pt>
                <c:pt idx="337">
                  <c:v>105.44140616727837</c:v>
                </c:pt>
                <c:pt idx="338">
                  <c:v>105.46690506339763</c:v>
                </c:pt>
                <c:pt idx="339">
                  <c:v>105.49292844663506</c:v>
                </c:pt>
                <c:pt idx="340">
                  <c:v>105.51870912769921</c:v>
                </c:pt>
                <c:pt idx="341">
                  <c:v>105.54427768936178</c:v>
                </c:pt>
                <c:pt idx="342">
                  <c:v>105.57049384422915</c:v>
                </c:pt>
                <c:pt idx="343">
                  <c:v>105.59646723692326</c:v>
                </c:pt>
                <c:pt idx="344">
                  <c:v>105.62222846521577</c:v>
                </c:pt>
                <c:pt idx="345">
                  <c:v>105.64848404785481</c:v>
                </c:pt>
                <c:pt idx="346">
                  <c:v>105.67449675832057</c:v>
                </c:pt>
                <c:pt idx="347">
                  <c:v>105.70026647661307</c:v>
                </c:pt>
                <c:pt idx="348">
                  <c:v>105.72656152702378</c:v>
                </c:pt>
                <c:pt idx="349">
                  <c:v>105.7526135952612</c:v>
                </c:pt>
                <c:pt idx="350">
                  <c:v>105.77842256132536</c:v>
                </c:pt>
                <c:pt idx="351">
                  <c:v>105.80472637173605</c:v>
                </c:pt>
                <c:pt idx="352">
                  <c:v>105.83081783774513</c:v>
                </c:pt>
                <c:pt idx="353">
                  <c:v>105.85666609158095</c:v>
                </c:pt>
                <c:pt idx="354">
                  <c:v>105.88307097530661</c:v>
                </c:pt>
                <c:pt idx="355">
                  <c:v>105.90926343963068</c:v>
                </c:pt>
                <c:pt idx="356">
                  <c:v>105.93521260178147</c:v>
                </c:pt>
                <c:pt idx="357">
                  <c:v>105.96174947659377</c:v>
                </c:pt>
                <c:pt idx="358">
                  <c:v>105.9880430792328</c:v>
                </c:pt>
                <c:pt idx="359">
                  <c:v>106.01412408247022</c:v>
                </c:pt>
                <c:pt idx="360">
                  <c:v>106.04079312336914</c:v>
                </c:pt>
                <c:pt idx="361">
                  <c:v>106.06721881209481</c:v>
                </c:pt>
                <c:pt idx="362">
                  <c:v>106.09343183641886</c:v>
                </c:pt>
                <c:pt idx="363">
                  <c:v>106.12131167041244</c:v>
                </c:pt>
                <c:pt idx="364">
                  <c:v>106.14891760446109</c:v>
                </c:pt>
                <c:pt idx="365">
                  <c:v>106.17624950356483</c:v>
                </c:pt>
                <c:pt idx="366">
                  <c:v>106.20339971603862</c:v>
                </c:pt>
                <c:pt idx="367">
                  <c:v>106.23027565356749</c:v>
                </c:pt>
                <c:pt idx="368">
                  <c:v>106.25687718115144</c:v>
                </c:pt>
                <c:pt idx="369">
                  <c:v>106.2835434342787</c:v>
                </c:pt>
                <c:pt idx="370">
                  <c:v>106.30999681300436</c:v>
                </c:pt>
                <c:pt idx="371">
                  <c:v>106.33617550678511</c:v>
                </c:pt>
                <c:pt idx="372">
                  <c:v>106.3629125404557</c:v>
                </c:pt>
                <c:pt idx="373">
                  <c:v>106.38940575195301</c:v>
                </c:pt>
                <c:pt idx="374">
                  <c:v>106.41565502127706</c:v>
                </c:pt>
                <c:pt idx="375">
                  <c:v>106.44249379326263</c:v>
                </c:pt>
                <c:pt idx="376">
                  <c:v>106.46911953084657</c:v>
                </c:pt>
                <c:pt idx="377">
                  <c:v>106.49547036348561</c:v>
                </c:pt>
                <c:pt idx="378">
                  <c:v>106.5224419015578</c:v>
                </c:pt>
                <c:pt idx="379">
                  <c:v>106.54913855468504</c:v>
                </c:pt>
                <c:pt idx="380">
                  <c:v>106.57559108563906</c:v>
                </c:pt>
                <c:pt idx="381">
                  <c:v>106.60272645756955</c:v>
                </c:pt>
                <c:pt idx="382">
                  <c:v>106.62958685955509</c:v>
                </c:pt>
                <c:pt idx="383">
                  <c:v>106.65620306936739</c:v>
                </c:pt>
                <c:pt idx="384">
                  <c:v>106.68344066461283</c:v>
                </c:pt>
                <c:pt idx="385">
                  <c:v>106.71043410768502</c:v>
                </c:pt>
                <c:pt idx="386">
                  <c:v>106.73715235081228</c:v>
                </c:pt>
                <c:pt idx="387">
                  <c:v>106.7644923093727</c:v>
                </c:pt>
                <c:pt idx="388">
                  <c:v>106.79155708798821</c:v>
                </c:pt>
                <c:pt idx="389">
                  <c:v>106.81837749443044</c:v>
                </c:pt>
                <c:pt idx="390">
                  <c:v>106.84581994630584</c:v>
                </c:pt>
                <c:pt idx="391">
                  <c:v>106.87298711323631</c:v>
                </c:pt>
                <c:pt idx="392">
                  <c:v>106.89990981799352</c:v>
                </c:pt>
                <c:pt idx="393">
                  <c:v>106.9275168237272</c:v>
                </c:pt>
                <c:pt idx="394">
                  <c:v>106.95487942728762</c:v>
                </c:pt>
                <c:pt idx="395">
                  <c:v>106.98199750867477</c:v>
                </c:pt>
                <c:pt idx="396">
                  <c:v>107.00967636995178</c:v>
                </c:pt>
                <c:pt idx="397">
                  <c:v>107.03714171182718</c:v>
                </c:pt>
                <c:pt idx="398">
                  <c:v>107.06430046598599</c:v>
                </c:pt>
                <c:pt idx="399">
                  <c:v>107.09208226557796</c:v>
                </c:pt>
                <c:pt idx="400">
                  <c:v>107.11961947299666</c:v>
                </c:pt>
                <c:pt idx="401">
                  <c:v>107.14684996269879</c:v>
                </c:pt>
                <c:pt idx="402">
                  <c:v>107.17479684114906</c:v>
                </c:pt>
                <c:pt idx="403">
                  <c:v>107.20243703188274</c:v>
                </c:pt>
                <c:pt idx="404">
                  <c:v>107.22983242044316</c:v>
                </c:pt>
                <c:pt idx="405">
                  <c:v>107.25797561552336</c:v>
                </c:pt>
                <c:pt idx="406">
                  <c:v>107.28584306065865</c:v>
                </c:pt>
                <c:pt idx="407">
                  <c:v>107.31343462084902</c:v>
                </c:pt>
                <c:pt idx="408">
                  <c:v>107.34152610538591</c:v>
                </c:pt>
                <c:pt idx="409">
                  <c:v>107.36934168497788</c:v>
                </c:pt>
                <c:pt idx="410">
                  <c:v>107.39685017685326</c:v>
                </c:pt>
                <c:pt idx="411">
                  <c:v>107.42504511970513</c:v>
                </c:pt>
                <c:pt idx="412">
                  <c:v>107.45293299484041</c:v>
                </c:pt>
                <c:pt idx="413">
                  <c:v>107.48057577780244</c:v>
                </c:pt>
                <c:pt idx="414">
                  <c:v>107.5089364495126</c:v>
                </c:pt>
                <c:pt idx="415">
                  <c:v>107.53702102627783</c:v>
                </c:pt>
                <c:pt idx="416">
                  <c:v>107.56486045086979</c:v>
                </c:pt>
                <c:pt idx="417">
                  <c:v>107.59344925198155</c:v>
                </c:pt>
                <c:pt idx="418">
                  <c:v>107.62179298092005</c:v>
                </c:pt>
                <c:pt idx="419">
                  <c:v>107.64979823937031</c:v>
                </c:pt>
                <c:pt idx="420">
                  <c:v>107.67808681776548</c:v>
                </c:pt>
                <c:pt idx="421">
                  <c:v>107.70609900121573</c:v>
                </c:pt>
                <c:pt idx="422">
                  <c:v>107.73383465472108</c:v>
                </c:pt>
                <c:pt idx="423">
                  <c:v>107.76204034980128</c:v>
                </c:pt>
                <c:pt idx="424">
                  <c:v>107.78996948493658</c:v>
                </c:pt>
                <c:pt idx="425">
                  <c:v>107.81765304789859</c:v>
                </c:pt>
                <c:pt idx="426">
                  <c:v>107.84608700738042</c:v>
                </c:pt>
                <c:pt idx="427">
                  <c:v>107.87421320914564</c:v>
                </c:pt>
                <c:pt idx="428">
                  <c:v>107.90209377873761</c:v>
                </c:pt>
                <c:pt idx="429">
                  <c:v>107.93053830821941</c:v>
                </c:pt>
                <c:pt idx="430">
                  <c:v>107.95873722552797</c:v>
                </c:pt>
                <c:pt idx="431">
                  <c:v>107.98662810511993</c:v>
                </c:pt>
                <c:pt idx="432">
                  <c:v>108.01474047911351</c:v>
                </c:pt>
                <c:pt idx="433">
                  <c:v>108.04257584816216</c:v>
                </c:pt>
                <c:pt idx="434">
                  <c:v>108.07016524503756</c:v>
                </c:pt>
                <c:pt idx="435">
                  <c:v>108.0981631779445</c:v>
                </c:pt>
                <c:pt idx="436">
                  <c:v>108.12588393090653</c:v>
                </c:pt>
                <c:pt idx="437">
                  <c:v>108.15335855169529</c:v>
                </c:pt>
                <c:pt idx="438">
                  <c:v>108.18139780237389</c:v>
                </c:pt>
                <c:pt idx="439">
                  <c:v>108.20919094087924</c:v>
                </c:pt>
                <c:pt idx="440">
                  <c:v>108.23667545166799</c:v>
                </c:pt>
                <c:pt idx="441">
                  <c:v>108.2649432817482</c:v>
                </c:pt>
                <c:pt idx="442">
                  <c:v>108.29290253411182</c:v>
                </c:pt>
                <c:pt idx="443">
                  <c:v>108.32061548430218</c:v>
                </c:pt>
                <c:pt idx="444">
                  <c:v>108.34889367438241</c:v>
                </c:pt>
                <c:pt idx="445">
                  <c:v>108.37689435951769</c:v>
                </c:pt>
                <c:pt idx="446">
                  <c:v>108.40461740470805</c:v>
                </c:pt>
                <c:pt idx="447">
                  <c:v>108.43274979592998</c:v>
                </c:pt>
                <c:pt idx="448">
                  <c:v>108.46060449720696</c:v>
                </c:pt>
                <c:pt idx="449">
                  <c:v>108.4882126163107</c:v>
                </c:pt>
                <c:pt idx="450">
                  <c:v>108.51635522753263</c:v>
                </c:pt>
                <c:pt idx="451">
                  <c:v>108.54422001380962</c:v>
                </c:pt>
                <c:pt idx="452">
                  <c:v>108.57180684014169</c:v>
                </c:pt>
                <c:pt idx="453">
                  <c:v>108.60020976853684</c:v>
                </c:pt>
                <c:pt idx="454">
                  <c:v>108.62830354921545</c:v>
                </c:pt>
                <c:pt idx="455">
                  <c:v>108.6561193049491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0F-4249-B90E-DD03BC8F5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1613880"/>
        <c:axId val="551614272"/>
      </c:lineChart>
      <c:catAx>
        <c:axId val="55161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4272"/>
        <c:crosses val="autoZero"/>
        <c:auto val="1"/>
        <c:lblAlgn val="ctr"/>
        <c:lblOffset val="100"/>
        <c:noMultiLvlLbl val="0"/>
      </c:catAx>
      <c:valAx>
        <c:axId val="55161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613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SEC_Cust_Old!$V$44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SEC_Cust_Old!$U$45:$U$85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SEC_Cust_Old!$V$45:$V$85</c:f>
              <c:numCache>
                <c:formatCode>#,##0</c:formatCode>
                <c:ptCount val="41"/>
                <c:pt idx="0">
                  <c:v>3251.666666666667</c:v>
                </c:pt>
                <c:pt idx="1">
                  <c:v>3113.6666666666665</c:v>
                </c:pt>
                <c:pt idx="2">
                  <c:v>3038.75</c:v>
                </c:pt>
                <c:pt idx="3">
                  <c:v>3058.166666666667</c:v>
                </c:pt>
                <c:pt idx="4">
                  <c:v>3138.0833333333335</c:v>
                </c:pt>
                <c:pt idx="5">
                  <c:v>3209.416666666667</c:v>
                </c:pt>
                <c:pt idx="6">
                  <c:v>3236.2499999999995</c:v>
                </c:pt>
                <c:pt idx="7">
                  <c:v>3238.6666666666665</c:v>
                </c:pt>
                <c:pt idx="8">
                  <c:v>3237.75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94-4302-8305-263E08BB2FDC}"/>
            </c:ext>
          </c:extLst>
        </c:ser>
        <c:ser>
          <c:idx val="2"/>
          <c:order val="1"/>
          <c:tx>
            <c:strRef>
              <c:f>SEC_Cust_Old!$W$44</c:f>
              <c:strCache>
                <c:ptCount val="1"/>
                <c:pt idx="0">
                  <c:v>SEC_2020BP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SEC_Cust_Old!$U$45:$U$85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SEC_Cust_Old!$W$45:$W$85</c:f>
              <c:numCache>
                <c:formatCode>#,##0</c:formatCode>
                <c:ptCount val="41"/>
                <c:pt idx="0">
                  <c:v>3255.1945000000001</c:v>
                </c:pt>
                <c:pt idx="1">
                  <c:v>3118.5665833333337</c:v>
                </c:pt>
                <c:pt idx="2">
                  <c:v>3040.4338333333335</c:v>
                </c:pt>
                <c:pt idx="3">
                  <c:v>3053.7255</c:v>
                </c:pt>
                <c:pt idx="4">
                  <c:v>3136.51325</c:v>
                </c:pt>
                <c:pt idx="5">
                  <c:v>3207.6733333333341</c:v>
                </c:pt>
                <c:pt idx="6">
                  <c:v>3237.6346666666664</c:v>
                </c:pt>
                <c:pt idx="7">
                  <c:v>3264.9263333333329</c:v>
                </c:pt>
                <c:pt idx="8">
                  <c:v>3293.5179999999996</c:v>
                </c:pt>
                <c:pt idx="9">
                  <c:v>3328.9485833333329</c:v>
                </c:pt>
                <c:pt idx="10">
                  <c:v>3299.6477499999996</c:v>
                </c:pt>
                <c:pt idx="11">
                  <c:v>3244.5533333333337</c:v>
                </c:pt>
                <c:pt idx="12">
                  <c:v>3270.6187499999996</c:v>
                </c:pt>
                <c:pt idx="13">
                  <c:v>3296.5799166666666</c:v>
                </c:pt>
                <c:pt idx="14">
                  <c:v>3316.7909166666668</c:v>
                </c:pt>
                <c:pt idx="15">
                  <c:v>3332.958333333333</c:v>
                </c:pt>
                <c:pt idx="16">
                  <c:v>3345.6870833333337</c:v>
                </c:pt>
                <c:pt idx="17">
                  <c:v>3355.5451666666663</c:v>
                </c:pt>
                <c:pt idx="18">
                  <c:v>3363.5720833333335</c:v>
                </c:pt>
                <c:pt idx="19">
                  <c:v>3370.7527499999997</c:v>
                </c:pt>
                <c:pt idx="20">
                  <c:v>3377.2590000000005</c:v>
                </c:pt>
                <c:pt idx="21">
                  <c:v>3383.0225833333334</c:v>
                </c:pt>
                <c:pt idx="22">
                  <c:v>3388.00225</c:v>
                </c:pt>
                <c:pt idx="23">
                  <c:v>3392.2193333333335</c:v>
                </c:pt>
                <c:pt idx="24">
                  <c:v>3395.8364166666665</c:v>
                </c:pt>
                <c:pt idx="25">
                  <c:v>3398.9705833333333</c:v>
                </c:pt>
                <c:pt idx="26">
                  <c:v>3401.7665000000002</c:v>
                </c:pt>
                <c:pt idx="27">
                  <c:v>3404.5450833333334</c:v>
                </c:pt>
                <c:pt idx="28">
                  <c:v>3407.4614166666661</c:v>
                </c:pt>
                <c:pt idx="29">
                  <c:v>3410.4086666666667</c:v>
                </c:pt>
                <c:pt idx="30">
                  <c:v>3413.5655833333331</c:v>
                </c:pt>
                <c:pt idx="31">
                  <c:v>3416.7837500000001</c:v>
                </c:pt>
                <c:pt idx="32">
                  <c:v>3419.9004999999997</c:v>
                </c:pt>
                <c:pt idx="33">
                  <c:v>3422.9434999999994</c:v>
                </c:pt>
                <c:pt idx="34">
                  <c:v>3425.9510833333334</c:v>
                </c:pt>
                <c:pt idx="35">
                  <c:v>3428.9677500000003</c:v>
                </c:pt>
                <c:pt idx="36">
                  <c:v>3432.0549166666669</c:v>
                </c:pt>
                <c:pt idx="37">
                  <c:v>3435.3316666666669</c:v>
                </c:pt>
                <c:pt idx="38">
                  <c:v>3438.8531666666663</c:v>
                </c:pt>
                <c:pt idx="39">
                  <c:v>3442.5465833333337</c:v>
                </c:pt>
                <c:pt idx="40">
                  <c:v>3446.4604166666672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94-4302-8305-263E08BB2FDC}"/>
            </c:ext>
          </c:extLst>
        </c:ser>
        <c:ser>
          <c:idx val="0"/>
          <c:order val="2"/>
          <c:tx>
            <c:strRef>
              <c:f>SEC_Cust_Old!$X$44</c:f>
              <c:strCache>
                <c:ptCount val="1"/>
                <c:pt idx="0">
                  <c:v>SEC_2019BP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SEC_Cust_Old!$U$45:$U$85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SEC_Cust_Old!$X$45:$X$85</c:f>
              <c:numCache>
                <c:formatCode>#,##0</c:formatCode>
                <c:ptCount val="41"/>
                <c:pt idx="8">
                  <c:v>3293.7042025737151</c:v>
                </c:pt>
                <c:pt idx="9">
                  <c:v>3320.6319166666672</c:v>
                </c:pt>
                <c:pt idx="10">
                  <c:v>3341.9204999999997</c:v>
                </c:pt>
                <c:pt idx="11">
                  <c:v>3358.73</c:v>
                </c:pt>
                <c:pt idx="12">
                  <c:v>3371.6692500000004</c:v>
                </c:pt>
                <c:pt idx="13">
                  <c:v>3381.6495833333338</c:v>
                </c:pt>
                <c:pt idx="14">
                  <c:v>3389.2994166666667</c:v>
                </c:pt>
                <c:pt idx="15">
                  <c:v>3395.1129999999998</c:v>
                </c:pt>
                <c:pt idx="16">
                  <c:v>3399.6483333333335</c:v>
                </c:pt>
                <c:pt idx="17">
                  <c:v>3403.532916666667</c:v>
                </c:pt>
                <c:pt idx="18">
                  <c:v>3406.9346666666665</c:v>
                </c:pt>
                <c:pt idx="19">
                  <c:v>3410.0314999999996</c:v>
                </c:pt>
                <c:pt idx="20">
                  <c:v>3413.1477499999996</c:v>
                </c:pt>
                <c:pt idx="21">
                  <c:v>3416.2394166666668</c:v>
                </c:pt>
                <c:pt idx="22">
                  <c:v>3419.3019999999997</c:v>
                </c:pt>
                <c:pt idx="23">
                  <c:v>3422.2936666666665</c:v>
                </c:pt>
                <c:pt idx="24">
                  <c:v>3425.3168333333338</c:v>
                </c:pt>
                <c:pt idx="25">
                  <c:v>3428.3247499999998</c:v>
                </c:pt>
                <c:pt idx="26">
                  <c:v>3431.3499166666666</c:v>
                </c:pt>
                <c:pt idx="27">
                  <c:v>3434.4644166666671</c:v>
                </c:pt>
                <c:pt idx="28">
                  <c:v>3437.770583333333</c:v>
                </c:pt>
                <c:pt idx="29">
                  <c:v>3441.2206666666666</c:v>
                </c:pt>
                <c:pt idx="30">
                  <c:v>3444.8681666666671</c:v>
                </c:pt>
                <c:pt idx="31">
                  <c:v>3448.5437499999998</c:v>
                </c:pt>
                <c:pt idx="32">
                  <c:v>3452.3</c:v>
                </c:pt>
                <c:pt idx="33">
                  <c:v>3456.2234166666667</c:v>
                </c:pt>
                <c:pt idx="34">
                  <c:v>3460.2999166666668</c:v>
                </c:pt>
                <c:pt idx="35">
                  <c:v>3464.4563333333335</c:v>
                </c:pt>
                <c:pt idx="36">
                  <c:v>3468.5454166666668</c:v>
                </c:pt>
                <c:pt idx="37">
                  <c:v>3472.6020833333332</c:v>
                </c:pt>
                <c:pt idx="38">
                  <c:v>3476.690333333333</c:v>
                </c:pt>
                <c:pt idx="39">
                  <c:v>3480.8071666666665</c:v>
                </c:pt>
                <c:pt idx="40">
                  <c:v>3484.9514166666672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94-4302-8305-263E08BB2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5633984"/>
        <c:axId val="705634376"/>
      </c:lineChart>
      <c:catAx>
        <c:axId val="7056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634376"/>
        <c:crosses val="autoZero"/>
        <c:auto val="1"/>
        <c:lblAlgn val="ctr"/>
        <c:lblOffset val="100"/>
        <c:noMultiLvlLbl val="0"/>
      </c:catAx>
      <c:valAx>
        <c:axId val="7056343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63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SEC Cust Annually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SEC_Cust_Old!$Z$1</c:f>
              <c:strCache>
                <c:ptCount val="1"/>
                <c:pt idx="0">
                  <c:v>CPS_2020BP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SEC_Cust_Old!$Z$2:$Z$42</c:f>
              <c:numCache>
                <c:formatCode>#,##0</c:formatCode>
                <c:ptCount val="41"/>
                <c:pt idx="0">
                  <c:v>2807.360659197529</c:v>
                </c:pt>
                <c:pt idx="1">
                  <c:v>2674.6076618568441</c:v>
                </c:pt>
                <c:pt idx="2">
                  <c:v>2588.183999713277</c:v>
                </c:pt>
                <c:pt idx="3">
                  <c:v>2581.5810048343778</c:v>
                </c:pt>
                <c:pt idx="4">
                  <c:v>2595.5369978855874</c:v>
                </c:pt>
                <c:pt idx="5">
                  <c:v>2627.8999218204794</c:v>
                </c:pt>
                <c:pt idx="6">
                  <c:v>2656.888461720358</c:v>
                </c:pt>
                <c:pt idx="7">
                  <c:v>2674.737751720404</c:v>
                </c:pt>
                <c:pt idx="8">
                  <c:v>2659.9070668492936</c:v>
                </c:pt>
                <c:pt idx="9">
                  <c:v>2677.640954578907</c:v>
                </c:pt>
                <c:pt idx="10">
                  <c:v>2632.0182321128923</c:v>
                </c:pt>
                <c:pt idx="11">
                  <c:v>2582.1902581685199</c:v>
                </c:pt>
                <c:pt idx="12">
                  <c:v>2597.1335499070069</c:v>
                </c:pt>
                <c:pt idx="13">
                  <c:v>2611.925508346158</c:v>
                </c:pt>
                <c:pt idx="14">
                  <c:v>2622.0996508487151</c:v>
                </c:pt>
                <c:pt idx="15">
                  <c:v>2629.0328993339872</c:v>
                </c:pt>
                <c:pt idx="16">
                  <c:v>2633.2230219649819</c:v>
                </c:pt>
                <c:pt idx="17">
                  <c:v>2635.1343204317532</c:v>
                </c:pt>
                <c:pt idx="18">
                  <c:v>2635.5964117746335</c:v>
                </c:pt>
                <c:pt idx="19">
                  <c:v>2635.3891321687092</c:v>
                </c:pt>
                <c:pt idx="20">
                  <c:v>2634.6511535771815</c:v>
                </c:pt>
                <c:pt idx="21">
                  <c:v>2633.3329657076151</c:v>
                </c:pt>
                <c:pt idx="22">
                  <c:v>2631.4064433795052</c:v>
                </c:pt>
                <c:pt idx="23">
                  <c:v>2628.8922060271252</c:v>
                </c:pt>
                <c:pt idx="24">
                  <c:v>2625.9199708884703</c:v>
                </c:pt>
                <c:pt idx="25">
                  <c:v>2622.5832088573329</c:v>
                </c:pt>
                <c:pt idx="26">
                  <c:v>2618.9957777046079</c:v>
                </c:pt>
                <c:pt idx="27">
                  <c:v>2615.4059804396684</c:v>
                </c:pt>
                <c:pt idx="28">
                  <c:v>2611.932856621303</c:v>
                </c:pt>
                <c:pt idx="29">
                  <c:v>2608.4940905511562</c:v>
                </c:pt>
                <c:pt idx="30">
                  <c:v>2605.2259037617437</c:v>
                </c:pt>
                <c:pt idx="31">
                  <c:v>2602.0144487488815</c:v>
                </c:pt>
                <c:pt idx="32">
                  <c:v>2598.7357474647183</c:v>
                </c:pt>
                <c:pt idx="33">
                  <c:v>2595.4113552925041</c:v>
                </c:pt>
                <c:pt idx="34">
                  <c:v>2592.0707026608984</c:v>
                </c:pt>
                <c:pt idx="35">
                  <c:v>2588.7475983959966</c:v>
                </c:pt>
                <c:pt idx="36">
                  <c:v>2585.4883285338451</c:v>
                </c:pt>
                <c:pt idx="37">
                  <c:v>2582.3821021949511</c:v>
                </c:pt>
                <c:pt idx="38">
                  <c:v>2579.4694642866489</c:v>
                </c:pt>
                <c:pt idx="39">
                  <c:v>2576.6947833437312</c:v>
                </c:pt>
                <c:pt idx="40">
                  <c:v>2574.0934864302681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62-426D-962C-ACAC8540210A}"/>
            </c:ext>
          </c:extLst>
        </c:ser>
        <c:ser>
          <c:idx val="1"/>
          <c:order val="1"/>
          <c:tx>
            <c:strRef>
              <c:f>SEC_Cust_Old!$AA$1</c:f>
              <c:strCache>
                <c:ptCount val="1"/>
                <c:pt idx="0">
                  <c:v>CTOD_2020BP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SEC_Cust_Old!$AA$2:$AA$42</c:f>
              <c:numCache>
                <c:formatCode>#,##0</c:formatCode>
                <c:ptCount val="41"/>
                <c:pt idx="0">
                  <c:v>87.266455589995303</c:v>
                </c:pt>
                <c:pt idx="1">
                  <c:v>99.245232562636332</c:v>
                </c:pt>
                <c:pt idx="2">
                  <c:v>123.40525319324416</c:v>
                </c:pt>
                <c:pt idx="3">
                  <c:v>149.02963333538452</c:v>
                </c:pt>
                <c:pt idx="4">
                  <c:v>217.96773401373778</c:v>
                </c:pt>
                <c:pt idx="5">
                  <c:v>259.19547727682669</c:v>
                </c:pt>
                <c:pt idx="6">
                  <c:v>284.53583765317052</c:v>
                </c:pt>
                <c:pt idx="7">
                  <c:v>299.25294940184767</c:v>
                </c:pt>
                <c:pt idx="8">
                  <c:v>343.40415456924137</c:v>
                </c:pt>
                <c:pt idx="9">
                  <c:v>364.18505754092092</c:v>
                </c:pt>
                <c:pt idx="10">
                  <c:v>382.75254083861569</c:v>
                </c:pt>
                <c:pt idx="11">
                  <c:v>383.88111426390128</c:v>
                </c:pt>
                <c:pt idx="12">
                  <c:v>394.53307372166722</c:v>
                </c:pt>
                <c:pt idx="13">
                  <c:v>405.26791462543497</c:v>
                </c:pt>
                <c:pt idx="14">
                  <c:v>415.38272815565165</c:v>
                </c:pt>
                <c:pt idx="15">
                  <c:v>425.05505994513163</c:v>
                </c:pt>
                <c:pt idx="16">
                  <c:v>434.33519318293293</c:v>
                </c:pt>
                <c:pt idx="17">
                  <c:v>443.27435117400745</c:v>
                </c:pt>
                <c:pt idx="18">
                  <c:v>451.99250332726791</c:v>
                </c:pt>
                <c:pt idx="19">
                  <c:v>460.61145068332195</c:v>
                </c:pt>
                <c:pt idx="20">
                  <c:v>469.14903947652732</c:v>
                </c:pt>
                <c:pt idx="21">
                  <c:v>477.59092410140556</c:v>
                </c:pt>
                <c:pt idx="22">
                  <c:v>485.9260783824318</c:v>
                </c:pt>
                <c:pt idx="23">
                  <c:v>494.15226327961051</c:v>
                </c:pt>
                <c:pt idx="24">
                  <c:v>502.2882915722642</c:v>
                </c:pt>
                <c:pt idx="25">
                  <c:v>510.34763793406245</c:v>
                </c:pt>
                <c:pt idx="26">
                  <c:v>518.34909409948921</c:v>
                </c:pt>
                <c:pt idx="27">
                  <c:v>526.33995168748277</c:v>
                </c:pt>
                <c:pt idx="28">
                  <c:v>534.34433104570246</c:v>
                </c:pt>
                <c:pt idx="29">
                  <c:v>542.34605672831606</c:v>
                </c:pt>
                <c:pt idx="30">
                  <c:v>550.37423082769226</c:v>
                </c:pt>
                <c:pt idx="31">
                  <c:v>558.40570514220246</c:v>
                </c:pt>
                <c:pt idx="32">
                  <c:v>566.41404733472893</c:v>
                </c:pt>
                <c:pt idx="33">
                  <c:v>574.40315244634121</c:v>
                </c:pt>
                <c:pt idx="34">
                  <c:v>582.37898709921251</c:v>
                </c:pt>
                <c:pt idx="35">
                  <c:v>590.34894748282159</c:v>
                </c:pt>
                <c:pt idx="36">
                  <c:v>598.32373371560232</c:v>
                </c:pt>
                <c:pt idx="37">
                  <c:v>606.32479130182344</c:v>
                </c:pt>
                <c:pt idx="38">
                  <c:v>614.36310898873933</c:v>
                </c:pt>
                <c:pt idx="39">
                  <c:v>622.42702915672726</c:v>
                </c:pt>
                <c:pt idx="40">
                  <c:v>630.52651083442083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62-426D-962C-ACAC8540210A}"/>
            </c:ext>
          </c:extLst>
        </c:ser>
        <c:ser>
          <c:idx val="2"/>
          <c:order val="2"/>
          <c:tx>
            <c:strRef>
              <c:f>SEC_Cust_Old!$AB$1</c:f>
              <c:strCache>
                <c:ptCount val="1"/>
                <c:pt idx="0">
                  <c:v>IPS_2020BP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SEC_Cust_Old!$AB$2:$AB$42</c:f>
              <c:numCache>
                <c:formatCode>#,##0</c:formatCode>
                <c:ptCount val="41"/>
                <c:pt idx="0">
                  <c:v>340.19777934291079</c:v>
                </c:pt>
                <c:pt idx="1">
                  <c:v>311.15383633514972</c:v>
                </c:pt>
                <c:pt idx="2">
                  <c:v>276.39024355047258</c:v>
                </c:pt>
                <c:pt idx="3">
                  <c:v>259.45672685580939</c:v>
                </c:pt>
                <c:pt idx="4">
                  <c:v>245.38260937777827</c:v>
                </c:pt>
                <c:pt idx="5">
                  <c:v>232.2902422599972</c:v>
                </c:pt>
                <c:pt idx="6">
                  <c:v>205.00531162149207</c:v>
                </c:pt>
                <c:pt idx="7">
                  <c:v>195.98142678352681</c:v>
                </c:pt>
                <c:pt idx="8">
                  <c:v>185.53255121459429</c:v>
                </c:pt>
                <c:pt idx="9">
                  <c:v>178.62674385490848</c:v>
                </c:pt>
                <c:pt idx="10">
                  <c:v>172.59618698355357</c:v>
                </c:pt>
                <c:pt idx="11">
                  <c:v>167.3804876410253</c:v>
                </c:pt>
                <c:pt idx="12">
                  <c:v>166.76177091858168</c:v>
                </c:pt>
                <c:pt idx="13">
                  <c:v>166.10784245806602</c:v>
                </c:pt>
                <c:pt idx="14">
                  <c:v>165.13640345649353</c:v>
                </c:pt>
                <c:pt idx="15">
                  <c:v>163.94175861437202</c:v>
                </c:pt>
                <c:pt idx="16">
                  <c:v>162.56060885355902</c:v>
                </c:pt>
                <c:pt idx="17">
                  <c:v>161.0263931558483</c:v>
                </c:pt>
                <c:pt idx="18">
                  <c:v>159.39350699963541</c:v>
                </c:pt>
                <c:pt idx="19">
                  <c:v>157.71136425539586</c:v>
                </c:pt>
                <c:pt idx="20">
                  <c:v>155.98945901669506</c:v>
                </c:pt>
                <c:pt idx="21">
                  <c:v>154.22589687752304</c:v>
                </c:pt>
                <c:pt idx="22">
                  <c:v>152.42015190279136</c:v>
                </c:pt>
                <c:pt idx="23">
                  <c:v>150.57457117986394</c:v>
                </c:pt>
                <c:pt idx="24">
                  <c:v>148.69765173784694</c:v>
                </c:pt>
                <c:pt idx="25">
                  <c:v>146.79553194767323</c:v>
                </c:pt>
                <c:pt idx="26">
                  <c:v>144.87523082144097</c:v>
                </c:pt>
                <c:pt idx="27">
                  <c:v>142.95083448594423</c:v>
                </c:pt>
                <c:pt idx="28">
                  <c:v>141.02880177072768</c:v>
                </c:pt>
                <c:pt idx="29">
                  <c:v>139.10454065342597</c:v>
                </c:pt>
                <c:pt idx="30">
                  <c:v>137.18514379858894</c:v>
                </c:pt>
                <c:pt idx="31">
                  <c:v>135.26441881100445</c:v>
                </c:pt>
                <c:pt idx="32">
                  <c:v>133.33586901462675</c:v>
                </c:pt>
                <c:pt idx="33">
                  <c:v>131.4007456767273</c:v>
                </c:pt>
                <c:pt idx="34">
                  <c:v>129.46063313117611</c:v>
                </c:pt>
                <c:pt idx="35">
                  <c:v>127.51724429787173</c:v>
                </c:pt>
                <c:pt idx="36">
                  <c:v>125.57281319627909</c:v>
                </c:pt>
                <c:pt idx="37">
                  <c:v>123.63149168638081</c:v>
                </c:pt>
                <c:pt idx="38">
                  <c:v>121.69490129634069</c:v>
                </c:pt>
                <c:pt idx="39">
                  <c:v>119.76007033430557</c:v>
                </c:pt>
                <c:pt idx="40">
                  <c:v>117.82833540660668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62-426D-962C-ACAC8540210A}"/>
            </c:ext>
          </c:extLst>
        </c:ser>
        <c:ser>
          <c:idx val="3"/>
          <c:order val="3"/>
          <c:tx>
            <c:strRef>
              <c:f>SEC_Cust_Old!$AC$1</c:f>
              <c:strCache>
                <c:ptCount val="1"/>
                <c:pt idx="0">
                  <c:v>ITOD_2020BP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SEC_Cust_Old!$AC$2:$AC$42</c:f>
              <c:numCache>
                <c:formatCode>#,##0</c:formatCode>
                <c:ptCount val="41"/>
                <c:pt idx="0">
                  <c:v>20.369605869565103</c:v>
                </c:pt>
                <c:pt idx="1">
                  <c:v>33.559852578703548</c:v>
                </c:pt>
                <c:pt idx="2">
                  <c:v>52.454336876339731</c:v>
                </c:pt>
                <c:pt idx="3">
                  <c:v>63.6581349744284</c:v>
                </c:pt>
                <c:pt idx="4">
                  <c:v>77.62590872289627</c:v>
                </c:pt>
                <c:pt idx="5">
                  <c:v>88.287691976030473</c:v>
                </c:pt>
                <c:pt idx="6">
                  <c:v>91.205055671646036</c:v>
                </c:pt>
                <c:pt idx="7">
                  <c:v>94.954205427554541</c:v>
                </c:pt>
                <c:pt idx="8">
                  <c:v>104.67422736687057</c:v>
                </c:pt>
                <c:pt idx="9">
                  <c:v>108.49582735859661</c:v>
                </c:pt>
                <c:pt idx="10">
                  <c:v>112.28079006493807</c:v>
                </c:pt>
                <c:pt idx="11">
                  <c:v>111.10147325988687</c:v>
                </c:pt>
                <c:pt idx="12">
                  <c:v>112.19035545274403</c:v>
                </c:pt>
                <c:pt idx="13">
                  <c:v>113.27865123700737</c:v>
                </c:pt>
                <c:pt idx="14">
                  <c:v>114.1721342058068</c:v>
                </c:pt>
                <c:pt idx="15">
                  <c:v>114.92861543984247</c:v>
                </c:pt>
                <c:pt idx="16">
                  <c:v>115.56825933185958</c:v>
                </c:pt>
                <c:pt idx="17">
                  <c:v>116.11010190505766</c:v>
                </c:pt>
                <c:pt idx="18">
                  <c:v>116.58966123179668</c:v>
                </c:pt>
                <c:pt idx="19">
                  <c:v>117.04080289257274</c:v>
                </c:pt>
                <c:pt idx="20">
                  <c:v>117.46934792959665</c:v>
                </c:pt>
                <c:pt idx="21">
                  <c:v>117.87279664678961</c:v>
                </c:pt>
                <c:pt idx="22">
                  <c:v>118.24957633527167</c:v>
                </c:pt>
                <c:pt idx="23">
                  <c:v>118.60029284673379</c:v>
                </c:pt>
                <c:pt idx="24">
                  <c:v>118.93050246808487</c:v>
                </c:pt>
                <c:pt idx="25">
                  <c:v>119.24420459426473</c:v>
                </c:pt>
                <c:pt idx="26">
                  <c:v>119.54639737446172</c:v>
                </c:pt>
                <c:pt idx="27">
                  <c:v>119.8483167202379</c:v>
                </c:pt>
                <c:pt idx="28">
                  <c:v>120.15542722893315</c:v>
                </c:pt>
                <c:pt idx="29">
                  <c:v>120.46397873376877</c:v>
                </c:pt>
                <c:pt idx="30">
                  <c:v>120.7803049453082</c:v>
                </c:pt>
                <c:pt idx="31">
                  <c:v>121.09917729791198</c:v>
                </c:pt>
                <c:pt idx="32">
                  <c:v>121.41483618592582</c:v>
                </c:pt>
                <c:pt idx="33">
                  <c:v>121.72824658442688</c:v>
                </c:pt>
                <c:pt idx="34">
                  <c:v>122.04076044204612</c:v>
                </c:pt>
                <c:pt idx="35">
                  <c:v>122.35395982331015</c:v>
                </c:pt>
                <c:pt idx="36">
                  <c:v>122.67004122094032</c:v>
                </c:pt>
                <c:pt idx="37">
                  <c:v>122.99328148351157</c:v>
                </c:pt>
                <c:pt idx="38">
                  <c:v>123.32569209493762</c:v>
                </c:pt>
                <c:pt idx="39">
                  <c:v>123.66470049856976</c:v>
                </c:pt>
                <c:pt idx="40">
                  <c:v>124.01208399537141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62-426D-962C-ACAC8540210A}"/>
            </c:ext>
          </c:extLst>
        </c:ser>
        <c:ser>
          <c:idx val="4"/>
          <c:order val="4"/>
          <c:tx>
            <c:strRef>
              <c:f>SEC_Cust_Old!$AD$1</c:f>
              <c:strCache>
                <c:ptCount val="1"/>
                <c:pt idx="0">
                  <c:v>CPS_2019BP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SEC_Cust_Old!$AD$2:$AD$42</c:f>
              <c:numCache>
                <c:formatCode>#,##0</c:formatCode>
                <c:ptCount val="41"/>
                <c:pt idx="8">
                  <c:v>2687.3338127964116</c:v>
                </c:pt>
                <c:pt idx="9">
                  <c:v>2703.0926267283371</c:v>
                </c:pt>
                <c:pt idx="10">
                  <c:v>2714.4583611221128</c:v>
                </c:pt>
                <c:pt idx="11">
                  <c:v>2722.1381155948316</c:v>
                </c:pt>
                <c:pt idx="12">
                  <c:v>2726.6483327790852</c:v>
                </c:pt>
                <c:pt idx="13">
                  <c:v>2728.7452244860847</c:v>
                </c:pt>
                <c:pt idx="14">
                  <c:v>2728.9506883363397</c:v>
                </c:pt>
                <c:pt idx="15">
                  <c:v>2727.6742480615153</c:v>
                </c:pt>
                <c:pt idx="16">
                  <c:v>2725.3729922617918</c:v>
                </c:pt>
                <c:pt idx="17">
                  <c:v>2722.5556859928497</c:v>
                </c:pt>
                <c:pt idx="18">
                  <c:v>2719.359889786946</c:v>
                </c:pt>
                <c:pt idx="19">
                  <c:v>2715.9298374410114</c:v>
                </c:pt>
                <c:pt idx="20">
                  <c:v>2712.5249392228516</c:v>
                </c:pt>
                <c:pt idx="21">
                  <c:v>2709.1103359645581</c:v>
                </c:pt>
                <c:pt idx="22">
                  <c:v>2705.6825917070237</c:v>
                </c:pt>
                <c:pt idx="23">
                  <c:v>2702.2088964639674</c:v>
                </c:pt>
                <c:pt idx="24">
                  <c:v>2698.7703453521412</c:v>
                </c:pt>
                <c:pt idx="25">
                  <c:v>2695.3301036372677</c:v>
                </c:pt>
                <c:pt idx="26">
                  <c:v>2691.9137761737943</c:v>
                </c:pt>
                <c:pt idx="27">
                  <c:v>2688.5777547038997</c:v>
                </c:pt>
                <c:pt idx="28">
                  <c:v>2685.4015899812844</c:v>
                </c:pt>
                <c:pt idx="29">
                  <c:v>2682.3471802059125</c:v>
                </c:pt>
                <c:pt idx="30">
                  <c:v>2679.4554330339656</c:v>
                </c:pt>
                <c:pt idx="31">
                  <c:v>2676.5940893653737</c:v>
                </c:pt>
                <c:pt idx="32">
                  <c:v>2673.8037006634063</c:v>
                </c:pt>
                <c:pt idx="33">
                  <c:v>2671.1508276328018</c:v>
                </c:pt>
                <c:pt idx="34">
                  <c:v>2668.6238567308387</c:v>
                </c:pt>
                <c:pt idx="35">
                  <c:v>2666.1658175956068</c:v>
                </c:pt>
                <c:pt idx="36">
                  <c:v>2663.6633069598761</c:v>
                </c:pt>
                <c:pt idx="37">
                  <c:v>2661.1434504898757</c:v>
                </c:pt>
                <c:pt idx="38">
                  <c:v>2658.6554406786981</c:v>
                </c:pt>
                <c:pt idx="39">
                  <c:v>2656.1969082477767</c:v>
                </c:pt>
                <c:pt idx="40">
                  <c:v>2653.7669008232874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62-426D-962C-ACAC8540210A}"/>
            </c:ext>
          </c:extLst>
        </c:ser>
        <c:ser>
          <c:idx val="5"/>
          <c:order val="5"/>
          <c:tx>
            <c:strRef>
              <c:f>SEC_Cust_Old!$AE$1</c:f>
              <c:strCache>
                <c:ptCount val="1"/>
                <c:pt idx="0">
                  <c:v>CTOD_2019BP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SEC_Cust_Old!$AE$2:$AE$42</c:f>
              <c:numCache>
                <c:formatCode>#,##0</c:formatCode>
                <c:ptCount val="41"/>
                <c:pt idx="8">
                  <c:v>323.49018540848539</c:v>
                </c:pt>
                <c:pt idx="9">
                  <c:v>332.63102041550979</c:v>
                </c:pt>
                <c:pt idx="10">
                  <c:v>342.53175284368058</c:v>
                </c:pt>
                <c:pt idx="11">
                  <c:v>352.04184491721645</c:v>
                </c:pt>
                <c:pt idx="12">
                  <c:v>361.1952169253168</c:v>
                </c:pt>
                <c:pt idx="13">
                  <c:v>370.06449247164824</c:v>
                </c:pt>
                <c:pt idx="14">
                  <c:v>378.69915948674947</c:v>
                </c:pt>
                <c:pt idx="15">
                  <c:v>387.13936719454136</c:v>
                </c:pt>
                <c:pt idx="16">
                  <c:v>395.43728881955025</c:v>
                </c:pt>
                <c:pt idx="17">
                  <c:v>403.65845185835389</c:v>
                </c:pt>
                <c:pt idx="18">
                  <c:v>411.81854863766426</c:v>
                </c:pt>
                <c:pt idx="19">
                  <c:v>419.93618958847384</c:v>
                </c:pt>
                <c:pt idx="20">
                  <c:v>428.04989828155345</c:v>
                </c:pt>
                <c:pt idx="21">
                  <c:v>436.15403109665812</c:v>
                </c:pt>
                <c:pt idx="22">
                  <c:v>444.24785670667683</c:v>
                </c:pt>
                <c:pt idx="23">
                  <c:v>452.32557245824097</c:v>
                </c:pt>
                <c:pt idx="24">
                  <c:v>460.40043198834661</c:v>
                </c:pt>
                <c:pt idx="25">
                  <c:v>468.46616997424871</c:v>
                </c:pt>
                <c:pt idx="26">
                  <c:v>476.52717412529211</c:v>
                </c:pt>
                <c:pt idx="27">
                  <c:v>484.59368116275868</c:v>
                </c:pt>
                <c:pt idx="28">
                  <c:v>492.68088551021361</c:v>
                </c:pt>
                <c:pt idx="29">
                  <c:v>500.78302335290124</c:v>
                </c:pt>
                <c:pt idx="30">
                  <c:v>508.90895146786289</c:v>
                </c:pt>
                <c:pt idx="31">
                  <c:v>517.03440339227518</c:v>
                </c:pt>
                <c:pt idx="32">
                  <c:v>525.16763068730279</c:v>
                </c:pt>
                <c:pt idx="33">
                  <c:v>533.32238927035792</c:v>
                </c:pt>
                <c:pt idx="34">
                  <c:v>541.4974974201441</c:v>
                </c:pt>
                <c:pt idx="35">
                  <c:v>549.68225155461027</c:v>
                </c:pt>
                <c:pt idx="36">
                  <c:v>557.85342334677671</c:v>
                </c:pt>
                <c:pt idx="37">
                  <c:v>566.01623825590104</c:v>
                </c:pt>
                <c:pt idx="38">
                  <c:v>574.18095561495522</c:v>
                </c:pt>
                <c:pt idx="39">
                  <c:v>582.34720479419468</c:v>
                </c:pt>
                <c:pt idx="40">
                  <c:v>590.514898356711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62-426D-962C-ACAC8540210A}"/>
            </c:ext>
          </c:extLst>
        </c:ser>
        <c:ser>
          <c:idx val="6"/>
          <c:order val="6"/>
          <c:tx>
            <c:strRef>
              <c:f>SEC_Cust_Old!$AF$1</c:f>
              <c:strCache>
                <c:ptCount val="1"/>
                <c:pt idx="0">
                  <c:v>IPS_2019BP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SEC_Cust_Old!$AF$2:$AF$42</c:f>
              <c:numCache>
                <c:formatCode>#,##0</c:formatCode>
                <c:ptCount val="41"/>
                <c:pt idx="8">
                  <c:v>186.16066283359081</c:v>
                </c:pt>
                <c:pt idx="9">
                  <c:v>186.73276809900344</c:v>
                </c:pt>
                <c:pt idx="10">
                  <c:v>185.92498872988995</c:v>
                </c:pt>
                <c:pt idx="11">
                  <c:v>184.84515396095506</c:v>
                </c:pt>
                <c:pt idx="12">
                  <c:v>183.53442640042928</c:v>
                </c:pt>
                <c:pt idx="13">
                  <c:v>182.0488385675304</c:v>
                </c:pt>
                <c:pt idx="14">
                  <c:v>180.42718817237082</c:v>
                </c:pt>
                <c:pt idx="15">
                  <c:v>178.69968079364017</c:v>
                </c:pt>
                <c:pt idx="16">
                  <c:v>176.89865295462991</c:v>
                </c:pt>
                <c:pt idx="17">
                  <c:v>175.05868968594942</c:v>
                </c:pt>
                <c:pt idx="18">
                  <c:v>173.1895188048895</c:v>
                </c:pt>
                <c:pt idx="19">
                  <c:v>171.30093117748558</c:v>
                </c:pt>
                <c:pt idx="20">
                  <c:v>169.40957860455404</c:v>
                </c:pt>
                <c:pt idx="21">
                  <c:v>167.51329563245136</c:v>
                </c:pt>
                <c:pt idx="22">
                  <c:v>165.61188852278406</c:v>
                </c:pt>
                <c:pt idx="23">
                  <c:v>163.70341435073371</c:v>
                </c:pt>
                <c:pt idx="24">
                  <c:v>161.79283311827101</c:v>
                </c:pt>
                <c:pt idx="25">
                  <c:v>159.87791719157676</c:v>
                </c:pt>
                <c:pt idx="26">
                  <c:v>157.96018190719636</c:v>
                </c:pt>
                <c:pt idx="27">
                  <c:v>156.04286987604698</c:v>
                </c:pt>
                <c:pt idx="28">
                  <c:v>154.13041129514468</c:v>
                </c:pt>
                <c:pt idx="29">
                  <c:v>152.22035713787895</c:v>
                </c:pt>
                <c:pt idx="30">
                  <c:v>150.31476626024258</c:v>
                </c:pt>
                <c:pt idx="31">
                  <c:v>148.40602849821309</c:v>
                </c:pt>
                <c:pt idx="32">
                  <c:v>146.49628826161364</c:v>
                </c:pt>
                <c:pt idx="33">
                  <c:v>144.58903394354488</c:v>
                </c:pt>
                <c:pt idx="34">
                  <c:v>142.68338499414253</c:v>
                </c:pt>
                <c:pt idx="35">
                  <c:v>140.77609910057689</c:v>
                </c:pt>
                <c:pt idx="36">
                  <c:v>138.86113529935207</c:v>
                </c:pt>
                <c:pt idx="37">
                  <c:v>136.93997899986982</c:v>
                </c:pt>
                <c:pt idx="38">
                  <c:v>135.01518141993014</c:v>
                </c:pt>
                <c:pt idx="39">
                  <c:v>133.08657086449281</c:v>
                </c:pt>
                <c:pt idx="40">
                  <c:v>131.15405199752379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62-426D-962C-ACAC8540210A}"/>
            </c:ext>
          </c:extLst>
        </c:ser>
        <c:ser>
          <c:idx val="7"/>
          <c:order val="7"/>
          <c:tx>
            <c:strRef>
              <c:f>SEC_Cust_Old!$AG$1</c:f>
              <c:strCache>
                <c:ptCount val="1"/>
                <c:pt idx="0">
                  <c:v>ITOD_2019BP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SEC_Cust_Old!$U$2:$U$42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SEC_Cust_Old!$AG$2:$AG$42</c:f>
              <c:numCache>
                <c:formatCode>#,##0</c:formatCode>
                <c:ptCount val="41"/>
                <c:pt idx="8">
                  <c:v>96.719541535227265</c:v>
                </c:pt>
                <c:pt idx="9">
                  <c:v>98.175501423816911</c:v>
                </c:pt>
                <c:pt idx="10">
                  <c:v>99.005397304316546</c:v>
                </c:pt>
                <c:pt idx="11">
                  <c:v>99.704885526996932</c:v>
                </c:pt>
                <c:pt idx="12">
                  <c:v>100.29127389516908</c:v>
                </c:pt>
                <c:pt idx="13">
                  <c:v>100.79102780807034</c:v>
                </c:pt>
                <c:pt idx="14">
                  <c:v>101.22238067120664</c:v>
                </c:pt>
                <c:pt idx="15">
                  <c:v>101.59970395030314</c:v>
                </c:pt>
                <c:pt idx="16">
                  <c:v>101.93939929736148</c:v>
                </c:pt>
                <c:pt idx="17">
                  <c:v>102.26008912951357</c:v>
                </c:pt>
                <c:pt idx="18">
                  <c:v>102.56670943716694</c:v>
                </c:pt>
                <c:pt idx="19">
                  <c:v>102.86454179302898</c:v>
                </c:pt>
                <c:pt idx="20">
                  <c:v>103.16333389104074</c:v>
                </c:pt>
                <c:pt idx="21">
                  <c:v>103.46175397299923</c:v>
                </c:pt>
                <c:pt idx="22">
                  <c:v>103.75966306351535</c:v>
                </c:pt>
                <c:pt idx="23">
                  <c:v>104.05578339372472</c:v>
                </c:pt>
                <c:pt idx="24">
                  <c:v>104.35322287457467</c:v>
                </c:pt>
                <c:pt idx="25">
                  <c:v>104.65055919690684</c:v>
                </c:pt>
                <c:pt idx="26">
                  <c:v>104.94878446038344</c:v>
                </c:pt>
                <c:pt idx="27">
                  <c:v>105.25011092396146</c:v>
                </c:pt>
                <c:pt idx="28">
                  <c:v>105.55769654669052</c:v>
                </c:pt>
                <c:pt idx="29">
                  <c:v>105.87010596997401</c:v>
                </c:pt>
                <c:pt idx="30">
                  <c:v>106.18901590459556</c:v>
                </c:pt>
                <c:pt idx="31">
                  <c:v>106.50922874413787</c:v>
                </c:pt>
                <c:pt idx="32">
                  <c:v>106.83238038767722</c:v>
                </c:pt>
                <c:pt idx="33">
                  <c:v>107.16116581996202</c:v>
                </c:pt>
                <c:pt idx="34">
                  <c:v>107.49517752154141</c:v>
                </c:pt>
                <c:pt idx="35">
                  <c:v>107.83216508253916</c:v>
                </c:pt>
                <c:pt idx="36">
                  <c:v>108.16755106066192</c:v>
                </c:pt>
                <c:pt idx="37">
                  <c:v>108.50241558768674</c:v>
                </c:pt>
                <c:pt idx="38">
                  <c:v>108.83875561974969</c:v>
                </c:pt>
                <c:pt idx="39">
                  <c:v>109.17648276020248</c:v>
                </c:pt>
                <c:pt idx="40">
                  <c:v>109.51556548914486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62-426D-962C-ACAC85402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5635160"/>
        <c:axId val="705635552"/>
      </c:lineChart>
      <c:catAx>
        <c:axId val="70563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635552"/>
        <c:crosses val="autoZero"/>
        <c:auto val="1"/>
        <c:lblAlgn val="ctr"/>
        <c:lblOffset val="100"/>
        <c:noMultiLvlLbl val="0"/>
      </c:catAx>
      <c:valAx>
        <c:axId val="7056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635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476249</xdr:colOff>
      <xdr:row>1</xdr:row>
      <xdr:rowOff>1</xdr:rowOff>
    </xdr:from>
    <xdr:to>
      <xdr:col>26</xdr:col>
      <xdr:colOff>276225</xdr:colOff>
      <xdr:row>17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495300</xdr:colOff>
      <xdr:row>18</xdr:row>
      <xdr:rowOff>76200</xdr:rowOff>
    </xdr:from>
    <xdr:to>
      <xdr:col>26</xdr:col>
      <xdr:colOff>285750</xdr:colOff>
      <xdr:row>37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571500</xdr:colOff>
      <xdr:row>5</xdr:row>
      <xdr:rowOff>80962</xdr:rowOff>
    </xdr:from>
    <xdr:to>
      <xdr:col>35</xdr:col>
      <xdr:colOff>266700</xdr:colOff>
      <xdr:row>19</xdr:row>
      <xdr:rowOff>157162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466725</xdr:colOff>
      <xdr:row>0</xdr:row>
      <xdr:rowOff>96837</xdr:rowOff>
    </xdr:from>
    <xdr:to>
      <xdr:col>31</xdr:col>
      <xdr:colOff>257175</xdr:colOff>
      <xdr:row>19</xdr:row>
      <xdr:rowOff>92075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438150</xdr:colOff>
      <xdr:row>21</xdr:row>
      <xdr:rowOff>95250</xdr:rowOff>
    </xdr:from>
    <xdr:to>
      <xdr:col>31</xdr:col>
      <xdr:colOff>228600</xdr:colOff>
      <xdr:row>40</xdr:row>
      <xdr:rowOff>96838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476249</xdr:colOff>
      <xdr:row>1</xdr:row>
      <xdr:rowOff>19049</xdr:rowOff>
    </xdr:from>
    <xdr:to>
      <xdr:col>45</xdr:col>
      <xdr:colOff>466725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8F11FA-8B5F-43CF-943A-2A323204E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809625</xdr:colOff>
      <xdr:row>49</xdr:row>
      <xdr:rowOff>0</xdr:rowOff>
    </xdr:from>
    <xdr:to>
      <xdr:col>34</xdr:col>
      <xdr:colOff>71438</xdr:colOff>
      <xdr:row>83</xdr:row>
      <xdr:rowOff>31750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FA6DE4-F2F6-470F-89BC-43CB36CA5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476249</xdr:colOff>
      <xdr:row>1</xdr:row>
      <xdr:rowOff>19048</xdr:rowOff>
    </xdr:from>
    <xdr:to>
      <xdr:col>43</xdr:col>
      <xdr:colOff>38100</xdr:colOff>
      <xdr:row>32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2B8296-D647-49C8-AA20-83BD2ED5E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161925</xdr:colOff>
      <xdr:row>32</xdr:row>
      <xdr:rowOff>152400</xdr:rowOff>
    </xdr:from>
    <xdr:to>
      <xdr:col>43</xdr:col>
      <xdr:colOff>561975</xdr:colOff>
      <xdr:row>52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5DE51D-8705-4338-8D0E-A6B67F5D0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476249</xdr:colOff>
      <xdr:row>1</xdr:row>
      <xdr:rowOff>19049</xdr:rowOff>
    </xdr:from>
    <xdr:to>
      <xdr:col>47</xdr:col>
      <xdr:colOff>466725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345852-3B99-474A-BFB3-2E284E0639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809625</xdr:colOff>
      <xdr:row>49</xdr:row>
      <xdr:rowOff>0</xdr:rowOff>
    </xdr:from>
    <xdr:to>
      <xdr:col>35</xdr:col>
      <xdr:colOff>436562</xdr:colOff>
      <xdr:row>77</xdr:row>
      <xdr:rowOff>150812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11943C6-B4A2-44FF-9A87-530DC9449C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476249</xdr:colOff>
      <xdr:row>1</xdr:row>
      <xdr:rowOff>19049</xdr:rowOff>
    </xdr:from>
    <xdr:to>
      <xdr:col>59</xdr:col>
      <xdr:colOff>466725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561974</xdr:colOff>
      <xdr:row>47</xdr:row>
      <xdr:rowOff>80961</xdr:rowOff>
    </xdr:from>
    <xdr:to>
      <xdr:col>52</xdr:col>
      <xdr:colOff>142874</xdr:colOff>
      <xdr:row>63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809625</xdr:colOff>
      <xdr:row>49</xdr:row>
      <xdr:rowOff>0</xdr:rowOff>
    </xdr:from>
    <xdr:to>
      <xdr:col>42</xdr:col>
      <xdr:colOff>304800</xdr:colOff>
      <xdr:row>68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476249</xdr:colOff>
      <xdr:row>1</xdr:row>
      <xdr:rowOff>19048</xdr:rowOff>
    </xdr:from>
    <xdr:to>
      <xdr:col>53</xdr:col>
      <xdr:colOff>38100</xdr:colOff>
      <xdr:row>32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685800</xdr:colOff>
      <xdr:row>40</xdr:row>
      <xdr:rowOff>33336</xdr:rowOff>
    </xdr:from>
    <xdr:to>
      <xdr:col>44</xdr:col>
      <xdr:colOff>123824</xdr:colOff>
      <xdr:row>65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44</xdr:col>
      <xdr:colOff>161925</xdr:colOff>
      <xdr:row>32</xdr:row>
      <xdr:rowOff>152400</xdr:rowOff>
    </xdr:from>
    <xdr:to>
      <xdr:col>53</xdr:col>
      <xdr:colOff>561975</xdr:colOff>
      <xdr:row>52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17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11" sqref="O11"/>
    </sheetView>
  </sheetViews>
  <sheetFormatPr defaultRowHeight="14.5" x14ac:dyDescent="0.35"/>
  <cols>
    <col min="3" max="3" width="24.1796875" bestFit="1" customWidth="1"/>
    <col min="4" max="5" width="15.26953125" bestFit="1" customWidth="1"/>
    <col min="6" max="7" width="14.453125" customWidth="1"/>
    <col min="8" max="9" width="21.1796875" bestFit="1" customWidth="1"/>
    <col min="12" max="13" width="14.6328125" bestFit="1" customWidth="1"/>
    <col min="14" max="14" width="16.08984375" bestFit="1" customWidth="1"/>
    <col min="15" max="15" width="12.7265625" bestFit="1" customWidth="1"/>
    <col min="18" max="18" width="13.6328125" bestFit="1" customWidth="1"/>
    <col min="19" max="19" width="14.7265625" bestFit="1" customWidth="1"/>
    <col min="38" max="38" width="25.54296875" style="10" customWidth="1"/>
    <col min="39" max="39" width="26.81640625" style="10" customWidth="1"/>
    <col min="40" max="40" width="8.7265625" style="10"/>
  </cols>
  <sheetData>
    <row r="1" spans="1:39" x14ac:dyDescent="0.35">
      <c r="C1" t="s">
        <v>9</v>
      </c>
      <c r="D1" s="10" t="s">
        <v>0</v>
      </c>
      <c r="E1" s="10" t="s">
        <v>1</v>
      </c>
      <c r="F1" t="s">
        <v>6</v>
      </c>
      <c r="G1" t="s">
        <v>7</v>
      </c>
      <c r="H1" t="s">
        <v>2</v>
      </c>
      <c r="I1" t="s">
        <v>3</v>
      </c>
      <c r="L1" t="s">
        <v>83</v>
      </c>
      <c r="M1" t="s">
        <v>84</v>
      </c>
    </row>
    <row r="2" spans="1:39" x14ac:dyDescent="0.35">
      <c r="A2" s="4">
        <v>2010</v>
      </c>
      <c r="B2" s="4">
        <v>1</v>
      </c>
      <c r="C2" s="17"/>
      <c r="D2" s="7">
        <f>F2/SUM(F2:G2)</f>
        <v>0.32605378573653637</v>
      </c>
      <c r="E2" s="7">
        <f>G2/SUM(F2:G2)</f>
        <v>0.67394621426346368</v>
      </c>
      <c r="F2" s="14">
        <v>40540470</v>
      </c>
      <c r="G2" s="14">
        <v>83796286</v>
      </c>
      <c r="H2" s="6"/>
      <c r="I2" s="6"/>
      <c r="L2" s="3"/>
      <c r="M2" s="3"/>
    </row>
    <row r="3" spans="1:39" x14ac:dyDescent="0.35">
      <c r="A3" s="4">
        <v>2010</v>
      </c>
      <c r="B3" s="4">
        <v>2</v>
      </c>
      <c r="C3" s="17"/>
      <c r="D3" s="7">
        <f t="shared" ref="D3:D66" si="0">F3/SUM(F3:G3)</f>
        <v>0.32625820613095785</v>
      </c>
      <c r="E3" s="7">
        <f t="shared" ref="E3:E66" si="1">G3/SUM(F3:G3)</f>
        <v>0.67374179386904209</v>
      </c>
      <c r="F3" s="14">
        <v>37984411</v>
      </c>
      <c r="G3" s="14">
        <v>78439974</v>
      </c>
      <c r="H3" s="6"/>
      <c r="I3" s="6"/>
      <c r="K3">
        <v>2011</v>
      </c>
      <c r="L3" s="3"/>
      <c r="M3" s="3"/>
      <c r="N3" s="3"/>
      <c r="O3" s="3"/>
    </row>
    <row r="4" spans="1:39" x14ac:dyDescent="0.35">
      <c r="A4" s="4">
        <v>2010</v>
      </c>
      <c r="B4" s="4">
        <v>3</v>
      </c>
      <c r="C4" s="17"/>
      <c r="D4" s="7">
        <f t="shared" si="0"/>
        <v>0.32359216527400242</v>
      </c>
      <c r="E4" s="7">
        <f t="shared" si="1"/>
        <v>0.67640783472599764</v>
      </c>
      <c r="F4" s="14">
        <v>36612023</v>
      </c>
      <c r="G4" s="14">
        <v>76530466</v>
      </c>
      <c r="H4" s="6"/>
      <c r="I4" s="6"/>
      <c r="K4">
        <v>2012</v>
      </c>
      <c r="L4" s="3"/>
      <c r="M4" s="3"/>
      <c r="N4" s="3"/>
      <c r="O4" s="3"/>
    </row>
    <row r="5" spans="1:39" x14ac:dyDescent="0.35">
      <c r="A5" s="4">
        <v>2010</v>
      </c>
      <c r="B5" s="4">
        <v>4</v>
      </c>
      <c r="C5" s="17"/>
      <c r="D5" s="7">
        <f t="shared" si="0"/>
        <v>0.31560254891031114</v>
      </c>
      <c r="E5" s="7">
        <f t="shared" si="1"/>
        <v>0.68439745108968886</v>
      </c>
      <c r="F5" s="14">
        <v>33624976</v>
      </c>
      <c r="G5" s="14">
        <v>72917180</v>
      </c>
      <c r="H5" s="6"/>
      <c r="I5" s="6"/>
      <c r="K5">
        <v>2013</v>
      </c>
      <c r="L5" s="3"/>
      <c r="M5" s="3"/>
      <c r="N5" s="3"/>
      <c r="O5" s="3"/>
    </row>
    <row r="6" spans="1:39" x14ac:dyDescent="0.35">
      <c r="A6" s="4">
        <v>2010</v>
      </c>
      <c r="B6" s="4">
        <v>5</v>
      </c>
      <c r="C6" s="17"/>
      <c r="D6" s="7">
        <f t="shared" si="0"/>
        <v>0.30659939528514812</v>
      </c>
      <c r="E6" s="7">
        <f t="shared" si="1"/>
        <v>0.69340060471485188</v>
      </c>
      <c r="F6" s="14">
        <v>32228296</v>
      </c>
      <c r="G6" s="14">
        <v>72887032</v>
      </c>
      <c r="H6" s="6"/>
      <c r="I6" s="6"/>
      <c r="K6">
        <v>2014</v>
      </c>
      <c r="L6" s="3"/>
      <c r="M6" s="3"/>
      <c r="N6" s="3"/>
      <c r="O6" s="3"/>
    </row>
    <row r="7" spans="1:39" x14ac:dyDescent="0.35">
      <c r="A7" s="4">
        <v>2010</v>
      </c>
      <c r="B7" s="4">
        <v>6</v>
      </c>
      <c r="C7" s="17"/>
      <c r="D7" s="7">
        <f t="shared" si="0"/>
        <v>0.30609398645120084</v>
      </c>
      <c r="E7" s="7">
        <f t="shared" si="1"/>
        <v>0.69390601354879922</v>
      </c>
      <c r="F7" s="14">
        <v>42374934</v>
      </c>
      <c r="G7" s="14">
        <v>96062722</v>
      </c>
      <c r="H7" s="6"/>
      <c r="I7" s="6"/>
      <c r="K7">
        <v>2015</v>
      </c>
      <c r="L7" s="3"/>
      <c r="M7" s="3"/>
      <c r="N7" s="3"/>
      <c r="O7" s="3"/>
    </row>
    <row r="8" spans="1:39" x14ac:dyDescent="0.35">
      <c r="A8" s="4">
        <v>2010</v>
      </c>
      <c r="B8" s="4">
        <v>7</v>
      </c>
      <c r="C8" s="17"/>
      <c r="D8" s="7">
        <f t="shared" si="0"/>
        <v>0.30879947456202261</v>
      </c>
      <c r="E8" s="7">
        <f t="shared" si="1"/>
        <v>0.69120052543797739</v>
      </c>
      <c r="F8" s="14">
        <v>47079877</v>
      </c>
      <c r="G8" s="14">
        <v>105381124</v>
      </c>
      <c r="H8" s="6"/>
      <c r="I8" s="6"/>
      <c r="K8">
        <v>2016</v>
      </c>
      <c r="L8" s="3">
        <f>SUMIF($A$2:$A$1000,$K8,H$2:H$1000)</f>
        <v>381301623.98308688</v>
      </c>
      <c r="M8" s="3">
        <f>SUMIF($A$2:$A$1000,$K8,I$2:I$1000)</f>
        <v>947860136.7449131</v>
      </c>
      <c r="N8" s="3"/>
      <c r="O8" s="3"/>
    </row>
    <row r="9" spans="1:39" x14ac:dyDescent="0.35">
      <c r="A9" s="4">
        <v>2010</v>
      </c>
      <c r="B9" s="4">
        <v>8</v>
      </c>
      <c r="C9" s="17"/>
      <c r="D9" s="7">
        <f t="shared" si="0"/>
        <v>0.30893004920862815</v>
      </c>
      <c r="E9" s="7">
        <f t="shared" si="1"/>
        <v>0.69106995079137179</v>
      </c>
      <c r="F9" s="14">
        <v>47022084</v>
      </c>
      <c r="G9" s="14">
        <v>105187402</v>
      </c>
      <c r="H9" s="6"/>
      <c r="I9" s="6"/>
      <c r="K9">
        <v>2017</v>
      </c>
      <c r="L9" s="3">
        <f>SUMIF($A$2:$A$1000,$K9,H$2:H$1000)</f>
        <v>361585311.05233306</v>
      </c>
      <c r="M9" s="3">
        <f>SUMIF($A$2:$A$1000,$K9,I$2:I$1000)</f>
        <v>887025142.46266699</v>
      </c>
      <c r="N9" s="3"/>
      <c r="O9" s="3"/>
    </row>
    <row r="10" spans="1:39" x14ac:dyDescent="0.35">
      <c r="A10" s="4">
        <v>2010</v>
      </c>
      <c r="B10" s="4">
        <v>9</v>
      </c>
      <c r="C10" s="17"/>
      <c r="D10" s="7">
        <f t="shared" si="0"/>
        <v>0.30903392356016968</v>
      </c>
      <c r="E10" s="7">
        <f t="shared" si="1"/>
        <v>0.69096607643983032</v>
      </c>
      <c r="F10" s="14">
        <v>43786978</v>
      </c>
      <c r="G10" s="14">
        <v>97902897</v>
      </c>
      <c r="H10" s="6"/>
      <c r="I10" s="6"/>
      <c r="K10">
        <v>2018</v>
      </c>
      <c r="L10" s="3">
        <f>SUMIF($A$2:$A$1000,$K10,H$2:H$1000)</f>
        <v>389420735.8513599</v>
      </c>
      <c r="M10" s="3">
        <f>SUMIF($A$2:$A$1000,$K10,I$2:I$1000)</f>
        <v>939965466.85163999</v>
      </c>
      <c r="N10" s="3"/>
      <c r="O10" s="3"/>
    </row>
    <row r="11" spans="1:39" x14ac:dyDescent="0.35">
      <c r="A11" s="4">
        <v>2010</v>
      </c>
      <c r="B11" s="4">
        <v>10</v>
      </c>
      <c r="C11" s="17"/>
      <c r="D11" s="7">
        <f t="shared" si="0"/>
        <v>0.30904410200278865</v>
      </c>
      <c r="E11" s="7">
        <f t="shared" si="1"/>
        <v>0.69095589799721135</v>
      </c>
      <c r="F11" s="14">
        <v>35595793</v>
      </c>
      <c r="G11" s="14">
        <v>79584509</v>
      </c>
      <c r="H11" s="6"/>
      <c r="I11" s="6"/>
      <c r="K11">
        <v>2019</v>
      </c>
      <c r="L11" s="3">
        <f>SUMIF($A$2:$A$1000,$K11,H$2:H$1000)</f>
        <v>372062361.9892931</v>
      </c>
      <c r="M11" s="3">
        <f>SUMIF($A$2:$A$1000,$K11,I$2:I$1000)</f>
        <v>897307052.28070688</v>
      </c>
      <c r="N11" s="3"/>
      <c r="O11" s="3"/>
    </row>
    <row r="12" spans="1:39" x14ac:dyDescent="0.35">
      <c r="A12" s="4">
        <v>2010</v>
      </c>
      <c r="B12" s="4">
        <v>11</v>
      </c>
      <c r="C12" s="17"/>
      <c r="D12" s="7">
        <f t="shared" si="0"/>
        <v>0.32190476787125688</v>
      </c>
      <c r="E12" s="7">
        <f t="shared" si="1"/>
        <v>0.67809523212874312</v>
      </c>
      <c r="F12" s="14">
        <v>31960180</v>
      </c>
      <c r="G12" s="14">
        <v>67324401</v>
      </c>
      <c r="H12" s="6"/>
      <c r="I12" s="6"/>
      <c r="K12">
        <v>2020</v>
      </c>
      <c r="L12" s="3">
        <f>SUMIF($A$2:$A$1000,$K12,H$2:H$1000)</f>
        <v>341021284.92685694</v>
      </c>
      <c r="M12" s="3">
        <f>SUMIF($A$2:$A$1000,$K12,I$2:I$1000)</f>
        <v>792851672.12114298</v>
      </c>
      <c r="N12" s="3"/>
      <c r="O12" s="3"/>
    </row>
    <row r="13" spans="1:39" x14ac:dyDescent="0.35">
      <c r="A13" s="4">
        <v>2010</v>
      </c>
      <c r="B13" s="4">
        <v>12</v>
      </c>
      <c r="C13" s="21"/>
      <c r="D13" s="7">
        <f t="shared" si="0"/>
        <v>0.330771920741042</v>
      </c>
      <c r="E13" s="7">
        <f t="shared" si="1"/>
        <v>0.669228079258958</v>
      </c>
      <c r="F13" s="14">
        <v>39372392</v>
      </c>
      <c r="G13" s="14">
        <v>79659453</v>
      </c>
      <c r="H13" s="6"/>
      <c r="I13" s="6"/>
      <c r="K13">
        <v>2021</v>
      </c>
      <c r="L13" s="3">
        <f>SUMIF($A$2:$A$1000,$K13,H$2:H$1000)</f>
        <v>351520787.72347379</v>
      </c>
      <c r="M13" s="3">
        <f>SUMIF($A$2:$A$1000,$K13,I$2:I$1000)</f>
        <v>840442668.6945262</v>
      </c>
      <c r="N13" s="3"/>
      <c r="O13" s="3"/>
    </row>
    <row r="14" spans="1:39" x14ac:dyDescent="0.35">
      <c r="A14" s="4">
        <f>+A2+1</f>
        <v>2011</v>
      </c>
      <c r="B14" s="4">
        <f>+B2</f>
        <v>1</v>
      </c>
      <c r="C14" s="17"/>
      <c r="D14" s="7">
        <f t="shared" si="0"/>
        <v>0.33673591432524402</v>
      </c>
      <c r="E14" s="7">
        <f t="shared" si="1"/>
        <v>0.66326408567475603</v>
      </c>
      <c r="F14" s="14">
        <v>42988747</v>
      </c>
      <c r="G14" s="14">
        <v>84674342</v>
      </c>
      <c r="H14" s="6">
        <f>$C14*D14</f>
        <v>0</v>
      </c>
      <c r="I14" s="6">
        <f>$C14*E14</f>
        <v>0</v>
      </c>
      <c r="K14">
        <v>2022</v>
      </c>
      <c r="L14" s="3">
        <f>SUMIF($A$2:$A$1000,$K14,H$2:H$1000)</f>
        <v>357788114.49498272</v>
      </c>
      <c r="M14" s="3">
        <f>SUMIF($A$2:$A$1000,$K14,I$2:I$1000)</f>
        <v>833836149.75701714</v>
      </c>
      <c r="N14" s="3"/>
      <c r="O14" s="3"/>
      <c r="AM14" s="33"/>
    </row>
    <row r="15" spans="1:39" x14ac:dyDescent="0.35">
      <c r="A15" s="4">
        <f t="shared" ref="A15:A78" si="2">+A3+1</f>
        <v>2011</v>
      </c>
      <c r="B15" s="4">
        <f t="shared" ref="B15:B78" si="3">+B3</f>
        <v>2</v>
      </c>
      <c r="C15" s="17"/>
      <c r="D15" s="7">
        <f t="shared" si="0"/>
        <v>0.33098016025543076</v>
      </c>
      <c r="E15" s="7">
        <f t="shared" si="1"/>
        <v>0.66901983974456924</v>
      </c>
      <c r="F15" s="14">
        <v>36921429</v>
      </c>
      <c r="G15" s="14">
        <v>74630360</v>
      </c>
      <c r="H15" s="6">
        <f t="shared" ref="H15:H78" si="4">$C15*D15</f>
        <v>0</v>
      </c>
      <c r="I15" s="6">
        <f t="shared" ref="I15:I78" si="5">$C15*E15</f>
        <v>0</v>
      </c>
      <c r="K15">
        <v>2023</v>
      </c>
      <c r="L15" s="3">
        <f>SUMIF($A$2:$A$1000,$K15,H$2:H$1000)</f>
        <v>348920133.56325531</v>
      </c>
      <c r="M15" s="3">
        <f>SUMIF($A$2:$A$1000,$K15,I$2:I$1000)</f>
        <v>834354931.55774486</v>
      </c>
      <c r="N15" s="3"/>
      <c r="O15" s="3"/>
      <c r="AM15" s="33"/>
    </row>
    <row r="16" spans="1:39" x14ac:dyDescent="0.35">
      <c r="A16" s="4">
        <f t="shared" si="2"/>
        <v>2011</v>
      </c>
      <c r="B16" s="4">
        <f t="shared" si="3"/>
        <v>3</v>
      </c>
      <c r="C16" s="17"/>
      <c r="D16" s="7">
        <f t="shared" si="0"/>
        <v>0.32901588902134665</v>
      </c>
      <c r="E16" s="7">
        <f t="shared" si="1"/>
        <v>0.67098411097865329</v>
      </c>
      <c r="F16" s="14">
        <v>36325550</v>
      </c>
      <c r="G16" s="14">
        <v>74081124</v>
      </c>
      <c r="H16" s="6">
        <f t="shared" si="4"/>
        <v>0</v>
      </c>
      <c r="I16" s="6">
        <f t="shared" si="5"/>
        <v>0</v>
      </c>
      <c r="K16">
        <v>2024</v>
      </c>
      <c r="L16" s="3">
        <f>SUMIF($A$2:$A$1000,$K16,H$2:H$1000)</f>
        <v>354637969.5629651</v>
      </c>
      <c r="M16" s="3">
        <f>SUMIF($A$2:$A$1000,$K16,I$2:I$1000)</f>
        <v>826471467.99703479</v>
      </c>
      <c r="N16" s="3"/>
      <c r="O16" s="3"/>
      <c r="AM16" s="33"/>
    </row>
    <row r="17" spans="1:39" x14ac:dyDescent="0.35">
      <c r="A17" s="4">
        <f t="shared" si="2"/>
        <v>2011</v>
      </c>
      <c r="B17" s="4">
        <f t="shared" si="3"/>
        <v>4</v>
      </c>
      <c r="C17" s="17"/>
      <c r="D17" s="7">
        <f t="shared" si="0"/>
        <v>0.32564836882743581</v>
      </c>
      <c r="E17" s="7">
        <f t="shared" si="1"/>
        <v>0.67435163117256414</v>
      </c>
      <c r="F17" s="14">
        <v>34421354</v>
      </c>
      <c r="G17" s="14">
        <v>71279633</v>
      </c>
      <c r="H17" s="6">
        <f t="shared" si="4"/>
        <v>0</v>
      </c>
      <c r="I17" s="6">
        <f t="shared" si="5"/>
        <v>0</v>
      </c>
      <c r="K17">
        <v>2025</v>
      </c>
      <c r="L17" s="3">
        <f>SUMIF($A$2:$A$1000,$K17,H$2:H$1000)</f>
        <v>345393298.98309845</v>
      </c>
      <c r="M17" s="3">
        <f>SUMIF($A$2:$A$1000,$K17,I$2:I$1000)</f>
        <v>826097533.08090162</v>
      </c>
      <c r="N17" s="3"/>
      <c r="O17" s="3"/>
      <c r="AM17" s="33"/>
    </row>
    <row r="18" spans="1:39" x14ac:dyDescent="0.35">
      <c r="A18" s="4">
        <f t="shared" si="2"/>
        <v>2011</v>
      </c>
      <c r="B18" s="4">
        <f t="shared" si="3"/>
        <v>5</v>
      </c>
      <c r="C18" s="17"/>
      <c r="D18" s="7">
        <f t="shared" si="0"/>
        <v>0.31664337409565202</v>
      </c>
      <c r="E18" s="7">
        <f t="shared" si="1"/>
        <v>0.68335662590434798</v>
      </c>
      <c r="F18" s="14">
        <v>34698235</v>
      </c>
      <c r="G18" s="14">
        <v>74883199</v>
      </c>
      <c r="H18" s="6">
        <f t="shared" si="4"/>
        <v>0</v>
      </c>
      <c r="I18" s="6">
        <f t="shared" si="5"/>
        <v>0</v>
      </c>
      <c r="K18">
        <v>2026</v>
      </c>
      <c r="L18" s="3">
        <f>SUMIF($A$2:$A$1000,$K18,H$2:H$1000)</f>
        <v>349621543.56047612</v>
      </c>
      <c r="M18" s="3">
        <f>SUMIF($A$2:$A$1000,$K18,I$2:I$1000)</f>
        <v>815042076.12052393</v>
      </c>
      <c r="N18" s="3"/>
      <c r="O18" s="3"/>
      <c r="AM18" s="33"/>
    </row>
    <row r="19" spans="1:39" x14ac:dyDescent="0.35">
      <c r="A19" s="4">
        <f t="shared" si="2"/>
        <v>2011</v>
      </c>
      <c r="B19" s="4">
        <f t="shared" si="3"/>
        <v>6</v>
      </c>
      <c r="C19" s="17"/>
      <c r="D19" s="7">
        <f t="shared" si="0"/>
        <v>0.31238674921766979</v>
      </c>
      <c r="E19" s="7">
        <f t="shared" si="1"/>
        <v>0.68761325078233015</v>
      </c>
      <c r="F19" s="14">
        <v>42025037</v>
      </c>
      <c r="G19" s="14">
        <v>92503835</v>
      </c>
      <c r="H19" s="6">
        <f t="shared" si="4"/>
        <v>0</v>
      </c>
      <c r="I19" s="6">
        <f t="shared" si="5"/>
        <v>0</v>
      </c>
      <c r="K19">
        <v>2027</v>
      </c>
      <c r="L19" s="3">
        <f>SUMIF($A$2:$A$1000,$K19,H$2:H$1000)</f>
        <v>341656842.65412241</v>
      </c>
      <c r="M19" s="3">
        <f>SUMIF($A$2:$A$1000,$K19,I$2:I$1000)</f>
        <v>817382813.56287754</v>
      </c>
      <c r="N19" s="3"/>
      <c r="O19" s="3"/>
      <c r="AM19" s="33"/>
    </row>
    <row r="20" spans="1:39" x14ac:dyDescent="0.35">
      <c r="A20" s="4">
        <f t="shared" si="2"/>
        <v>2011</v>
      </c>
      <c r="B20" s="4">
        <f t="shared" si="3"/>
        <v>7</v>
      </c>
      <c r="C20" s="17"/>
      <c r="D20" s="7">
        <f t="shared" si="0"/>
        <v>0.31125666131157959</v>
      </c>
      <c r="E20" s="7">
        <f t="shared" si="1"/>
        <v>0.68874333868842041</v>
      </c>
      <c r="F20" s="14">
        <v>45600636</v>
      </c>
      <c r="G20" s="14">
        <v>100904296</v>
      </c>
      <c r="H20" s="6">
        <f t="shared" si="4"/>
        <v>0</v>
      </c>
      <c r="I20" s="6">
        <f t="shared" si="5"/>
        <v>0</v>
      </c>
      <c r="K20">
        <v>2028</v>
      </c>
      <c r="L20" s="3">
        <f>SUMIF($A$2:$A$1000,$K20,H$2:H$1000)</f>
        <v>347110660.41406929</v>
      </c>
      <c r="M20" s="3">
        <f>SUMIF($A$2:$A$1000,$K20,I$2:I$1000)</f>
        <v>809203767.24693072</v>
      </c>
      <c r="N20" s="3"/>
      <c r="O20" s="3"/>
      <c r="AM20" s="33"/>
    </row>
    <row r="21" spans="1:39" x14ac:dyDescent="0.35">
      <c r="A21" s="4">
        <f t="shared" si="2"/>
        <v>2011</v>
      </c>
      <c r="B21" s="4">
        <f t="shared" si="3"/>
        <v>8</v>
      </c>
      <c r="C21" s="17"/>
      <c r="D21" s="7">
        <f t="shared" si="0"/>
        <v>0.30693105887187333</v>
      </c>
      <c r="E21" s="7">
        <f t="shared" si="1"/>
        <v>0.69306894112812667</v>
      </c>
      <c r="F21" s="14">
        <v>49197283</v>
      </c>
      <c r="G21" s="14">
        <v>111090448</v>
      </c>
      <c r="H21" s="6">
        <f t="shared" si="4"/>
        <v>0</v>
      </c>
      <c r="I21" s="6">
        <f t="shared" si="5"/>
        <v>0</v>
      </c>
      <c r="K21">
        <v>2029</v>
      </c>
      <c r="L21" s="3">
        <f>SUMIF($A$2:$A$1000,$K21,H$2:H$1000)</f>
        <v>337874404.57235432</v>
      </c>
      <c r="M21" s="3">
        <f>SUMIF($A$2:$A$1000,$K21,I$2:I$1000)</f>
        <v>808545400.09564567</v>
      </c>
      <c r="N21" s="3"/>
      <c r="O21" s="3"/>
      <c r="AM21" s="33"/>
    </row>
    <row r="22" spans="1:39" x14ac:dyDescent="0.35">
      <c r="A22" s="4">
        <f t="shared" si="2"/>
        <v>2011</v>
      </c>
      <c r="B22" s="4">
        <f t="shared" si="3"/>
        <v>9</v>
      </c>
      <c r="C22" s="17"/>
      <c r="D22" s="7">
        <f t="shared" si="0"/>
        <v>0.30840356210734643</v>
      </c>
      <c r="E22" s="7">
        <f t="shared" si="1"/>
        <v>0.69159643789265357</v>
      </c>
      <c r="F22" s="14">
        <v>43930270</v>
      </c>
      <c r="G22" s="14">
        <v>98513837</v>
      </c>
      <c r="H22" s="6">
        <f t="shared" si="4"/>
        <v>0</v>
      </c>
      <c r="I22" s="6">
        <f t="shared" si="5"/>
        <v>0</v>
      </c>
      <c r="K22">
        <v>2030</v>
      </c>
      <c r="L22" s="3">
        <f>SUMIF($A$2:$A$1000,$K22,H$2:H$1000)</f>
        <v>340946258.04246747</v>
      </c>
      <c r="M22" s="3">
        <f>SUMIF($A$2:$A$1000,$K22,I$2:I$1000)</f>
        <v>795071085.24953258</v>
      </c>
      <c r="N22" s="3"/>
      <c r="O22" s="3"/>
      <c r="AM22" s="33"/>
    </row>
    <row r="23" spans="1:39" x14ac:dyDescent="0.35">
      <c r="A23" s="4">
        <f t="shared" si="2"/>
        <v>2011</v>
      </c>
      <c r="B23" s="4">
        <f t="shared" si="3"/>
        <v>10</v>
      </c>
      <c r="C23" s="17"/>
      <c r="D23" s="7">
        <f t="shared" si="0"/>
        <v>0.30993557461376664</v>
      </c>
      <c r="E23" s="7">
        <f t="shared" si="1"/>
        <v>0.69006442538623336</v>
      </c>
      <c r="F23" s="14">
        <v>33476690</v>
      </c>
      <c r="G23" s="14">
        <v>74535080</v>
      </c>
      <c r="H23" s="6">
        <f t="shared" si="4"/>
        <v>0</v>
      </c>
      <c r="I23" s="6">
        <f t="shared" si="5"/>
        <v>0</v>
      </c>
      <c r="K23">
        <v>2031</v>
      </c>
      <c r="L23" s="3">
        <f>SUMIF($A$2:$A$1000,$K23,H$2:H$1000)</f>
        <v>331998121.14460391</v>
      </c>
      <c r="M23" s="3">
        <f>SUMIF($A$2:$A$1000,$K23,I$2:I$1000)</f>
        <v>794711549.62639606</v>
      </c>
      <c r="N23" s="3"/>
      <c r="O23" s="3"/>
      <c r="AM23" s="33"/>
    </row>
    <row r="24" spans="1:39" x14ac:dyDescent="0.35">
      <c r="A24" s="4">
        <f t="shared" si="2"/>
        <v>2011</v>
      </c>
      <c r="B24" s="4">
        <f t="shared" si="3"/>
        <v>11</v>
      </c>
      <c r="C24" s="17"/>
      <c r="D24" s="7">
        <f t="shared" si="0"/>
        <v>0.31851545775388662</v>
      </c>
      <c r="E24" s="7">
        <f t="shared" si="1"/>
        <v>0.68148454224611343</v>
      </c>
      <c r="F24" s="14">
        <v>31108203</v>
      </c>
      <c r="G24" s="14">
        <v>66558024</v>
      </c>
      <c r="H24" s="6">
        <f t="shared" si="4"/>
        <v>0</v>
      </c>
      <c r="I24" s="6">
        <f t="shared" si="5"/>
        <v>0</v>
      </c>
      <c r="K24">
        <v>2032</v>
      </c>
      <c r="L24" s="3">
        <f>SUMIF($A$2:$A$1000,$K24,H$2:H$1000)</f>
        <v>336843299.33602923</v>
      </c>
      <c r="M24" s="3">
        <f>SUMIF($A$2:$A$1000,$K24,I$2:I$1000)</f>
        <v>785547283.22597075</v>
      </c>
      <c r="N24" s="3"/>
      <c r="O24" s="3"/>
      <c r="AM24" s="33"/>
    </row>
    <row r="25" spans="1:39" x14ac:dyDescent="0.35">
      <c r="A25" s="4">
        <f t="shared" si="2"/>
        <v>2011</v>
      </c>
      <c r="B25" s="4">
        <f t="shared" si="3"/>
        <v>12</v>
      </c>
      <c r="C25" s="17"/>
      <c r="D25" s="7">
        <f t="shared" si="0"/>
        <v>0.32812646101896642</v>
      </c>
      <c r="E25" s="7">
        <f t="shared" si="1"/>
        <v>0.67187353898103364</v>
      </c>
      <c r="F25" s="14">
        <v>34337309</v>
      </c>
      <c r="G25" s="14">
        <v>70309262</v>
      </c>
      <c r="H25" s="6">
        <f t="shared" si="4"/>
        <v>0</v>
      </c>
      <c r="I25" s="6">
        <f t="shared" si="5"/>
        <v>0</v>
      </c>
      <c r="K25">
        <v>2033</v>
      </c>
      <c r="L25" s="3">
        <f>SUMIF($A$2:$A$1000,$K25,H$2:H$1000)</f>
        <v>327327389.58332151</v>
      </c>
      <c r="M25" s="3">
        <f>SUMIF($A$2:$A$1000,$K25,I$2:I$1000)</f>
        <v>783754850.02867854</v>
      </c>
      <c r="N25" s="3"/>
      <c r="O25" s="3"/>
      <c r="AM25" s="33"/>
    </row>
    <row r="26" spans="1:39" x14ac:dyDescent="0.35">
      <c r="A26" s="4">
        <f t="shared" si="2"/>
        <v>2012</v>
      </c>
      <c r="B26" s="4">
        <f t="shared" si="3"/>
        <v>1</v>
      </c>
      <c r="C26" s="17"/>
      <c r="D26" s="7">
        <f t="shared" si="0"/>
        <v>0.33090350572780314</v>
      </c>
      <c r="E26" s="7">
        <f t="shared" si="1"/>
        <v>0.66909649427219686</v>
      </c>
      <c r="F26" s="14">
        <v>38769526</v>
      </c>
      <c r="G26" s="14">
        <v>78393107</v>
      </c>
      <c r="H26" s="6">
        <f t="shared" si="4"/>
        <v>0</v>
      </c>
      <c r="I26" s="6">
        <f t="shared" si="5"/>
        <v>0</v>
      </c>
      <c r="K26">
        <v>2034</v>
      </c>
      <c r="L26" s="3">
        <f>SUMIF($A$2:$A$1000,$K26,H$2:H$1000)</f>
        <v>331668214.92381924</v>
      </c>
      <c r="M26" s="3">
        <f>SUMIF($A$2:$A$1000,$K26,I$2:I$1000)</f>
        <v>773719505.65818071</v>
      </c>
      <c r="N26" s="3"/>
      <c r="O26" s="3"/>
      <c r="AM26" s="33"/>
    </row>
    <row r="27" spans="1:39" x14ac:dyDescent="0.35">
      <c r="A27" s="4">
        <f t="shared" si="2"/>
        <v>2012</v>
      </c>
      <c r="B27" s="4">
        <f t="shared" si="3"/>
        <v>2</v>
      </c>
      <c r="C27" s="17"/>
      <c r="D27" s="7">
        <f t="shared" si="0"/>
        <v>0.32487331716638723</v>
      </c>
      <c r="E27" s="7">
        <f t="shared" si="1"/>
        <v>0.67512668283361277</v>
      </c>
      <c r="F27" s="14">
        <v>36221744</v>
      </c>
      <c r="G27" s="14">
        <v>75273236</v>
      </c>
      <c r="H27" s="6">
        <f t="shared" si="4"/>
        <v>0</v>
      </c>
      <c r="I27" s="6">
        <f t="shared" si="5"/>
        <v>0</v>
      </c>
      <c r="K27">
        <v>2035</v>
      </c>
      <c r="L27" s="3">
        <f>SUMIF($A$2:$A$1000,$K27,H$2:H$1000)</f>
        <v>324164767.73750067</v>
      </c>
      <c r="M27" s="3">
        <f>SUMIF($A$2:$A$1000,$K27,I$2:I$1000)</f>
        <v>776382903.45649946</v>
      </c>
      <c r="N27" s="3"/>
      <c r="O27" s="3"/>
      <c r="AM27" s="33"/>
    </row>
    <row r="28" spans="1:39" x14ac:dyDescent="0.35">
      <c r="A28" s="4">
        <f t="shared" si="2"/>
        <v>2012</v>
      </c>
      <c r="B28" s="4">
        <f t="shared" si="3"/>
        <v>3</v>
      </c>
      <c r="C28" s="17"/>
      <c r="D28" s="7">
        <f t="shared" si="0"/>
        <v>0.32458400827357514</v>
      </c>
      <c r="E28" s="7">
        <f t="shared" si="1"/>
        <v>0.67541599172642486</v>
      </c>
      <c r="F28" s="14">
        <v>33620062</v>
      </c>
      <c r="G28" s="14">
        <v>69958861</v>
      </c>
      <c r="H28" s="6">
        <f t="shared" si="4"/>
        <v>0</v>
      </c>
      <c r="I28" s="6">
        <f t="shared" si="5"/>
        <v>0</v>
      </c>
      <c r="K28">
        <v>2036</v>
      </c>
      <c r="L28" s="3">
        <f>SUMIF($A$2:$A$1000,$K28,H$2:H$1000)</f>
        <v>330108138.83416325</v>
      </c>
      <c r="M28" s="3">
        <f>SUMIF($A$2:$A$1000,$K28,I$2:I$1000)</f>
        <v>770107370.95283687</v>
      </c>
      <c r="N28" s="3"/>
      <c r="O28" s="3"/>
      <c r="AM28" s="33"/>
    </row>
    <row r="29" spans="1:39" x14ac:dyDescent="0.35">
      <c r="A29" s="4">
        <f t="shared" si="2"/>
        <v>2012</v>
      </c>
      <c r="B29" s="4">
        <f t="shared" si="3"/>
        <v>4</v>
      </c>
      <c r="C29" s="17"/>
      <c r="D29" s="7">
        <f t="shared" si="0"/>
        <v>0.31467232768624182</v>
      </c>
      <c r="E29" s="7">
        <f t="shared" si="1"/>
        <v>0.68532767231375824</v>
      </c>
      <c r="F29" s="14">
        <v>32917617</v>
      </c>
      <c r="G29" s="14">
        <v>71691572</v>
      </c>
      <c r="H29" s="6">
        <f t="shared" si="4"/>
        <v>0</v>
      </c>
      <c r="I29" s="6">
        <f t="shared" si="5"/>
        <v>0</v>
      </c>
      <c r="K29">
        <v>2037</v>
      </c>
      <c r="L29" s="3">
        <f>SUMIF($A$2:$A$1000,$K29,H$2:H$1000)</f>
        <v>322001555.01500344</v>
      </c>
      <c r="M29" s="3">
        <f>SUMIF($A$2:$A$1000,$K29,I$2:I$1000)</f>
        <v>771391677.73899662</v>
      </c>
      <c r="N29" s="3"/>
      <c r="O29" s="3"/>
      <c r="AM29" s="33"/>
    </row>
    <row r="30" spans="1:39" x14ac:dyDescent="0.35">
      <c r="A30" s="4">
        <f t="shared" si="2"/>
        <v>2012</v>
      </c>
      <c r="B30" s="4">
        <f t="shared" si="3"/>
        <v>5</v>
      </c>
      <c r="C30" s="17"/>
      <c r="D30" s="7">
        <f t="shared" si="0"/>
        <v>0.31172828704910149</v>
      </c>
      <c r="E30" s="7">
        <f t="shared" si="1"/>
        <v>0.68827171295089851</v>
      </c>
      <c r="F30" s="14">
        <v>35523179</v>
      </c>
      <c r="G30" s="14">
        <v>78432405</v>
      </c>
      <c r="H30" s="6">
        <f t="shared" si="4"/>
        <v>0</v>
      </c>
      <c r="I30" s="6">
        <f t="shared" si="5"/>
        <v>0</v>
      </c>
      <c r="K30">
        <v>2038</v>
      </c>
      <c r="L30" s="3">
        <f>SUMIF($A$2:$A$1000,$K30,H$2:H$1000)</f>
        <v>327354213.90422493</v>
      </c>
      <c r="M30" s="3">
        <f>SUMIF($A$2:$A$1000,$K30,I$2:I$1000)</f>
        <v>763898643.37077498</v>
      </c>
      <c r="N30" s="3"/>
      <c r="O30" s="3"/>
      <c r="AM30" s="33"/>
    </row>
    <row r="31" spans="1:39" x14ac:dyDescent="0.35">
      <c r="A31" s="4">
        <f t="shared" si="2"/>
        <v>2012</v>
      </c>
      <c r="B31" s="4">
        <f t="shared" si="3"/>
        <v>6</v>
      </c>
      <c r="C31" s="17"/>
      <c r="D31" s="7">
        <f t="shared" si="0"/>
        <v>0.31198947240661429</v>
      </c>
      <c r="E31" s="7">
        <f t="shared" si="1"/>
        <v>0.68801052759338577</v>
      </c>
      <c r="F31" s="14">
        <v>41323843</v>
      </c>
      <c r="G31" s="14">
        <v>91128841</v>
      </c>
      <c r="H31" s="6">
        <f t="shared" si="4"/>
        <v>0</v>
      </c>
      <c r="I31" s="6">
        <f t="shared" si="5"/>
        <v>0</v>
      </c>
      <c r="K31">
        <v>2039</v>
      </c>
      <c r="L31" s="3">
        <f>SUMIF($A$2:$A$1000,$K31,H$2:H$1000)</f>
        <v>320787278.86437434</v>
      </c>
      <c r="M31" s="3">
        <f>SUMIF($A$2:$A$1000,$K31,I$2:I$1000)</f>
        <v>768661732.87562573</v>
      </c>
      <c r="N31" s="3"/>
      <c r="O31" s="3"/>
      <c r="AM31" s="33"/>
    </row>
    <row r="32" spans="1:39" x14ac:dyDescent="0.35">
      <c r="A32" s="4">
        <f t="shared" si="2"/>
        <v>2012</v>
      </c>
      <c r="B32" s="4">
        <f t="shared" si="3"/>
        <v>7</v>
      </c>
      <c r="C32" s="17"/>
      <c r="D32" s="7">
        <f t="shared" si="0"/>
        <v>0.31206506300879006</v>
      </c>
      <c r="E32" s="7">
        <f t="shared" si="1"/>
        <v>0.68793493699120989</v>
      </c>
      <c r="F32" s="14">
        <v>47583184</v>
      </c>
      <c r="G32" s="14">
        <v>104895224</v>
      </c>
      <c r="H32" s="6">
        <f t="shared" si="4"/>
        <v>0</v>
      </c>
      <c r="I32" s="6">
        <f t="shared" si="5"/>
        <v>0</v>
      </c>
      <c r="K32">
        <v>2040</v>
      </c>
      <c r="L32" s="3">
        <f>SUMIF($A$2:$A$1000,$K32,H$2:H$1000)</f>
        <v>327198341.65247256</v>
      </c>
      <c r="M32" s="3">
        <f>SUMIF($A$2:$A$1000,$K32,I$2:I$1000)</f>
        <v>763565360.82352734</v>
      </c>
      <c r="N32" s="3"/>
      <c r="O32" s="3"/>
      <c r="AM32" s="33"/>
    </row>
    <row r="33" spans="1:39" x14ac:dyDescent="0.35">
      <c r="A33" s="4">
        <f t="shared" si="2"/>
        <v>2012</v>
      </c>
      <c r="B33" s="4">
        <f t="shared" si="3"/>
        <v>8</v>
      </c>
      <c r="C33" s="17"/>
      <c r="D33" s="7">
        <f t="shared" si="0"/>
        <v>0.31059273618588751</v>
      </c>
      <c r="E33" s="7">
        <f t="shared" si="1"/>
        <v>0.68940726381411255</v>
      </c>
      <c r="F33" s="14">
        <v>45564060</v>
      </c>
      <c r="G33" s="14">
        <v>101136280</v>
      </c>
      <c r="H33" s="6">
        <f t="shared" si="4"/>
        <v>0</v>
      </c>
      <c r="I33" s="6">
        <f t="shared" si="5"/>
        <v>0</v>
      </c>
      <c r="K33">
        <v>2041</v>
      </c>
      <c r="L33" s="3">
        <f>SUMIF($A$2:$A$1000,$K33,H$2:H$1000)</f>
        <v>319286208.32995021</v>
      </c>
      <c r="M33" s="3">
        <f>SUMIF($A$2:$A$1000,$K33,I$2:I$1000)</f>
        <v>765233228.84204996</v>
      </c>
      <c r="N33" s="3"/>
      <c r="O33" s="3"/>
      <c r="AM33" s="33"/>
    </row>
    <row r="34" spans="1:39" x14ac:dyDescent="0.35">
      <c r="A34" s="4">
        <f t="shared" si="2"/>
        <v>2012</v>
      </c>
      <c r="B34" s="4">
        <f t="shared" si="3"/>
        <v>9</v>
      </c>
      <c r="C34" s="17"/>
      <c r="D34" s="7">
        <f t="shared" si="0"/>
        <v>0.31070607095038533</v>
      </c>
      <c r="E34" s="7">
        <f t="shared" si="1"/>
        <v>0.68929392904961473</v>
      </c>
      <c r="F34" s="14">
        <v>43602357</v>
      </c>
      <c r="G34" s="14">
        <v>96730778</v>
      </c>
      <c r="H34" s="6">
        <f t="shared" si="4"/>
        <v>0</v>
      </c>
      <c r="I34" s="6">
        <f t="shared" si="5"/>
        <v>0</v>
      </c>
      <c r="K34">
        <v>2042</v>
      </c>
      <c r="L34" s="3">
        <f>SUMIF($A$2:$A$1000,$K34,H$2:H$1000)</f>
        <v>324521999.6415832</v>
      </c>
      <c r="M34" s="3">
        <f>SUMIF($A$2:$A$1000,$K34,I$2:I$1000)</f>
        <v>757504272.34541678</v>
      </c>
      <c r="N34" s="3"/>
      <c r="O34" s="3"/>
      <c r="AM34" s="33"/>
    </row>
    <row r="35" spans="1:39" x14ac:dyDescent="0.35">
      <c r="A35" s="4">
        <f t="shared" si="2"/>
        <v>2012</v>
      </c>
      <c r="B35" s="4">
        <f t="shared" si="3"/>
        <v>10</v>
      </c>
      <c r="C35" s="17"/>
      <c r="D35" s="7">
        <f t="shared" si="0"/>
        <v>0.31711902825748794</v>
      </c>
      <c r="E35" s="7">
        <f t="shared" si="1"/>
        <v>0.68288097174251206</v>
      </c>
      <c r="F35" s="14">
        <v>33576531</v>
      </c>
      <c r="G35" s="14">
        <v>72303369</v>
      </c>
      <c r="H35" s="6">
        <f t="shared" si="4"/>
        <v>0</v>
      </c>
      <c r="I35" s="6">
        <f t="shared" si="5"/>
        <v>0</v>
      </c>
      <c r="K35">
        <v>2043</v>
      </c>
      <c r="L35" s="3">
        <f>SUMIF($A$2:$A$1000,$K35,H$2:H$1000)</f>
        <v>317962824.99324811</v>
      </c>
      <c r="M35" s="3">
        <f>SUMIF($A$2:$A$1000,$K35,I$2:I$1000)</f>
        <v>762234838.66175199</v>
      </c>
      <c r="N35" s="3"/>
      <c r="O35" s="3"/>
      <c r="AM35" s="33"/>
    </row>
    <row r="36" spans="1:39" x14ac:dyDescent="0.35">
      <c r="A36" s="4">
        <f t="shared" si="2"/>
        <v>2012</v>
      </c>
      <c r="B36" s="4">
        <f t="shared" si="3"/>
        <v>11</v>
      </c>
      <c r="C36" s="17"/>
      <c r="D36" s="7">
        <f t="shared" si="0"/>
        <v>0.32704329012109651</v>
      </c>
      <c r="E36" s="7">
        <f t="shared" si="1"/>
        <v>0.67295670987890355</v>
      </c>
      <c r="F36" s="14">
        <v>33171442</v>
      </c>
      <c r="G36" s="14">
        <v>68256849</v>
      </c>
      <c r="H36" s="6">
        <f t="shared" si="4"/>
        <v>0</v>
      </c>
      <c r="I36" s="6">
        <f t="shared" si="5"/>
        <v>0</v>
      </c>
      <c r="K36">
        <v>2044</v>
      </c>
      <c r="L36" s="3">
        <f>SUMIF($A$2:$A$1000,$K36,H$2:H$1000)</f>
        <v>324477642.85475105</v>
      </c>
      <c r="M36" s="3">
        <f>SUMIF($A$2:$A$1000,$K36,I$2:I$1000)</f>
        <v>757418957.31324887</v>
      </c>
      <c r="N36" s="3"/>
      <c r="O36" s="3"/>
      <c r="AM36" s="33"/>
    </row>
    <row r="37" spans="1:39" x14ac:dyDescent="0.35">
      <c r="A37" s="4">
        <f t="shared" si="2"/>
        <v>2012</v>
      </c>
      <c r="B37" s="4">
        <f t="shared" si="3"/>
        <v>12</v>
      </c>
      <c r="C37" s="17"/>
      <c r="D37" s="7">
        <f t="shared" si="0"/>
        <v>0.33500423041123395</v>
      </c>
      <c r="E37" s="7">
        <f t="shared" si="1"/>
        <v>0.66499576958876605</v>
      </c>
      <c r="F37" s="14">
        <v>34097819</v>
      </c>
      <c r="G37" s="14">
        <v>67685430</v>
      </c>
      <c r="H37" s="6">
        <f t="shared" si="4"/>
        <v>0</v>
      </c>
      <c r="I37" s="6">
        <f t="shared" si="5"/>
        <v>0</v>
      </c>
      <c r="K37">
        <v>2045</v>
      </c>
      <c r="L37" s="3">
        <f>SUMIF($A$2:$A$1000,$K37,H$2:H$1000)</f>
        <v>317024451.25578904</v>
      </c>
      <c r="M37" s="3">
        <f>SUMIF($A$2:$A$1000,$K37,I$2:I$1000)</f>
        <v>760158355.51521099</v>
      </c>
      <c r="N37" s="3"/>
      <c r="O37" s="3"/>
      <c r="AM37" s="33"/>
    </row>
    <row r="38" spans="1:39" x14ac:dyDescent="0.35">
      <c r="A38" s="4">
        <f t="shared" si="2"/>
        <v>2013</v>
      </c>
      <c r="B38" s="4">
        <f t="shared" si="3"/>
        <v>1</v>
      </c>
      <c r="C38" s="17"/>
      <c r="D38" s="7">
        <f t="shared" si="0"/>
        <v>0.34110586658122988</v>
      </c>
      <c r="E38" s="7">
        <f t="shared" si="1"/>
        <v>0.65889413341877012</v>
      </c>
      <c r="F38" s="14">
        <v>39042327</v>
      </c>
      <c r="G38" s="14">
        <v>75415766</v>
      </c>
      <c r="H38" s="6">
        <f t="shared" si="4"/>
        <v>0</v>
      </c>
      <c r="I38" s="6">
        <f t="shared" si="5"/>
        <v>0</v>
      </c>
      <c r="K38">
        <v>2046</v>
      </c>
      <c r="L38" s="3">
        <f>SUMIF($A$2:$A$1000,$K38,H$2:H$1000)</f>
        <v>322762135.17689353</v>
      </c>
      <c r="M38" s="3">
        <f>SUMIF($A$2:$A$1000,$K38,I$2:I$1000)</f>
        <v>753616447.50310659</v>
      </c>
      <c r="N38" s="3"/>
      <c r="O38" s="3"/>
      <c r="AM38" s="33"/>
    </row>
    <row r="39" spans="1:39" x14ac:dyDescent="0.35">
      <c r="A39" s="4">
        <f t="shared" si="2"/>
        <v>2013</v>
      </c>
      <c r="B39" s="4">
        <f t="shared" si="3"/>
        <v>2</v>
      </c>
      <c r="C39" s="17"/>
      <c r="D39" s="7">
        <f t="shared" si="0"/>
        <v>0.33555705427044785</v>
      </c>
      <c r="E39" s="7">
        <f t="shared" si="1"/>
        <v>0.6644429457295522</v>
      </c>
      <c r="F39" s="14">
        <v>37412114</v>
      </c>
      <c r="G39" s="14">
        <v>74080443</v>
      </c>
      <c r="H39" s="6">
        <f t="shared" si="4"/>
        <v>0</v>
      </c>
      <c r="I39" s="6">
        <f t="shared" si="5"/>
        <v>0</v>
      </c>
      <c r="K39">
        <v>2047</v>
      </c>
      <c r="L39" s="3">
        <f>SUMIF($A$2:$A$1000,$K39,H$2:H$1000)</f>
        <v>316802551.1301626</v>
      </c>
      <c r="M39" s="3">
        <f>SUMIF($A$2:$A$1000,$K39,I$2:I$1000)</f>
        <v>759780150.59583735</v>
      </c>
      <c r="N39" s="3"/>
      <c r="O39" s="3"/>
      <c r="AM39" s="33"/>
    </row>
    <row r="40" spans="1:39" x14ac:dyDescent="0.35">
      <c r="A40" s="4">
        <f t="shared" si="2"/>
        <v>2013</v>
      </c>
      <c r="B40" s="4">
        <f t="shared" si="3"/>
        <v>3</v>
      </c>
      <c r="C40" s="17"/>
      <c r="D40" s="7">
        <f t="shared" si="0"/>
        <v>0.33655718051422784</v>
      </c>
      <c r="E40" s="7">
        <f t="shared" si="1"/>
        <v>0.66344281948577222</v>
      </c>
      <c r="F40" s="14">
        <v>36541535</v>
      </c>
      <c r="G40" s="14">
        <v>72032987</v>
      </c>
      <c r="H40" s="6">
        <f t="shared" si="4"/>
        <v>0</v>
      </c>
      <c r="I40" s="6">
        <f t="shared" si="5"/>
        <v>0</v>
      </c>
      <c r="K40">
        <v>2048</v>
      </c>
      <c r="L40" s="3">
        <f>SUMIF($A$2:$A$1000,$K40,H$2:H$1000)</f>
        <v>323815953.06602544</v>
      </c>
      <c r="M40" s="3">
        <f>SUMIF($A$2:$A$1000,$K40,I$2:I$1000)</f>
        <v>756076140.80997443</v>
      </c>
      <c r="N40" s="3"/>
      <c r="O40" s="3"/>
      <c r="AM40" s="33"/>
    </row>
    <row r="41" spans="1:39" x14ac:dyDescent="0.35">
      <c r="A41" s="4">
        <f t="shared" si="2"/>
        <v>2013</v>
      </c>
      <c r="B41" s="4">
        <f t="shared" si="3"/>
        <v>4</v>
      </c>
      <c r="C41" s="17"/>
      <c r="D41" s="7">
        <f t="shared" si="0"/>
        <v>0.33378570251758843</v>
      </c>
      <c r="E41" s="7">
        <f t="shared" si="1"/>
        <v>0.66621429748241157</v>
      </c>
      <c r="F41" s="14">
        <v>34311779</v>
      </c>
      <c r="G41" s="14">
        <v>68484053</v>
      </c>
      <c r="H41" s="6">
        <f t="shared" si="4"/>
        <v>0</v>
      </c>
      <c r="I41" s="6">
        <f t="shared" si="5"/>
        <v>0</v>
      </c>
      <c r="K41">
        <v>2049</v>
      </c>
      <c r="L41" s="3">
        <f>SUMIF($A$2:$A$1000,$K41,H$2:H$1000)</f>
        <v>316775209.18958294</v>
      </c>
      <c r="M41" s="3">
        <f>SUMIF($A$2:$A$1000,$K41,I$2:I$1000)</f>
        <v>759866904.95141733</v>
      </c>
      <c r="N41" s="3"/>
      <c r="O41" s="3"/>
      <c r="AM41" s="33"/>
    </row>
    <row r="42" spans="1:39" x14ac:dyDescent="0.35">
      <c r="A42" s="4">
        <f t="shared" si="2"/>
        <v>2013</v>
      </c>
      <c r="B42" s="4">
        <f t="shared" si="3"/>
        <v>5</v>
      </c>
      <c r="C42" s="17"/>
      <c r="D42" s="7">
        <f t="shared" si="0"/>
        <v>0.32217062757688186</v>
      </c>
      <c r="E42" s="7">
        <f t="shared" si="1"/>
        <v>0.67782937242311814</v>
      </c>
      <c r="F42" s="14">
        <v>32495154</v>
      </c>
      <c r="G42" s="14">
        <v>68368026</v>
      </c>
      <c r="H42" s="6">
        <f t="shared" si="4"/>
        <v>0</v>
      </c>
      <c r="I42" s="6">
        <f t="shared" si="5"/>
        <v>0</v>
      </c>
      <c r="K42">
        <v>2050</v>
      </c>
      <c r="L42" s="3">
        <f>SUMIF($A$2:$A$1000,$K42,H$2:H$1000)</f>
        <v>322883266.35305917</v>
      </c>
      <c r="M42" s="3">
        <f>SUMIF($A$2:$A$1000,$K42,I$2:I$1000)</f>
        <v>754102003.18994081</v>
      </c>
      <c r="N42" s="3"/>
      <c r="O42" s="3"/>
      <c r="AM42" s="33"/>
    </row>
    <row r="43" spans="1:39" x14ac:dyDescent="0.35">
      <c r="A43" s="4">
        <f t="shared" si="2"/>
        <v>2013</v>
      </c>
      <c r="B43" s="4">
        <f t="shared" si="3"/>
        <v>6</v>
      </c>
      <c r="C43" s="17"/>
      <c r="D43" s="7">
        <f t="shared" si="0"/>
        <v>0.31571661010598062</v>
      </c>
      <c r="E43" s="7">
        <f t="shared" si="1"/>
        <v>0.68428338989401938</v>
      </c>
      <c r="F43" s="14">
        <v>38804595</v>
      </c>
      <c r="G43" s="14">
        <v>84104982</v>
      </c>
      <c r="H43" s="6">
        <f t="shared" si="4"/>
        <v>0</v>
      </c>
      <c r="I43" s="6">
        <f t="shared" si="5"/>
        <v>0</v>
      </c>
      <c r="AM43" s="33"/>
    </row>
    <row r="44" spans="1:39" x14ac:dyDescent="0.35">
      <c r="A44" s="4">
        <f t="shared" si="2"/>
        <v>2013</v>
      </c>
      <c r="B44" s="4">
        <f t="shared" si="3"/>
        <v>7</v>
      </c>
      <c r="C44" s="17"/>
      <c r="D44" s="7">
        <f t="shared" si="0"/>
        <v>0.31801845121961969</v>
      </c>
      <c r="E44" s="7">
        <f t="shared" si="1"/>
        <v>0.68198154878038031</v>
      </c>
      <c r="F44" s="14">
        <v>42066596</v>
      </c>
      <c r="G44" s="14">
        <v>90210622</v>
      </c>
      <c r="H44" s="6">
        <f t="shared" si="4"/>
        <v>0</v>
      </c>
      <c r="I44" s="6">
        <f t="shared" si="5"/>
        <v>0</v>
      </c>
      <c r="AM44" s="33"/>
    </row>
    <row r="45" spans="1:39" x14ac:dyDescent="0.35">
      <c r="A45" s="4">
        <f t="shared" si="2"/>
        <v>2013</v>
      </c>
      <c r="B45" s="4">
        <f t="shared" si="3"/>
        <v>8</v>
      </c>
      <c r="C45" s="17"/>
      <c r="D45" s="7">
        <f t="shared" si="0"/>
        <v>0.31645855193391581</v>
      </c>
      <c r="E45" s="7">
        <f t="shared" si="1"/>
        <v>0.68354144806608419</v>
      </c>
      <c r="F45" s="14">
        <v>42401557</v>
      </c>
      <c r="G45" s="14">
        <v>91586154</v>
      </c>
      <c r="H45" s="6">
        <f t="shared" si="4"/>
        <v>0</v>
      </c>
      <c r="I45" s="6">
        <f t="shared" si="5"/>
        <v>0</v>
      </c>
      <c r="L45" s="3"/>
      <c r="M45" s="3"/>
      <c r="AM45" s="33"/>
    </row>
    <row r="46" spans="1:39" x14ac:dyDescent="0.35">
      <c r="A46" s="4">
        <f t="shared" si="2"/>
        <v>2013</v>
      </c>
      <c r="B46" s="4">
        <f t="shared" si="3"/>
        <v>9</v>
      </c>
      <c r="C46" s="17"/>
      <c r="D46" s="7">
        <f t="shared" si="0"/>
        <v>0.31262714360594007</v>
      </c>
      <c r="E46" s="7">
        <f t="shared" si="1"/>
        <v>0.68737285639405987</v>
      </c>
      <c r="F46" s="14">
        <v>43161743</v>
      </c>
      <c r="G46" s="14">
        <v>94899663</v>
      </c>
      <c r="H46" s="6">
        <f t="shared" si="4"/>
        <v>0</v>
      </c>
      <c r="I46" s="6">
        <f t="shared" si="5"/>
        <v>0</v>
      </c>
      <c r="L46" s="3"/>
      <c r="M46" s="3"/>
      <c r="AM46" s="33"/>
    </row>
    <row r="47" spans="1:39" x14ac:dyDescent="0.35">
      <c r="A47" s="4">
        <f t="shared" si="2"/>
        <v>2013</v>
      </c>
      <c r="B47" s="4">
        <f t="shared" si="3"/>
        <v>10</v>
      </c>
      <c r="C47" s="17"/>
      <c r="D47" s="7">
        <f t="shared" si="0"/>
        <v>0.31768769115992079</v>
      </c>
      <c r="E47" s="7">
        <f t="shared" si="1"/>
        <v>0.68231230884007921</v>
      </c>
      <c r="F47" s="14">
        <v>35869404</v>
      </c>
      <c r="G47" s="14">
        <v>77038351</v>
      </c>
      <c r="H47" s="6">
        <f t="shared" si="4"/>
        <v>0</v>
      </c>
      <c r="I47" s="6">
        <f t="shared" si="5"/>
        <v>0</v>
      </c>
      <c r="L47" s="3"/>
      <c r="M47" s="3"/>
      <c r="AM47" s="33"/>
    </row>
    <row r="48" spans="1:39" x14ac:dyDescent="0.35">
      <c r="A48" s="4">
        <f t="shared" si="2"/>
        <v>2013</v>
      </c>
      <c r="B48" s="4">
        <f t="shared" si="3"/>
        <v>11</v>
      </c>
      <c r="C48" s="17"/>
      <c r="D48" s="7">
        <f t="shared" si="0"/>
        <v>0.32722379314214706</v>
      </c>
      <c r="E48" s="7">
        <f t="shared" si="1"/>
        <v>0.67277620685785289</v>
      </c>
      <c r="F48" s="14">
        <v>32256875</v>
      </c>
      <c r="G48" s="14">
        <v>66320538</v>
      </c>
      <c r="H48" s="6">
        <f t="shared" si="4"/>
        <v>0</v>
      </c>
      <c r="I48" s="6">
        <f t="shared" si="5"/>
        <v>0</v>
      </c>
      <c r="L48" s="3"/>
      <c r="M48" s="3"/>
      <c r="AM48" s="33"/>
    </row>
    <row r="49" spans="1:39" x14ac:dyDescent="0.35">
      <c r="A49" s="4">
        <f t="shared" si="2"/>
        <v>2013</v>
      </c>
      <c r="B49" s="4">
        <f t="shared" si="3"/>
        <v>12</v>
      </c>
      <c r="C49" s="17"/>
      <c r="D49" s="7">
        <f t="shared" si="0"/>
        <v>0.33749940653054239</v>
      </c>
      <c r="E49" s="7">
        <f t="shared" si="1"/>
        <v>0.66250059346945755</v>
      </c>
      <c r="F49" s="14">
        <v>37547675</v>
      </c>
      <c r="G49" s="14">
        <v>73704891</v>
      </c>
      <c r="H49" s="6">
        <f t="shared" si="4"/>
        <v>0</v>
      </c>
      <c r="I49" s="6">
        <f t="shared" si="5"/>
        <v>0</v>
      </c>
      <c r="L49" s="3"/>
      <c r="M49" s="3"/>
      <c r="AM49" s="33"/>
    </row>
    <row r="50" spans="1:39" x14ac:dyDescent="0.35">
      <c r="A50" s="4">
        <f t="shared" si="2"/>
        <v>2014</v>
      </c>
      <c r="B50" s="4">
        <f t="shared" si="3"/>
        <v>1</v>
      </c>
      <c r="C50" s="17"/>
      <c r="D50" s="7">
        <f t="shared" si="0"/>
        <v>0.34310548967789739</v>
      </c>
      <c r="E50" s="7">
        <f t="shared" si="1"/>
        <v>0.65689451032210255</v>
      </c>
      <c r="F50" s="14">
        <v>42122395</v>
      </c>
      <c r="G50" s="14">
        <v>80645664</v>
      </c>
      <c r="H50" s="6">
        <f t="shared" si="4"/>
        <v>0</v>
      </c>
      <c r="I50" s="6">
        <f t="shared" si="5"/>
        <v>0</v>
      </c>
      <c r="L50" s="3"/>
      <c r="M50" s="3"/>
      <c r="AM50" s="33"/>
    </row>
    <row r="51" spans="1:39" x14ac:dyDescent="0.35">
      <c r="A51" s="4">
        <f t="shared" si="2"/>
        <v>2014</v>
      </c>
      <c r="B51" s="4">
        <f t="shared" si="3"/>
        <v>2</v>
      </c>
      <c r="C51" s="17"/>
      <c r="D51" s="7">
        <f t="shared" si="0"/>
        <v>0.34274659379981404</v>
      </c>
      <c r="E51" s="7">
        <f t="shared" si="1"/>
        <v>0.65725340620018602</v>
      </c>
      <c r="F51" s="14">
        <v>39203086</v>
      </c>
      <c r="G51" s="14">
        <v>75176128</v>
      </c>
      <c r="H51" s="6">
        <f t="shared" si="4"/>
        <v>0</v>
      </c>
      <c r="I51" s="6">
        <f t="shared" si="5"/>
        <v>0</v>
      </c>
      <c r="L51" s="3"/>
      <c r="M51" s="3"/>
      <c r="AM51" s="33"/>
    </row>
    <row r="52" spans="1:39" x14ac:dyDescent="0.35">
      <c r="A52" s="4">
        <f t="shared" si="2"/>
        <v>2014</v>
      </c>
      <c r="B52" s="4">
        <f t="shared" si="3"/>
        <v>3</v>
      </c>
      <c r="C52" s="17"/>
      <c r="D52" s="7">
        <f t="shared" si="0"/>
        <v>0.33529989914596953</v>
      </c>
      <c r="E52" s="7">
        <f t="shared" si="1"/>
        <v>0.66470010085403053</v>
      </c>
      <c r="F52" s="14">
        <v>36159743</v>
      </c>
      <c r="G52" s="14">
        <v>71683245</v>
      </c>
      <c r="H52" s="6">
        <f t="shared" si="4"/>
        <v>0</v>
      </c>
      <c r="I52" s="6">
        <f t="shared" si="5"/>
        <v>0</v>
      </c>
      <c r="L52" s="3"/>
      <c r="M52" s="3"/>
      <c r="AM52" s="33"/>
    </row>
    <row r="53" spans="1:39" x14ac:dyDescent="0.35">
      <c r="A53" s="4">
        <f t="shared" si="2"/>
        <v>2014</v>
      </c>
      <c r="B53" s="4">
        <f t="shared" si="3"/>
        <v>4</v>
      </c>
      <c r="C53" s="17"/>
      <c r="D53" s="7">
        <f t="shared" si="0"/>
        <v>0.32987907644409231</v>
      </c>
      <c r="E53" s="7">
        <f t="shared" si="1"/>
        <v>0.67012092355590769</v>
      </c>
      <c r="F53" s="14">
        <v>31401344</v>
      </c>
      <c r="G53" s="14">
        <v>63789125</v>
      </c>
      <c r="H53" s="6">
        <f t="shared" si="4"/>
        <v>0</v>
      </c>
      <c r="I53" s="6">
        <f t="shared" si="5"/>
        <v>0</v>
      </c>
      <c r="L53" s="3"/>
      <c r="M53" s="3"/>
      <c r="AM53" s="33"/>
    </row>
    <row r="54" spans="1:39" x14ac:dyDescent="0.35">
      <c r="A54" s="4">
        <f t="shared" si="2"/>
        <v>2014</v>
      </c>
      <c r="B54" s="4">
        <f t="shared" si="3"/>
        <v>5</v>
      </c>
      <c r="C54" s="17"/>
      <c r="D54" s="7">
        <f t="shared" si="0"/>
        <v>0.32348314826931873</v>
      </c>
      <c r="E54" s="7">
        <f t="shared" si="1"/>
        <v>0.67651685173068132</v>
      </c>
      <c r="F54" s="14">
        <v>33442822</v>
      </c>
      <c r="G54" s="14">
        <v>69940684</v>
      </c>
      <c r="H54" s="6">
        <f t="shared" si="4"/>
        <v>0</v>
      </c>
      <c r="I54" s="6">
        <f t="shared" si="5"/>
        <v>0</v>
      </c>
      <c r="L54" s="3"/>
      <c r="M54" s="3"/>
      <c r="AM54" s="33"/>
    </row>
    <row r="55" spans="1:39" x14ac:dyDescent="0.35">
      <c r="A55" s="4">
        <f t="shared" si="2"/>
        <v>2014</v>
      </c>
      <c r="B55" s="4">
        <f t="shared" si="3"/>
        <v>6</v>
      </c>
      <c r="C55" s="17"/>
      <c r="D55" s="7">
        <f t="shared" si="0"/>
        <v>0.28386112432039612</v>
      </c>
      <c r="E55" s="7">
        <f t="shared" si="1"/>
        <v>0.71613887567960388</v>
      </c>
      <c r="F55" s="14">
        <v>34509176</v>
      </c>
      <c r="G55" s="14">
        <v>87061455</v>
      </c>
      <c r="H55" s="6">
        <f t="shared" si="4"/>
        <v>0</v>
      </c>
      <c r="I55" s="6">
        <f t="shared" si="5"/>
        <v>0</v>
      </c>
      <c r="L55" s="3"/>
      <c r="M55" s="3"/>
      <c r="AM55" s="33"/>
    </row>
    <row r="56" spans="1:39" x14ac:dyDescent="0.35">
      <c r="A56" s="4">
        <f t="shared" si="2"/>
        <v>2014</v>
      </c>
      <c r="B56" s="4">
        <f t="shared" si="3"/>
        <v>7</v>
      </c>
      <c r="C56" s="17"/>
      <c r="D56" s="7">
        <f t="shared" si="0"/>
        <v>0.27866915877238019</v>
      </c>
      <c r="E56" s="7">
        <f t="shared" si="1"/>
        <v>0.72133084122761981</v>
      </c>
      <c r="F56" s="14">
        <v>37616206</v>
      </c>
      <c r="G56" s="14">
        <v>97368972</v>
      </c>
      <c r="H56" s="6">
        <f t="shared" si="4"/>
        <v>0</v>
      </c>
      <c r="I56" s="6">
        <f t="shared" si="5"/>
        <v>0</v>
      </c>
      <c r="L56" s="3"/>
      <c r="M56" s="3"/>
      <c r="AM56" s="33"/>
    </row>
    <row r="57" spans="1:39" x14ac:dyDescent="0.35">
      <c r="A57" s="4">
        <f t="shared" si="2"/>
        <v>2014</v>
      </c>
      <c r="B57" s="4">
        <f t="shared" si="3"/>
        <v>8</v>
      </c>
      <c r="C57" s="17"/>
      <c r="D57" s="7">
        <f t="shared" si="0"/>
        <v>0.27747234771746387</v>
      </c>
      <c r="E57" s="7">
        <f t="shared" si="1"/>
        <v>0.72252765228253613</v>
      </c>
      <c r="F57" s="14">
        <v>33828036</v>
      </c>
      <c r="G57" s="14">
        <v>88086945</v>
      </c>
      <c r="H57" s="6">
        <f t="shared" si="4"/>
        <v>0</v>
      </c>
      <c r="I57" s="6">
        <f t="shared" si="5"/>
        <v>0</v>
      </c>
      <c r="L57" s="3"/>
      <c r="M57" s="3"/>
      <c r="AM57" s="33"/>
    </row>
    <row r="58" spans="1:39" x14ac:dyDescent="0.35">
      <c r="A58" s="4">
        <f t="shared" si="2"/>
        <v>2014</v>
      </c>
      <c r="B58" s="4">
        <f t="shared" si="3"/>
        <v>9</v>
      </c>
      <c r="C58" s="17"/>
      <c r="D58" s="7">
        <f t="shared" si="0"/>
        <v>0.27579308059798835</v>
      </c>
      <c r="E58" s="7">
        <f t="shared" si="1"/>
        <v>0.72420691940201165</v>
      </c>
      <c r="F58" s="14">
        <v>35366329</v>
      </c>
      <c r="G58" s="14">
        <v>92868683</v>
      </c>
      <c r="H58" s="6">
        <f t="shared" si="4"/>
        <v>0</v>
      </c>
      <c r="I58" s="6">
        <f t="shared" si="5"/>
        <v>0</v>
      </c>
      <c r="L58" s="3"/>
      <c r="M58" s="3"/>
      <c r="AM58" s="33"/>
    </row>
    <row r="59" spans="1:39" x14ac:dyDescent="0.35">
      <c r="A59" s="4">
        <f t="shared" si="2"/>
        <v>2014</v>
      </c>
      <c r="B59" s="4">
        <f t="shared" si="3"/>
        <v>10</v>
      </c>
      <c r="C59" s="17"/>
      <c r="D59" s="7">
        <f t="shared" si="0"/>
        <v>0.27799646504840669</v>
      </c>
      <c r="E59" s="7">
        <f t="shared" si="1"/>
        <v>0.72200353495159331</v>
      </c>
      <c r="F59" s="14">
        <v>29177839</v>
      </c>
      <c r="G59" s="14">
        <v>75779751</v>
      </c>
      <c r="H59" s="6">
        <f t="shared" si="4"/>
        <v>0</v>
      </c>
      <c r="I59" s="6">
        <f t="shared" si="5"/>
        <v>0</v>
      </c>
      <c r="L59" s="3"/>
      <c r="M59" s="3"/>
      <c r="AM59" s="33"/>
    </row>
    <row r="60" spans="1:39" x14ac:dyDescent="0.35">
      <c r="A60" s="4">
        <f t="shared" si="2"/>
        <v>2014</v>
      </c>
      <c r="B60" s="4">
        <f t="shared" si="3"/>
        <v>11</v>
      </c>
      <c r="C60" s="17"/>
      <c r="D60" s="7">
        <f t="shared" si="0"/>
        <v>0.29143457378243731</v>
      </c>
      <c r="E60" s="7">
        <f t="shared" si="1"/>
        <v>0.70856542621756269</v>
      </c>
      <c r="F60" s="14">
        <v>27449862</v>
      </c>
      <c r="G60" s="14">
        <v>66738901</v>
      </c>
      <c r="H60" s="6">
        <f t="shared" si="4"/>
        <v>0</v>
      </c>
      <c r="I60" s="6">
        <f t="shared" si="5"/>
        <v>0</v>
      </c>
      <c r="L60" s="3"/>
      <c r="M60" s="3"/>
      <c r="AM60" s="33"/>
    </row>
    <row r="61" spans="1:39" x14ac:dyDescent="0.35">
      <c r="A61" s="4">
        <f t="shared" si="2"/>
        <v>2014</v>
      </c>
      <c r="B61" s="4">
        <f t="shared" si="3"/>
        <v>12</v>
      </c>
      <c r="C61" s="17"/>
      <c r="D61" s="7">
        <f t="shared" si="0"/>
        <v>0.30371812418600475</v>
      </c>
      <c r="E61" s="7">
        <f t="shared" si="1"/>
        <v>0.69628187581399525</v>
      </c>
      <c r="F61" s="14">
        <v>32270239</v>
      </c>
      <c r="G61" s="14">
        <v>73980381</v>
      </c>
      <c r="H61" s="6">
        <f t="shared" si="4"/>
        <v>0</v>
      </c>
      <c r="I61" s="6">
        <f t="shared" si="5"/>
        <v>0</v>
      </c>
      <c r="L61" s="3"/>
      <c r="M61" s="3"/>
      <c r="AM61" s="33"/>
    </row>
    <row r="62" spans="1:39" x14ac:dyDescent="0.35">
      <c r="A62" s="4">
        <f t="shared" si="2"/>
        <v>2015</v>
      </c>
      <c r="B62" s="4">
        <f t="shared" si="3"/>
        <v>1</v>
      </c>
      <c r="C62" s="17"/>
      <c r="D62" s="7">
        <f t="shared" si="0"/>
        <v>0.30840114050125644</v>
      </c>
      <c r="E62" s="7">
        <f t="shared" si="1"/>
        <v>0.69159885949874356</v>
      </c>
      <c r="F62" s="14">
        <v>35158827</v>
      </c>
      <c r="G62" s="14">
        <v>78844730</v>
      </c>
      <c r="H62" s="6">
        <f t="shared" si="4"/>
        <v>0</v>
      </c>
      <c r="I62" s="6">
        <f t="shared" si="5"/>
        <v>0</v>
      </c>
      <c r="L62" s="3"/>
      <c r="M62" s="3"/>
      <c r="AM62" s="33"/>
    </row>
    <row r="63" spans="1:39" x14ac:dyDescent="0.35">
      <c r="A63" s="4">
        <f t="shared" si="2"/>
        <v>2015</v>
      </c>
      <c r="B63" s="4">
        <f t="shared" si="3"/>
        <v>2</v>
      </c>
      <c r="C63" s="17"/>
      <c r="D63" s="7">
        <f t="shared" si="0"/>
        <v>0.30313613107323173</v>
      </c>
      <c r="E63" s="7">
        <f t="shared" si="1"/>
        <v>0.69686386892676833</v>
      </c>
      <c r="F63" s="14">
        <v>33406013</v>
      </c>
      <c r="G63" s="14">
        <v>76795344</v>
      </c>
      <c r="H63" s="6">
        <f t="shared" si="4"/>
        <v>0</v>
      </c>
      <c r="I63" s="6">
        <f t="shared" si="5"/>
        <v>0</v>
      </c>
      <c r="L63" s="3"/>
      <c r="M63" s="3"/>
      <c r="AM63" s="33"/>
    </row>
    <row r="64" spans="1:39" x14ac:dyDescent="0.35">
      <c r="A64" s="4">
        <f t="shared" si="2"/>
        <v>2015</v>
      </c>
      <c r="B64" s="4">
        <f t="shared" si="3"/>
        <v>3</v>
      </c>
      <c r="C64" s="17"/>
      <c r="D64" s="7">
        <f t="shared" si="0"/>
        <v>0.30366054687066257</v>
      </c>
      <c r="E64" s="7">
        <f t="shared" si="1"/>
        <v>0.69633945312933743</v>
      </c>
      <c r="F64" s="14">
        <v>32789469</v>
      </c>
      <c r="G64" s="14">
        <v>75191200</v>
      </c>
      <c r="H64" s="6">
        <f t="shared" si="4"/>
        <v>0</v>
      </c>
      <c r="I64" s="6">
        <f t="shared" si="5"/>
        <v>0</v>
      </c>
      <c r="L64" s="3"/>
      <c r="M64" s="3"/>
      <c r="AM64" s="33"/>
    </row>
    <row r="65" spans="1:39" x14ac:dyDescent="0.35">
      <c r="A65" s="4">
        <f t="shared" si="2"/>
        <v>2015</v>
      </c>
      <c r="B65" s="4">
        <f t="shared" si="3"/>
        <v>4</v>
      </c>
      <c r="C65" s="17"/>
      <c r="D65" s="7">
        <f t="shared" si="0"/>
        <v>0.29050163070277513</v>
      </c>
      <c r="E65" s="7">
        <f t="shared" si="1"/>
        <v>0.70949836929722487</v>
      </c>
      <c r="F65" s="14">
        <v>27045002</v>
      </c>
      <c r="G65" s="14">
        <v>66052589</v>
      </c>
      <c r="H65" s="6">
        <f t="shared" si="4"/>
        <v>0</v>
      </c>
      <c r="I65" s="6">
        <f t="shared" si="5"/>
        <v>0</v>
      </c>
      <c r="L65" s="3"/>
      <c r="M65" s="3"/>
      <c r="AM65" s="33"/>
    </row>
    <row r="66" spans="1:39" x14ac:dyDescent="0.35">
      <c r="A66" s="4">
        <f t="shared" si="2"/>
        <v>2015</v>
      </c>
      <c r="B66" s="4">
        <f t="shared" si="3"/>
        <v>5</v>
      </c>
      <c r="C66" s="17"/>
      <c r="D66" s="7">
        <f t="shared" si="0"/>
        <v>0.2802495010760494</v>
      </c>
      <c r="E66" s="7">
        <f t="shared" si="1"/>
        <v>0.7197504989239506</v>
      </c>
      <c r="F66" s="14">
        <v>27343517</v>
      </c>
      <c r="G66" s="14">
        <v>70224960</v>
      </c>
      <c r="H66" s="6">
        <f t="shared" si="4"/>
        <v>0</v>
      </c>
      <c r="I66" s="6">
        <f t="shared" si="5"/>
        <v>0</v>
      </c>
      <c r="L66" s="3"/>
      <c r="M66" s="3"/>
      <c r="AM66" s="33"/>
    </row>
    <row r="67" spans="1:39" x14ac:dyDescent="0.35">
      <c r="A67" s="4">
        <f t="shared" si="2"/>
        <v>2015</v>
      </c>
      <c r="B67" s="4">
        <f t="shared" si="3"/>
        <v>6</v>
      </c>
      <c r="C67" s="17"/>
      <c r="D67" s="7">
        <f t="shared" ref="D67:D97" si="6">F67/SUM(F67:G67)</f>
        <v>0.27694066587464139</v>
      </c>
      <c r="E67" s="7">
        <f t="shared" ref="E67:E97" si="7">G67/SUM(F67:G67)</f>
        <v>0.72305933412535861</v>
      </c>
      <c r="F67" s="14">
        <v>33178905</v>
      </c>
      <c r="G67" s="14">
        <v>86626198</v>
      </c>
      <c r="H67" s="6">
        <f t="shared" si="4"/>
        <v>0</v>
      </c>
      <c r="I67" s="6">
        <f t="shared" si="5"/>
        <v>0</v>
      </c>
      <c r="L67" s="3"/>
      <c r="M67" s="3"/>
      <c r="AM67" s="33"/>
    </row>
    <row r="68" spans="1:39" x14ac:dyDescent="0.35">
      <c r="A68" s="4">
        <f t="shared" si="2"/>
        <v>2015</v>
      </c>
      <c r="B68" s="4">
        <f t="shared" si="3"/>
        <v>7</v>
      </c>
      <c r="C68" s="17"/>
      <c r="D68" s="7">
        <f t="shared" si="6"/>
        <v>0.27949941513448656</v>
      </c>
      <c r="E68" s="7">
        <f t="shared" si="7"/>
        <v>0.72050058486551349</v>
      </c>
      <c r="F68" s="14">
        <v>36102902</v>
      </c>
      <c r="G68" s="14">
        <v>93066964</v>
      </c>
      <c r="H68" s="6">
        <f t="shared" si="4"/>
        <v>0</v>
      </c>
      <c r="I68" s="6">
        <f t="shared" si="5"/>
        <v>0</v>
      </c>
      <c r="L68" s="3"/>
      <c r="M68" s="3"/>
      <c r="AM68" s="33"/>
    </row>
    <row r="69" spans="1:39" x14ac:dyDescent="0.35">
      <c r="A69" s="4">
        <f t="shared" si="2"/>
        <v>2015</v>
      </c>
      <c r="B69" s="4">
        <f t="shared" si="3"/>
        <v>8</v>
      </c>
      <c r="C69" s="17"/>
      <c r="D69" s="7">
        <f t="shared" si="6"/>
        <v>0.27877558018457915</v>
      </c>
      <c r="E69" s="7">
        <f t="shared" si="7"/>
        <v>0.72122441981542085</v>
      </c>
      <c r="F69" s="14">
        <v>36989114</v>
      </c>
      <c r="G69" s="14">
        <v>95695083</v>
      </c>
      <c r="H69" s="6">
        <f t="shared" si="4"/>
        <v>0</v>
      </c>
      <c r="I69" s="6">
        <f t="shared" si="5"/>
        <v>0</v>
      </c>
      <c r="L69" s="3"/>
      <c r="M69" s="3"/>
      <c r="AM69" s="33"/>
    </row>
    <row r="70" spans="1:39" x14ac:dyDescent="0.35">
      <c r="A70" s="4">
        <f t="shared" si="2"/>
        <v>2015</v>
      </c>
      <c r="B70" s="4">
        <f t="shared" si="3"/>
        <v>9</v>
      </c>
      <c r="C70" s="17"/>
      <c r="D70" s="7">
        <f t="shared" si="6"/>
        <v>0.27610149164582659</v>
      </c>
      <c r="E70" s="7">
        <f t="shared" si="7"/>
        <v>0.72389850835417335</v>
      </c>
      <c r="F70" s="14">
        <v>36031637</v>
      </c>
      <c r="G70" s="14">
        <v>94469784</v>
      </c>
      <c r="H70" s="6">
        <f t="shared" si="4"/>
        <v>0</v>
      </c>
      <c r="I70" s="6">
        <f t="shared" si="5"/>
        <v>0</v>
      </c>
      <c r="L70" s="3"/>
      <c r="M70" s="3"/>
      <c r="AM70" s="33"/>
    </row>
    <row r="71" spans="1:39" x14ac:dyDescent="0.35">
      <c r="A71" s="4">
        <f t="shared" si="2"/>
        <v>2015</v>
      </c>
      <c r="B71" s="4">
        <f t="shared" si="3"/>
        <v>10</v>
      </c>
      <c r="C71" s="17"/>
      <c r="D71" s="7">
        <f t="shared" si="6"/>
        <v>0.27811955745957967</v>
      </c>
      <c r="E71" s="7">
        <f t="shared" si="7"/>
        <v>0.72188044254042039</v>
      </c>
      <c r="F71" s="14">
        <v>28734762</v>
      </c>
      <c r="G71" s="14">
        <v>74583258</v>
      </c>
      <c r="H71" s="6">
        <f t="shared" si="4"/>
        <v>0</v>
      </c>
      <c r="I71" s="6">
        <f t="shared" si="5"/>
        <v>0</v>
      </c>
      <c r="L71" s="3"/>
      <c r="M71" s="3"/>
      <c r="AM71" s="33"/>
    </row>
    <row r="72" spans="1:39" x14ac:dyDescent="0.35">
      <c r="A72" s="4">
        <f t="shared" si="2"/>
        <v>2015</v>
      </c>
      <c r="B72" s="4">
        <f t="shared" si="3"/>
        <v>11</v>
      </c>
      <c r="C72" s="17"/>
      <c r="D72" s="7">
        <f t="shared" si="6"/>
        <v>0.28783901025681641</v>
      </c>
      <c r="E72" s="7">
        <f t="shared" si="7"/>
        <v>0.71216098974318365</v>
      </c>
      <c r="F72" s="14">
        <v>26419054</v>
      </c>
      <c r="G72" s="14">
        <v>65365079</v>
      </c>
      <c r="H72" s="6">
        <f t="shared" si="4"/>
        <v>0</v>
      </c>
      <c r="I72" s="6">
        <f t="shared" si="5"/>
        <v>0</v>
      </c>
      <c r="L72" s="3"/>
      <c r="M72" s="3"/>
      <c r="AM72" s="33"/>
    </row>
    <row r="73" spans="1:39" x14ac:dyDescent="0.35">
      <c r="A73" s="4">
        <f t="shared" si="2"/>
        <v>2015</v>
      </c>
      <c r="B73" s="4">
        <f t="shared" si="3"/>
        <v>12</v>
      </c>
      <c r="C73" s="17"/>
      <c r="D73" s="7">
        <f t="shared" si="6"/>
        <v>0.30255374700626092</v>
      </c>
      <c r="E73" s="7">
        <f t="shared" si="7"/>
        <v>0.69744625299373908</v>
      </c>
      <c r="F73" s="14">
        <v>30299068</v>
      </c>
      <c r="G73" s="14">
        <v>69845347</v>
      </c>
      <c r="H73" s="6">
        <f t="shared" si="4"/>
        <v>0</v>
      </c>
      <c r="I73" s="6">
        <f t="shared" si="5"/>
        <v>0</v>
      </c>
      <c r="L73" s="3"/>
      <c r="M73" s="3"/>
      <c r="AM73" s="33"/>
    </row>
    <row r="74" spans="1:39" x14ac:dyDescent="0.35">
      <c r="A74" s="4">
        <f t="shared" si="2"/>
        <v>2016</v>
      </c>
      <c r="B74" s="4">
        <f t="shared" si="3"/>
        <v>1</v>
      </c>
      <c r="C74" s="17">
        <v>107245300.308</v>
      </c>
      <c r="D74" s="7">
        <f t="shared" si="6"/>
        <v>0.305931794102202</v>
      </c>
      <c r="E74" s="7">
        <f t="shared" si="7"/>
        <v>0.69406820589779805</v>
      </c>
      <c r="F74" s="14">
        <v>33079518</v>
      </c>
      <c r="G74" s="14">
        <v>75047583</v>
      </c>
      <c r="H74" s="6">
        <f t="shared" si="4"/>
        <v>32809747.132255878</v>
      </c>
      <c r="I74" s="6">
        <f t="shared" si="5"/>
        <v>74435553.175744131</v>
      </c>
      <c r="L74" s="3"/>
      <c r="M74" s="3"/>
      <c r="AM74" s="33"/>
    </row>
    <row r="75" spans="1:39" x14ac:dyDescent="0.35">
      <c r="A75" s="4">
        <f t="shared" si="2"/>
        <v>2016</v>
      </c>
      <c r="B75" s="4">
        <f t="shared" si="3"/>
        <v>2</v>
      </c>
      <c r="C75" s="17">
        <v>105050561.964</v>
      </c>
      <c r="D75" s="7">
        <f t="shared" si="6"/>
        <v>0.30599293286342005</v>
      </c>
      <c r="E75" s="7">
        <f t="shared" si="7"/>
        <v>0.69400706713658</v>
      </c>
      <c r="F75" s="14">
        <v>31666171</v>
      </c>
      <c r="G75" s="14">
        <v>71820438</v>
      </c>
      <c r="H75" s="6">
        <f t="shared" si="4"/>
        <v>32144729.5543148</v>
      </c>
      <c r="I75" s="6">
        <f t="shared" si="5"/>
        <v>72905832.409685209</v>
      </c>
      <c r="L75" s="3"/>
      <c r="M75" s="3"/>
      <c r="AM75" s="33"/>
    </row>
    <row r="76" spans="1:39" x14ac:dyDescent="0.35">
      <c r="A76" s="4">
        <f t="shared" si="2"/>
        <v>2016</v>
      </c>
      <c r="B76" s="4">
        <f t="shared" si="3"/>
        <v>3</v>
      </c>
      <c r="C76" s="17">
        <v>92744139.428000003</v>
      </c>
      <c r="D76" s="7">
        <f t="shared" si="6"/>
        <v>0.2986949191836889</v>
      </c>
      <c r="E76" s="7">
        <f t="shared" si="7"/>
        <v>0.70130508081631115</v>
      </c>
      <c r="F76" s="14">
        <v>28364968</v>
      </c>
      <c r="G76" s="14">
        <v>66598040</v>
      </c>
      <c r="H76" s="6">
        <f t="shared" si="4"/>
        <v>27702203.231207237</v>
      </c>
      <c r="I76" s="6">
        <f t="shared" si="5"/>
        <v>65041936.196792774</v>
      </c>
      <c r="L76" s="3"/>
      <c r="M76" s="3"/>
      <c r="AM76" s="33"/>
    </row>
    <row r="77" spans="1:39" x14ac:dyDescent="0.35">
      <c r="A77" s="4">
        <f t="shared" si="2"/>
        <v>2016</v>
      </c>
      <c r="B77" s="4">
        <f t="shared" si="3"/>
        <v>4</v>
      </c>
      <c r="C77" s="17">
        <v>93774738.731999993</v>
      </c>
      <c r="D77" s="7">
        <f t="shared" si="6"/>
        <v>0.29086184174796559</v>
      </c>
      <c r="E77" s="7">
        <f t="shared" si="7"/>
        <v>0.70913815825203441</v>
      </c>
      <c r="F77" s="14">
        <v>27051443</v>
      </c>
      <c r="G77" s="14">
        <v>65952998</v>
      </c>
      <c r="H77" s="6">
        <f t="shared" si="4"/>
        <v>27275493.217023801</v>
      </c>
      <c r="I77" s="6">
        <f t="shared" si="5"/>
        <v>66499245.514976189</v>
      </c>
      <c r="L77" s="3"/>
      <c r="M77" s="3"/>
      <c r="AM77" s="33"/>
    </row>
    <row r="78" spans="1:39" x14ac:dyDescent="0.35">
      <c r="A78" s="4">
        <f t="shared" si="2"/>
        <v>2016</v>
      </c>
      <c r="B78" s="4">
        <f t="shared" si="3"/>
        <v>5</v>
      </c>
      <c r="C78" s="17">
        <v>95175151.136999995</v>
      </c>
      <c r="D78" s="7">
        <f t="shared" si="6"/>
        <v>0.28125620226744164</v>
      </c>
      <c r="E78" s="7">
        <f t="shared" si="7"/>
        <v>0.71874379773255836</v>
      </c>
      <c r="F78" s="14">
        <v>26790346</v>
      </c>
      <c r="G78" s="14">
        <v>68462117</v>
      </c>
      <c r="H78" s="6">
        <f t="shared" si="4"/>
        <v>26768601.559022397</v>
      </c>
      <c r="I78" s="6">
        <f t="shared" si="5"/>
        <v>68406549.577977598</v>
      </c>
      <c r="L78" s="3"/>
      <c r="M78" s="3"/>
      <c r="AM78" s="33"/>
    </row>
    <row r="79" spans="1:39" x14ac:dyDescent="0.35">
      <c r="A79" s="4">
        <f t="shared" ref="A79:A85" si="8">+A67+1</f>
        <v>2016</v>
      </c>
      <c r="B79" s="4">
        <f t="shared" ref="B79:B85" si="9">+B67</f>
        <v>6</v>
      </c>
      <c r="C79" s="17">
        <v>121857921.79700001</v>
      </c>
      <c r="D79" s="7">
        <f t="shared" si="6"/>
        <v>0.27648799116307665</v>
      </c>
      <c r="E79" s="7">
        <f t="shared" si="7"/>
        <v>0.72351200883692335</v>
      </c>
      <c r="F79" s="14">
        <v>33433905</v>
      </c>
      <c r="G79" s="14">
        <v>87489629</v>
      </c>
      <c r="H79" s="6">
        <f t="shared" ref="H79:H97" si="10">$C79*D79</f>
        <v>33692252.004959822</v>
      </c>
      <c r="I79" s="6">
        <f t="shared" ref="I79:I97" si="11">$C79*E79</f>
        <v>88165669.792040184</v>
      </c>
      <c r="L79" s="3"/>
      <c r="M79" s="3"/>
      <c r="AM79" s="33"/>
    </row>
    <row r="80" spans="1:39" x14ac:dyDescent="0.35">
      <c r="A80" s="4">
        <f t="shared" si="8"/>
        <v>2016</v>
      </c>
      <c r="B80" s="4">
        <f t="shared" si="9"/>
        <v>7</v>
      </c>
      <c r="C80" s="17">
        <v>137034010.192</v>
      </c>
      <c r="D80" s="7">
        <f t="shared" si="6"/>
        <v>0.27917649671794481</v>
      </c>
      <c r="E80" s="7">
        <f t="shared" si="7"/>
        <v>0.72082350328205513</v>
      </c>
      <c r="F80" s="14">
        <v>37952990</v>
      </c>
      <c r="G80" s="14">
        <v>97993232</v>
      </c>
      <c r="H80" s="6">
        <f t="shared" si="10"/>
        <v>38256674.896613702</v>
      </c>
      <c r="I80" s="6">
        <f t="shared" si="11"/>
        <v>98777335.295386285</v>
      </c>
      <c r="L80" s="3"/>
      <c r="M80" s="3"/>
      <c r="AM80" s="33"/>
    </row>
    <row r="81" spans="1:39" x14ac:dyDescent="0.35">
      <c r="A81" s="4">
        <f t="shared" si="8"/>
        <v>2016</v>
      </c>
      <c r="B81" s="4">
        <f t="shared" si="9"/>
        <v>8</v>
      </c>
      <c r="C81" s="17">
        <v>139954232.74599999</v>
      </c>
      <c r="D81" s="7">
        <f t="shared" si="6"/>
        <v>0.27548600183734517</v>
      </c>
      <c r="E81" s="7">
        <f t="shared" si="7"/>
        <v>0.72451399816265483</v>
      </c>
      <c r="F81" s="14">
        <v>38462136</v>
      </c>
      <c r="G81" s="14">
        <v>101153437</v>
      </c>
      <c r="H81" s="6">
        <f t="shared" si="10"/>
        <v>38555432.019408785</v>
      </c>
      <c r="I81" s="6">
        <f t="shared" si="11"/>
        <v>101398800.7265912</v>
      </c>
      <c r="L81" s="3"/>
      <c r="M81" s="3"/>
      <c r="AM81" s="33"/>
    </row>
    <row r="82" spans="1:39" x14ac:dyDescent="0.35">
      <c r="A82" s="4">
        <f t="shared" si="8"/>
        <v>2016</v>
      </c>
      <c r="B82" s="4">
        <f t="shared" si="9"/>
        <v>9</v>
      </c>
      <c r="C82" s="17">
        <v>135574026.27599999</v>
      </c>
      <c r="D82" s="7">
        <f t="shared" si="6"/>
        <v>0.27542661235182164</v>
      </c>
      <c r="E82" s="7">
        <f t="shared" si="7"/>
        <v>0.72457338764817836</v>
      </c>
      <c r="F82" s="14">
        <v>38247230</v>
      </c>
      <c r="G82" s="14">
        <v>100618182</v>
      </c>
      <c r="H82" s="6">
        <f t="shared" si="10"/>
        <v>37340694.780095533</v>
      </c>
      <c r="I82" s="6">
        <f t="shared" si="11"/>
        <v>98233331.495904461</v>
      </c>
      <c r="L82" s="3"/>
      <c r="M82" s="3"/>
      <c r="AM82" s="33"/>
    </row>
    <row r="83" spans="1:39" x14ac:dyDescent="0.35">
      <c r="A83" s="4">
        <f t="shared" si="8"/>
        <v>2016</v>
      </c>
      <c r="B83" s="4">
        <f t="shared" si="9"/>
        <v>10</v>
      </c>
      <c r="C83" s="17">
        <v>103972186.87100001</v>
      </c>
      <c r="D83" s="7">
        <f t="shared" si="6"/>
        <v>0.27784537372451695</v>
      </c>
      <c r="E83" s="7">
        <f t="shared" si="7"/>
        <v>0.72215462627548299</v>
      </c>
      <c r="F83" s="14">
        <v>28724513</v>
      </c>
      <c r="G83" s="14">
        <v>74658576</v>
      </c>
      <c r="H83" s="6">
        <f t="shared" si="10"/>
        <v>28888191.118128311</v>
      </c>
      <c r="I83" s="6">
        <f t="shared" si="11"/>
        <v>75083995.752871692</v>
      </c>
      <c r="L83" s="3"/>
      <c r="M83" s="3"/>
      <c r="AM83" s="33"/>
    </row>
    <row r="84" spans="1:39" x14ac:dyDescent="0.35">
      <c r="A84" s="4">
        <f t="shared" si="8"/>
        <v>2016</v>
      </c>
      <c r="B84" s="4">
        <f t="shared" si="9"/>
        <v>11</v>
      </c>
      <c r="C84" s="17">
        <v>94198015.001000002</v>
      </c>
      <c r="D84" s="7">
        <f t="shared" si="6"/>
        <v>0.2845122709438796</v>
      </c>
      <c r="E84" s="7">
        <f t="shared" si="7"/>
        <v>0.71548772905612046</v>
      </c>
      <c r="F84" s="14">
        <v>26862883</v>
      </c>
      <c r="G84" s="14">
        <v>67554426</v>
      </c>
      <c r="H84" s="6">
        <f t="shared" si="10"/>
        <v>26800491.166340146</v>
      </c>
      <c r="I84" s="6">
        <f t="shared" si="11"/>
        <v>67397523.83465986</v>
      </c>
      <c r="L84" s="3"/>
      <c r="M84" s="3"/>
      <c r="AM84" s="33"/>
    </row>
    <row r="85" spans="1:39" x14ac:dyDescent="0.35">
      <c r="A85" s="4">
        <f t="shared" si="8"/>
        <v>2016</v>
      </c>
      <c r="B85" s="5">
        <f t="shared" si="9"/>
        <v>12</v>
      </c>
      <c r="C85" s="17">
        <v>102581476.27599999</v>
      </c>
      <c r="D85" s="7">
        <f t="shared" si="6"/>
        <v>0.30285305331470336</v>
      </c>
      <c r="E85" s="7">
        <f t="shared" si="7"/>
        <v>0.69714694668529664</v>
      </c>
      <c r="F85" s="13">
        <v>30551485</v>
      </c>
      <c r="G85" s="13">
        <v>70327422</v>
      </c>
      <c r="H85" s="6">
        <f t="shared" si="10"/>
        <v>31067113.303716403</v>
      </c>
      <c r="I85" s="6">
        <f t="shared" si="11"/>
        <v>71514362.972283587</v>
      </c>
      <c r="L85" s="3"/>
      <c r="M85" s="3"/>
      <c r="AM85" s="33"/>
    </row>
    <row r="86" spans="1:39" x14ac:dyDescent="0.35">
      <c r="A86" s="4">
        <v>2017</v>
      </c>
      <c r="B86" s="5">
        <v>1</v>
      </c>
      <c r="C86" s="17">
        <v>105771422.677</v>
      </c>
      <c r="D86" s="7">
        <f t="shared" si="6"/>
        <v>0.31030294736595221</v>
      </c>
      <c r="E86" s="7">
        <f t="shared" si="7"/>
        <v>0.68969705263404779</v>
      </c>
      <c r="F86" s="13">
        <v>32811173</v>
      </c>
      <c r="G86" s="13">
        <v>72927987</v>
      </c>
      <c r="H86" s="6">
        <f t="shared" si="10"/>
        <v>32821184.203763016</v>
      </c>
      <c r="I86" s="6">
        <f t="shared" si="11"/>
        <v>72950238.473236993</v>
      </c>
      <c r="AM86" s="33"/>
    </row>
    <row r="87" spans="1:39" x14ac:dyDescent="0.35">
      <c r="A87" s="4">
        <v>2017</v>
      </c>
      <c r="B87" s="5">
        <v>2</v>
      </c>
      <c r="C87" s="17">
        <v>93643497.862000003</v>
      </c>
      <c r="D87" s="7">
        <f t="shared" si="6"/>
        <v>0.30153366339807047</v>
      </c>
      <c r="E87" s="7">
        <f t="shared" si="7"/>
        <v>0.69846633660192947</v>
      </c>
      <c r="F87" s="13">
        <v>28082504</v>
      </c>
      <c r="G87" s="13">
        <v>65049731</v>
      </c>
      <c r="H87" s="6">
        <f t="shared" si="10"/>
        <v>28236666.96373824</v>
      </c>
      <c r="I87" s="6">
        <f t="shared" si="11"/>
        <v>65406830.898261756</v>
      </c>
      <c r="AM87" s="33"/>
    </row>
    <row r="88" spans="1:39" x14ac:dyDescent="0.35">
      <c r="A88" s="4">
        <v>2017</v>
      </c>
      <c r="B88" s="5">
        <v>3</v>
      </c>
      <c r="C88" s="17">
        <v>88593415.856000006</v>
      </c>
      <c r="D88" s="7">
        <f t="shared" si="6"/>
        <v>0.29632754434348763</v>
      </c>
      <c r="E88" s="7">
        <f t="shared" si="7"/>
        <v>0.70367245565651237</v>
      </c>
      <c r="F88" s="13">
        <v>26478850</v>
      </c>
      <c r="G88" s="13">
        <v>62877845</v>
      </c>
      <c r="H88" s="6">
        <f t="shared" si="10"/>
        <v>26252669.365609881</v>
      </c>
      <c r="I88" s="6">
        <f t="shared" si="11"/>
        <v>62340746.490390122</v>
      </c>
      <c r="K88" s="8"/>
      <c r="AM88" s="33"/>
    </row>
    <row r="89" spans="1:39" x14ac:dyDescent="0.35">
      <c r="A89" s="4">
        <v>2017</v>
      </c>
      <c r="B89" s="5">
        <v>4</v>
      </c>
      <c r="C89" s="17">
        <v>90610579.165000007</v>
      </c>
      <c r="D89" s="7">
        <f t="shared" si="6"/>
        <v>0.28943039623774747</v>
      </c>
      <c r="E89" s="7">
        <f t="shared" si="7"/>
        <v>0.71056960376225253</v>
      </c>
      <c r="F89" s="13">
        <v>27540477</v>
      </c>
      <c r="G89" s="13">
        <v>67613582</v>
      </c>
      <c r="H89" s="6">
        <f t="shared" si="10"/>
        <v>26225455.831057739</v>
      </c>
      <c r="I89" s="6">
        <f t="shared" si="11"/>
        <v>64385123.333942272</v>
      </c>
      <c r="AM89" s="33"/>
    </row>
    <row r="90" spans="1:39" x14ac:dyDescent="0.35">
      <c r="A90" s="4">
        <v>2017</v>
      </c>
      <c r="B90" s="5">
        <v>5</v>
      </c>
      <c r="C90" s="17">
        <v>99961622.199000001</v>
      </c>
      <c r="D90" s="7">
        <f t="shared" si="6"/>
        <v>0.27963936132744627</v>
      </c>
      <c r="E90" s="7">
        <f t="shared" si="7"/>
        <v>0.72036063867255373</v>
      </c>
      <c r="F90" s="13">
        <v>27932930</v>
      </c>
      <c r="G90" s="13">
        <v>71956191</v>
      </c>
      <c r="H90" s="6">
        <f t="shared" si="10"/>
        <v>27953204.188983835</v>
      </c>
      <c r="I90" s="6">
        <f t="shared" si="11"/>
        <v>72008418.010016173</v>
      </c>
      <c r="AM90" s="33"/>
    </row>
    <row r="91" spans="1:39" x14ac:dyDescent="0.35">
      <c r="A91" s="4">
        <v>2017</v>
      </c>
      <c r="B91" s="5">
        <v>6</v>
      </c>
      <c r="C91" s="17">
        <v>117740874.066</v>
      </c>
      <c r="D91" s="7">
        <f t="shared" si="6"/>
        <v>0.27987155342250514</v>
      </c>
      <c r="E91" s="7">
        <f t="shared" si="7"/>
        <v>0.72012844657749486</v>
      </c>
      <c r="F91" s="13">
        <v>34164370</v>
      </c>
      <c r="G91" s="13">
        <v>87907236</v>
      </c>
      <c r="H91" s="6">
        <f t="shared" si="10"/>
        <v>32952321.326174967</v>
      </c>
      <c r="I91" s="6">
        <f t="shared" si="11"/>
        <v>84788552.739825025</v>
      </c>
      <c r="AM91" s="33"/>
    </row>
    <row r="92" spans="1:39" x14ac:dyDescent="0.35">
      <c r="A92" s="4">
        <v>2017</v>
      </c>
      <c r="B92" s="5">
        <v>7</v>
      </c>
      <c r="C92" s="17">
        <v>129656126.90000001</v>
      </c>
      <c r="D92" s="7">
        <f t="shared" si="6"/>
        <v>0.28261319060669954</v>
      </c>
      <c r="E92" s="7">
        <f t="shared" si="7"/>
        <v>0.71738680939330046</v>
      </c>
      <c r="F92" s="13">
        <v>37083020</v>
      </c>
      <c r="G92" s="13">
        <v>94131733</v>
      </c>
      <c r="H92" s="6">
        <f t="shared" si="10"/>
        <v>36642531.704916127</v>
      </c>
      <c r="I92" s="6">
        <f t="shared" si="11"/>
        <v>93013595.195083886</v>
      </c>
      <c r="AM92" s="33"/>
    </row>
    <row r="93" spans="1:39" x14ac:dyDescent="0.35">
      <c r="A93" s="4">
        <v>2017</v>
      </c>
      <c r="B93" s="5">
        <v>8</v>
      </c>
      <c r="C93" s="17">
        <v>122731376.905</v>
      </c>
      <c r="D93" s="7">
        <f t="shared" si="6"/>
        <v>0.28154655423348912</v>
      </c>
      <c r="E93" s="7">
        <f t="shared" si="7"/>
        <v>0.71845344576651093</v>
      </c>
      <c r="F93" s="13">
        <v>35258325</v>
      </c>
      <c r="G93" s="13">
        <v>89972563</v>
      </c>
      <c r="H93" s="6">
        <f t="shared" si="10"/>
        <v>34554596.263934374</v>
      </c>
      <c r="I93" s="6">
        <f t="shared" si="11"/>
        <v>88176780.641065627</v>
      </c>
      <c r="AM93" s="33"/>
    </row>
    <row r="94" spans="1:39" x14ac:dyDescent="0.35">
      <c r="A94" s="4">
        <v>2017</v>
      </c>
      <c r="B94" s="5">
        <v>9</v>
      </c>
      <c r="C94" s="17">
        <v>112541721.26000001</v>
      </c>
      <c r="D94" s="7">
        <f t="shared" si="6"/>
        <v>0.27968577190389721</v>
      </c>
      <c r="E94" s="7">
        <f t="shared" si="7"/>
        <v>0.72031422809610279</v>
      </c>
      <c r="F94" s="13">
        <v>32174517</v>
      </c>
      <c r="G94" s="13">
        <v>82863573</v>
      </c>
      <c r="H94" s="6">
        <f t="shared" si="10"/>
        <v>31476318.181996342</v>
      </c>
      <c r="I94" s="6">
        <f t="shared" si="11"/>
        <v>81065403.07800366</v>
      </c>
      <c r="AM94" s="33"/>
    </row>
    <row r="95" spans="1:39" x14ac:dyDescent="0.35">
      <c r="A95" s="4">
        <v>2017</v>
      </c>
      <c r="B95" s="5">
        <v>10</v>
      </c>
      <c r="C95" s="17">
        <v>103206253.485</v>
      </c>
      <c r="D95" s="7">
        <f t="shared" si="6"/>
        <v>0.28023916724954079</v>
      </c>
      <c r="E95" s="7">
        <f t="shared" si="7"/>
        <v>0.71976083275045921</v>
      </c>
      <c r="F95" s="13">
        <v>29645818</v>
      </c>
      <c r="G95" s="13">
        <v>76141743</v>
      </c>
      <c r="H95" s="6">
        <f t="shared" si="10"/>
        <v>28922434.531581417</v>
      </c>
      <c r="I95" s="6">
        <f t="shared" si="11"/>
        <v>74283818.953418583</v>
      </c>
      <c r="AM95" s="33"/>
    </row>
    <row r="96" spans="1:39" x14ac:dyDescent="0.35">
      <c r="A96" s="4">
        <v>2017</v>
      </c>
      <c r="B96" s="5">
        <v>11</v>
      </c>
      <c r="C96" s="17">
        <v>87384755.669</v>
      </c>
      <c r="D96" s="7">
        <f t="shared" si="6"/>
        <v>0.29254257007149104</v>
      </c>
      <c r="E96" s="7">
        <f t="shared" si="7"/>
        <v>0.70745742992850891</v>
      </c>
      <c r="F96" s="13">
        <v>26832747</v>
      </c>
      <c r="G96" s="13">
        <v>64889791</v>
      </c>
      <c r="H96" s="6">
        <f t="shared" si="10"/>
        <v>25563761.008478556</v>
      </c>
      <c r="I96" s="6">
        <f t="shared" si="11"/>
        <v>61820994.66052144</v>
      </c>
      <c r="AM96" s="33"/>
    </row>
    <row r="97" spans="1:39" x14ac:dyDescent="0.35">
      <c r="A97" s="4">
        <v>2017</v>
      </c>
      <c r="B97" s="5">
        <v>12</v>
      </c>
      <c r="C97" s="17">
        <v>96768807.471000001</v>
      </c>
      <c r="D97" s="7">
        <f t="shared" si="6"/>
        <v>0.30985364257055986</v>
      </c>
      <c r="E97" s="7">
        <f t="shared" si="7"/>
        <v>0.69014635742944019</v>
      </c>
      <c r="F97" s="13">
        <v>29672924</v>
      </c>
      <c r="G97" s="13">
        <v>66091398</v>
      </c>
      <c r="H97" s="6">
        <f t="shared" si="10"/>
        <v>29984167.482098557</v>
      </c>
      <c r="I97" s="6">
        <f t="shared" si="11"/>
        <v>66784639.988901451</v>
      </c>
      <c r="AM97" s="33"/>
    </row>
    <row r="98" spans="1:39" x14ac:dyDescent="0.35">
      <c r="A98" s="4">
        <v>2018</v>
      </c>
      <c r="B98" s="5">
        <v>1</v>
      </c>
      <c r="C98" s="17">
        <v>113779827.501</v>
      </c>
      <c r="D98" s="7">
        <f t="shared" ref="D98:D102" si="12">F98/SUM(F98:G98)</f>
        <v>0.31413980125768332</v>
      </c>
      <c r="E98" s="7">
        <f t="shared" ref="E98:E102" si="13">G98/SUM(F98:G98)</f>
        <v>0.68586019874231663</v>
      </c>
      <c r="F98" s="13">
        <v>36118638</v>
      </c>
      <c r="G98" s="13">
        <v>78857681</v>
      </c>
      <c r="H98" s="6">
        <f>$C98*D98</f>
        <v>35742772.39829763</v>
      </c>
      <c r="I98" s="6">
        <f>$C98*E98</f>
        <v>78037055.102702364</v>
      </c>
      <c r="AM98" s="33"/>
    </row>
    <row r="99" spans="1:39" x14ac:dyDescent="0.35">
      <c r="A99" s="4">
        <v>2018</v>
      </c>
      <c r="B99" s="5">
        <v>2</v>
      </c>
      <c r="C99" s="17">
        <v>98902930.649000004</v>
      </c>
      <c r="D99" s="7">
        <f t="shared" si="12"/>
        <v>0.31134255433629271</v>
      </c>
      <c r="E99" s="7">
        <f t="shared" si="13"/>
        <v>0.68865744566370724</v>
      </c>
      <c r="F99" s="13">
        <v>31328819</v>
      </c>
      <c r="G99" s="13">
        <v>69296099</v>
      </c>
      <c r="H99" s="6">
        <f t="shared" ref="H99:H161" si="14">$C99*D99</f>
        <v>30792691.059604872</v>
      </c>
      <c r="I99" s="6">
        <f t="shared" ref="I99:I161" si="15">$C99*E99</f>
        <v>68110239.589395121</v>
      </c>
      <c r="AM99" s="33"/>
    </row>
    <row r="100" spans="1:39" x14ac:dyDescent="0.35">
      <c r="A100" s="4">
        <v>2018</v>
      </c>
      <c r="B100" s="5">
        <v>3</v>
      </c>
      <c r="C100" s="17">
        <v>91163285.581</v>
      </c>
      <c r="D100" s="7">
        <f t="shared" si="12"/>
        <v>0.30146926764207349</v>
      </c>
      <c r="E100" s="7">
        <f t="shared" si="13"/>
        <v>0.69853073235792651</v>
      </c>
      <c r="F100" s="13">
        <v>27427557</v>
      </c>
      <c r="G100" s="13">
        <v>63552055</v>
      </c>
      <c r="H100" s="6">
        <f t="shared" si="14"/>
        <v>27482928.939949267</v>
      </c>
      <c r="I100" s="6">
        <f t="shared" si="15"/>
        <v>63680356.641050734</v>
      </c>
      <c r="AM100" s="33"/>
    </row>
    <row r="101" spans="1:39" x14ac:dyDescent="0.35">
      <c r="A101" s="4">
        <v>2018</v>
      </c>
      <c r="B101" s="5">
        <v>4</v>
      </c>
      <c r="C101" s="17">
        <v>96860825.317000002</v>
      </c>
      <c r="D101" s="7">
        <f t="shared" si="12"/>
        <v>0.30268718405934864</v>
      </c>
      <c r="E101" s="7">
        <f t="shared" si="13"/>
        <v>0.69731281594065131</v>
      </c>
      <c r="F101" s="13">
        <v>28539554</v>
      </c>
      <c r="G101" s="13">
        <v>65747735</v>
      </c>
      <c r="H101" s="6">
        <f t="shared" si="14"/>
        <v>29318530.460867196</v>
      </c>
      <c r="I101" s="6">
        <f t="shared" si="15"/>
        <v>67542294.856132805</v>
      </c>
      <c r="AM101" s="33"/>
    </row>
    <row r="102" spans="1:39" x14ac:dyDescent="0.35">
      <c r="A102" s="4">
        <v>2018</v>
      </c>
      <c r="B102" s="5">
        <v>5</v>
      </c>
      <c r="C102" s="17">
        <v>105410032.404</v>
      </c>
      <c r="D102" s="7">
        <f t="shared" si="12"/>
        <v>0.28223183266520246</v>
      </c>
      <c r="E102" s="7">
        <f t="shared" si="13"/>
        <v>0.71776816733479754</v>
      </c>
      <c r="F102" s="13">
        <v>29921134</v>
      </c>
      <c r="G102" s="13">
        <v>76095022</v>
      </c>
      <c r="H102" s="6">
        <f t="shared" si="14"/>
        <v>29750066.626679298</v>
      </c>
      <c r="I102" s="6">
        <f t="shared" si="15"/>
        <v>75659965.777320698</v>
      </c>
      <c r="AM102" s="33"/>
    </row>
    <row r="103" spans="1:39" x14ac:dyDescent="0.35">
      <c r="A103" s="4">
        <v>2018</v>
      </c>
      <c r="B103" s="5">
        <v>6</v>
      </c>
      <c r="C103" s="17">
        <v>123767150.868</v>
      </c>
      <c r="D103" s="7">
        <f t="shared" ref="D103:D117" si="16">F103/SUM(F103:G103)</f>
        <v>0.28106625219899778</v>
      </c>
      <c r="E103" s="7">
        <f t="shared" ref="E103:E117" si="17">G103/SUM(F103:G103)</f>
        <v>0.71893374780100217</v>
      </c>
      <c r="F103" s="13">
        <v>34564058</v>
      </c>
      <c r="G103" s="13">
        <v>88410713</v>
      </c>
      <c r="H103" s="6">
        <f t="shared" si="14"/>
        <v>34786769.239816695</v>
      </c>
      <c r="I103" s="6">
        <f t="shared" si="15"/>
        <v>88980381.628183305</v>
      </c>
      <c r="AM103" s="33"/>
    </row>
    <row r="104" spans="1:39" x14ac:dyDescent="0.35">
      <c r="A104" s="4">
        <v>2018</v>
      </c>
      <c r="B104" s="5">
        <v>7</v>
      </c>
      <c r="C104" s="17">
        <v>136325735.75999999</v>
      </c>
      <c r="D104" s="7">
        <f t="shared" si="16"/>
        <v>0.27987597197139513</v>
      </c>
      <c r="E104" s="7">
        <f t="shared" si="17"/>
        <v>0.72012402802860487</v>
      </c>
      <c r="F104" s="13">
        <v>38201387</v>
      </c>
      <c r="G104" s="13">
        <v>98292599</v>
      </c>
      <c r="H104" s="6">
        <f t="shared" si="14"/>
        <v>38154297.800545573</v>
      </c>
      <c r="I104" s="6">
        <f t="shared" si="15"/>
        <v>98171437.959454417</v>
      </c>
      <c r="R104" t="s">
        <v>45</v>
      </c>
      <c r="S104" t="s">
        <v>68</v>
      </c>
      <c r="AM104" s="33"/>
    </row>
    <row r="105" spans="1:39" x14ac:dyDescent="0.35">
      <c r="A105" s="4">
        <v>2018</v>
      </c>
      <c r="B105" s="5">
        <v>8</v>
      </c>
      <c r="C105" s="17">
        <v>129746864.662</v>
      </c>
      <c r="D105" s="7">
        <f t="shared" si="16"/>
        <v>0.2819658862301303</v>
      </c>
      <c r="E105" s="7">
        <f t="shared" si="17"/>
        <v>0.7180341137698697</v>
      </c>
      <c r="F105" s="13">
        <v>35802090</v>
      </c>
      <c r="G105" s="13">
        <v>91171036</v>
      </c>
      <c r="H105" s="6">
        <f t="shared" si="14"/>
        <v>36584189.680001609</v>
      </c>
      <c r="I105" s="6">
        <f t="shared" si="15"/>
        <v>93162674.981998399</v>
      </c>
      <c r="P105">
        <v>2020</v>
      </c>
      <c r="Q105">
        <v>1</v>
      </c>
      <c r="R105" s="27">
        <v>95473574</v>
      </c>
      <c r="S105" s="27">
        <v>101640345.08750001</v>
      </c>
      <c r="AM105" s="33"/>
    </row>
    <row r="106" spans="1:39" x14ac:dyDescent="0.35">
      <c r="A106" s="4">
        <v>2018</v>
      </c>
      <c r="B106" s="5">
        <v>9</v>
      </c>
      <c r="C106" s="17">
        <v>128846536.354</v>
      </c>
      <c r="D106" s="7">
        <f t="shared" si="16"/>
        <v>0.27982420956630122</v>
      </c>
      <c r="E106" s="7">
        <f t="shared" si="17"/>
        <v>0.72017579043369873</v>
      </c>
      <c r="F106" s="13">
        <v>34804449</v>
      </c>
      <c r="G106" s="13">
        <v>89575243</v>
      </c>
      <c r="H106" s="6">
        <f t="shared" si="14"/>
        <v>36054380.190613747</v>
      </c>
      <c r="I106" s="6">
        <f t="shared" si="15"/>
        <v>92792156.163386256</v>
      </c>
      <c r="P106">
        <v>2020</v>
      </c>
      <c r="Q106">
        <v>2</v>
      </c>
      <c r="R106" s="27">
        <v>92678565</v>
      </c>
      <c r="S106" s="27">
        <v>94699752</v>
      </c>
      <c r="AM106" s="33"/>
    </row>
    <row r="107" spans="1:39" x14ac:dyDescent="0.35">
      <c r="A107" s="4">
        <v>2018</v>
      </c>
      <c r="B107" s="5">
        <v>10</v>
      </c>
      <c r="C107" s="17">
        <v>112898758.13699999</v>
      </c>
      <c r="D107" s="7">
        <f t="shared" si="16"/>
        <v>0.28372154049657988</v>
      </c>
      <c r="E107" s="7">
        <f t="shared" si="17"/>
        <v>0.71627845950342006</v>
      </c>
      <c r="F107" s="13">
        <v>31367778</v>
      </c>
      <c r="G107" s="13">
        <v>79190546</v>
      </c>
      <c r="H107" s="6">
        <f t="shared" si="14"/>
        <v>32031809.57878042</v>
      </c>
      <c r="I107" s="6">
        <f t="shared" si="15"/>
        <v>80866948.558219567</v>
      </c>
      <c r="P107">
        <v>2020</v>
      </c>
      <c r="Q107">
        <v>3</v>
      </c>
      <c r="R107" s="27">
        <v>88638988</v>
      </c>
      <c r="S107" s="27">
        <v>89766764.349999994</v>
      </c>
      <c r="AM107" s="33"/>
    </row>
    <row r="108" spans="1:39" x14ac:dyDescent="0.35">
      <c r="A108" s="4">
        <v>2018</v>
      </c>
      <c r="B108" s="5">
        <v>11</v>
      </c>
      <c r="C108" s="17">
        <v>92978199.143999994</v>
      </c>
      <c r="D108" s="7">
        <f t="shared" si="16"/>
        <v>0.29989746606497231</v>
      </c>
      <c r="E108" s="7">
        <f t="shared" si="17"/>
        <v>0.70010253393502764</v>
      </c>
      <c r="F108" s="13">
        <v>26372883</v>
      </c>
      <c r="G108" s="13">
        <v>61566783</v>
      </c>
      <c r="H108" s="6">
        <f t="shared" si="14"/>
        <v>27883926.322569974</v>
      </c>
      <c r="I108" s="6">
        <f t="shared" si="15"/>
        <v>65094272.821430013</v>
      </c>
      <c r="AM108" s="33"/>
    </row>
    <row r="109" spans="1:39" x14ac:dyDescent="0.35">
      <c r="A109" s="4">
        <v>2018</v>
      </c>
      <c r="B109" s="5">
        <v>12</v>
      </c>
      <c r="C109" s="17">
        <v>98706056.326000005</v>
      </c>
      <c r="D109" s="7">
        <f t="shared" si="16"/>
        <v>0.31242635661364743</v>
      </c>
      <c r="E109" s="7">
        <f t="shared" si="17"/>
        <v>0.68757364338635252</v>
      </c>
      <c r="F109" s="13">
        <v>30150101</v>
      </c>
      <c r="G109" s="13">
        <v>66352964</v>
      </c>
      <c r="H109" s="6">
        <f t="shared" si="14"/>
        <v>30838373.553633649</v>
      </c>
      <c r="I109" s="6">
        <f t="shared" si="15"/>
        <v>67867682.77236636</v>
      </c>
      <c r="L109" t="s">
        <v>57</v>
      </c>
      <c r="M109" t="s">
        <v>58</v>
      </c>
      <c r="R109" t="s">
        <v>69</v>
      </c>
      <c r="S109" t="s">
        <v>70</v>
      </c>
      <c r="AM109" s="33"/>
    </row>
    <row r="110" spans="1:39" x14ac:dyDescent="0.35">
      <c r="A110" s="4">
        <v>2019</v>
      </c>
      <c r="B110" s="5">
        <v>1</v>
      </c>
      <c r="C110" s="17">
        <v>101304068.376</v>
      </c>
      <c r="D110" s="7">
        <f t="shared" si="16"/>
        <v>0.31235383134402894</v>
      </c>
      <c r="E110" s="7">
        <f t="shared" si="17"/>
        <v>0.68764616865597106</v>
      </c>
      <c r="F110" s="13">
        <v>31434673</v>
      </c>
      <c r="G110" s="13">
        <v>69203353</v>
      </c>
      <c r="H110" s="6">
        <f t="shared" si="14"/>
        <v>31642713.88798108</v>
      </c>
      <c r="I110" s="6">
        <f t="shared" si="15"/>
        <v>69661354.488018915</v>
      </c>
      <c r="K110">
        <v>2020</v>
      </c>
      <c r="L110" s="27" t="e">
        <f>SUMIF($A$110:$A$493,$K110,#REF!)</f>
        <v>#REF!</v>
      </c>
      <c r="M110" s="27" t="e">
        <f>SUMIF($A$110:$A$493,$K110,#REF!)</f>
        <v>#REF!</v>
      </c>
      <c r="N110" s="27"/>
      <c r="R110" s="28" t="e">
        <f>SUM(R105:R107,#REF!)</f>
        <v>#REF!</v>
      </c>
      <c r="S110" s="28" t="e">
        <f>SUM(S105:S107,#REF!)</f>
        <v>#REF!</v>
      </c>
      <c r="AM110" s="33"/>
    </row>
    <row r="111" spans="1:39" x14ac:dyDescent="0.35">
      <c r="A111" s="4">
        <v>2019</v>
      </c>
      <c r="B111" s="5">
        <v>2</v>
      </c>
      <c r="C111" s="17">
        <v>101515866.961</v>
      </c>
      <c r="D111" s="7">
        <f t="shared" si="16"/>
        <v>0.31181816742165269</v>
      </c>
      <c r="E111" s="7">
        <f t="shared" si="17"/>
        <v>0.68818183257834731</v>
      </c>
      <c r="F111" s="13">
        <v>32075395</v>
      </c>
      <c r="G111" s="13">
        <v>70790308</v>
      </c>
      <c r="H111" s="6">
        <f t="shared" si="14"/>
        <v>31654491.599999316</v>
      </c>
      <c r="I111" s="6">
        <f t="shared" si="15"/>
        <v>69861375.361000672</v>
      </c>
      <c r="K111">
        <v>2021</v>
      </c>
      <c r="L111" s="27" t="e">
        <f>SUMIF($A$110:$A$493,$K111,#REF!)</f>
        <v>#REF!</v>
      </c>
      <c r="M111" s="27" t="e">
        <f>SUMIF($A$110:$A$493,$K111,#REF!)</f>
        <v>#REF!</v>
      </c>
      <c r="N111" s="27"/>
      <c r="AM111" s="33"/>
    </row>
    <row r="112" spans="1:39" x14ac:dyDescent="0.35">
      <c r="A112" s="4">
        <v>2019</v>
      </c>
      <c r="B112" s="5">
        <v>3</v>
      </c>
      <c r="C112" s="17">
        <v>93349947.488000005</v>
      </c>
      <c r="D112" s="7">
        <f t="shared" si="16"/>
        <v>0.31024667723288446</v>
      </c>
      <c r="E112" s="7">
        <f t="shared" si="17"/>
        <v>0.68975332276711554</v>
      </c>
      <c r="F112" s="13">
        <v>28813647</v>
      </c>
      <c r="G112" s="13">
        <v>64059699</v>
      </c>
      <c r="H112" s="6">
        <f t="shared" si="14"/>
        <v>28961511.028016251</v>
      </c>
      <c r="I112" s="6">
        <f t="shared" si="15"/>
        <v>64388436.459983751</v>
      </c>
      <c r="K112">
        <v>2022</v>
      </c>
      <c r="L112" s="27" t="e">
        <f>SUMIF($A$110:$A$493,$K112,#REF!)</f>
        <v>#REF!</v>
      </c>
      <c r="M112" s="27" t="e">
        <f>SUMIF($A$110:$A$493,$K112,#REF!)</f>
        <v>#REF!</v>
      </c>
      <c r="N112" s="27"/>
      <c r="AM112" s="33"/>
    </row>
    <row r="113" spans="1:39" x14ac:dyDescent="0.35">
      <c r="A113" s="4">
        <v>2019</v>
      </c>
      <c r="B113" s="5">
        <v>4</v>
      </c>
      <c r="C113" s="17">
        <v>88057153.789000005</v>
      </c>
      <c r="D113" s="7">
        <f t="shared" si="16"/>
        <v>0.29961290020547088</v>
      </c>
      <c r="E113" s="7">
        <f t="shared" si="17"/>
        <v>0.70038709979452918</v>
      </c>
      <c r="F113" s="13">
        <v>26418813</v>
      </c>
      <c r="G113" s="13">
        <v>61757674</v>
      </c>
      <c r="H113" s="6">
        <f t="shared" si="14"/>
        <v>26383059.230561461</v>
      </c>
      <c r="I113" s="6">
        <f t="shared" si="15"/>
        <v>61674094.558438547</v>
      </c>
      <c r="K113">
        <v>2023</v>
      </c>
      <c r="L113" s="27" t="e">
        <f>SUMIF($A$110:$A$493,$K113,#REF!)</f>
        <v>#REF!</v>
      </c>
      <c r="M113" s="27" t="e">
        <f>SUMIF($A$110:$A$493,$K113,#REF!)</f>
        <v>#REF!</v>
      </c>
      <c r="N113" s="27"/>
      <c r="AM113" s="33"/>
    </row>
    <row r="114" spans="1:39" x14ac:dyDescent="0.35">
      <c r="A114" s="4">
        <v>2019</v>
      </c>
      <c r="B114" s="5">
        <v>5</v>
      </c>
      <c r="C114" s="17">
        <v>98743652.082000002</v>
      </c>
      <c r="D114" s="7">
        <f t="shared" si="16"/>
        <v>0.28304081279219268</v>
      </c>
      <c r="E114" s="7">
        <f t="shared" si="17"/>
        <v>0.71695918720780738</v>
      </c>
      <c r="F114" s="13">
        <v>28079757</v>
      </c>
      <c r="G114" s="13">
        <v>71127692</v>
      </c>
      <c r="H114" s="6">
        <f t="shared" si="14"/>
        <v>27948483.543358769</v>
      </c>
      <c r="I114" s="6">
        <f t="shared" si="15"/>
        <v>70795168.538641244</v>
      </c>
      <c r="K114">
        <v>2024</v>
      </c>
      <c r="L114" s="27" t="e">
        <f>SUMIF($A$110:$A$493,$K114,#REF!)</f>
        <v>#REF!</v>
      </c>
      <c r="M114" s="27" t="e">
        <f>SUMIF($A$110:$A$493,$K114,#REF!)</f>
        <v>#REF!</v>
      </c>
      <c r="N114" s="27"/>
      <c r="AM114" s="33"/>
    </row>
    <row r="115" spans="1:39" x14ac:dyDescent="0.35">
      <c r="A115" s="4">
        <v>2019</v>
      </c>
      <c r="B115" s="5">
        <v>6</v>
      </c>
      <c r="C115" s="17">
        <v>109467054.63500001</v>
      </c>
      <c r="D115" s="7">
        <f t="shared" si="16"/>
        <v>0.28186524566446919</v>
      </c>
      <c r="E115" s="7">
        <f t="shared" si="17"/>
        <v>0.71813475433553087</v>
      </c>
      <c r="F115" s="13">
        <v>31222766</v>
      </c>
      <c r="G115" s="13">
        <v>79549195</v>
      </c>
      <c r="H115" s="6">
        <f t="shared" si="14"/>
        <v>30854958.246860147</v>
      </c>
      <c r="I115" s="6">
        <f t="shared" si="15"/>
        <v>78612096.388139859</v>
      </c>
      <c r="K115">
        <v>2025</v>
      </c>
      <c r="L115" s="27" t="e">
        <f>SUMIF($A$110:$A$493,$K115,#REF!)</f>
        <v>#REF!</v>
      </c>
      <c r="M115" s="27" t="e">
        <f>SUMIF($A$110:$A$493,$K115,#REF!)</f>
        <v>#REF!</v>
      </c>
      <c r="N115" s="27"/>
      <c r="AM115" s="33"/>
    </row>
    <row r="116" spans="1:39" x14ac:dyDescent="0.35">
      <c r="A116" s="4">
        <v>2019</v>
      </c>
      <c r="B116" s="5">
        <v>7</v>
      </c>
      <c r="C116" s="17">
        <v>129496065.021</v>
      </c>
      <c r="D116" s="7">
        <f t="shared" si="16"/>
        <v>0.2789213150698846</v>
      </c>
      <c r="E116" s="7">
        <f t="shared" si="17"/>
        <v>0.7210786849301154</v>
      </c>
      <c r="F116" s="13">
        <v>35740779</v>
      </c>
      <c r="G116" s="13">
        <v>92398510</v>
      </c>
      <c r="H116" s="6">
        <f t="shared" si="14"/>
        <v>36119212.7520326</v>
      </c>
      <c r="I116" s="6">
        <f t="shared" si="15"/>
        <v>93376852.26896739</v>
      </c>
      <c r="K116">
        <v>2026</v>
      </c>
      <c r="L116" s="27" t="e">
        <f>SUMIF($A$110:$A$493,$K116,#REF!)</f>
        <v>#REF!</v>
      </c>
      <c r="M116" s="27" t="e">
        <f>SUMIF($A$110:$A$493,$K116,#REF!)</f>
        <v>#REF!</v>
      </c>
      <c r="N116" s="27"/>
      <c r="AM116" s="33"/>
    </row>
    <row r="117" spans="1:39" x14ac:dyDescent="0.35">
      <c r="A117" s="4">
        <v>2019</v>
      </c>
      <c r="B117" s="5">
        <v>8</v>
      </c>
      <c r="C117" s="17">
        <v>126297155.16500001</v>
      </c>
      <c r="D117" s="7">
        <f t="shared" si="16"/>
        <v>0.28026778837441463</v>
      </c>
      <c r="E117" s="7">
        <f t="shared" si="17"/>
        <v>0.71973221162558532</v>
      </c>
      <c r="F117" s="13">
        <v>34915640</v>
      </c>
      <c r="G117" s="13">
        <v>89663928</v>
      </c>
      <c r="H117" s="6">
        <f t="shared" si="14"/>
        <v>35397024.356074832</v>
      </c>
      <c r="I117" s="6">
        <f t="shared" si="15"/>
        <v>90900130.808925167</v>
      </c>
      <c r="K117">
        <v>2027</v>
      </c>
      <c r="L117" s="27" t="e">
        <f>SUMIF($A$110:$A$493,$K117,#REF!)</f>
        <v>#REF!</v>
      </c>
      <c r="M117" s="27" t="e">
        <f>SUMIF($A$110:$A$493,$K117,#REF!)</f>
        <v>#REF!</v>
      </c>
      <c r="N117" s="27"/>
      <c r="AM117" s="33"/>
    </row>
    <row r="118" spans="1:39" x14ac:dyDescent="0.35">
      <c r="A118" s="4">
        <v>2019</v>
      </c>
      <c r="B118" s="5">
        <v>9</v>
      </c>
      <c r="C118" s="17">
        <v>126054149.65700001</v>
      </c>
      <c r="D118" s="7">
        <f t="shared" ref="D118:D137" si="18">F118/SUM(F118:G118)</f>
        <v>0.27927496584510308</v>
      </c>
      <c r="E118" s="7">
        <f t="shared" ref="E118:E137" si="19">G118/SUM(F118:G118)</f>
        <v>0.72072503415489697</v>
      </c>
      <c r="F118" s="13">
        <v>34088738</v>
      </c>
      <c r="G118" s="13">
        <v>87972822</v>
      </c>
      <c r="H118" s="6">
        <f t="shared" si="14"/>
        <v>35203768.34009219</v>
      </c>
      <c r="I118" s="6">
        <f t="shared" si="15"/>
        <v>90850381.316907823</v>
      </c>
      <c r="K118">
        <v>2028</v>
      </c>
      <c r="L118" s="27" t="e">
        <f>SUMIF($A$110:$A$493,$K118,#REF!)</f>
        <v>#REF!</v>
      </c>
      <c r="M118" s="27" t="e">
        <f>SUMIF($A$110:$A$493,$K118,#REF!)</f>
        <v>#REF!</v>
      </c>
      <c r="N118" s="27"/>
      <c r="AM118" s="33"/>
    </row>
    <row r="119" spans="1:39" x14ac:dyDescent="0.35">
      <c r="A119" s="4">
        <v>2019</v>
      </c>
      <c r="B119" s="5">
        <v>10</v>
      </c>
      <c r="C119" s="17">
        <v>107865616.236</v>
      </c>
      <c r="D119" s="7">
        <f t="shared" si="18"/>
        <v>0.28277041985588836</v>
      </c>
      <c r="E119" s="7">
        <f t="shared" si="19"/>
        <v>0.71722958014411164</v>
      </c>
      <c r="F119" s="13">
        <v>31665418</v>
      </c>
      <c r="G119" s="13">
        <v>80317363</v>
      </c>
      <c r="H119" s="6">
        <f t="shared" si="14"/>
        <v>30501205.591067847</v>
      </c>
      <c r="I119" s="6">
        <f t="shared" si="15"/>
        <v>77364410.644932151</v>
      </c>
      <c r="K119">
        <v>2029</v>
      </c>
      <c r="L119" s="27" t="e">
        <f>SUMIF($A$110:$A$493,$K119,#REF!)</f>
        <v>#REF!</v>
      </c>
      <c r="M119" s="27" t="e">
        <f>SUMIF($A$110:$A$493,$K119,#REF!)</f>
        <v>#REF!</v>
      </c>
      <c r="N119" s="27"/>
      <c r="AM119" s="33"/>
    </row>
    <row r="120" spans="1:39" x14ac:dyDescent="0.35">
      <c r="A120" s="4">
        <v>2019</v>
      </c>
      <c r="B120" s="5">
        <v>11</v>
      </c>
      <c r="C120" s="17">
        <v>89159706.990999997</v>
      </c>
      <c r="D120" s="7">
        <f t="shared" si="18"/>
        <v>0.2989269743866832</v>
      </c>
      <c r="E120" s="7">
        <f t="shared" si="19"/>
        <v>0.70107302561331675</v>
      </c>
      <c r="F120" s="13">
        <v>26537730</v>
      </c>
      <c r="G120" s="13">
        <v>62238902</v>
      </c>
      <c r="H120" s="6">
        <f t="shared" si="14"/>
        <v>26652241.448022835</v>
      </c>
      <c r="I120" s="6">
        <f t="shared" si="15"/>
        <v>62507465.542977154</v>
      </c>
      <c r="K120">
        <v>2030</v>
      </c>
      <c r="L120" s="27" t="e">
        <f>SUMIF($A$110:$A$493,$K120,#REF!)</f>
        <v>#REF!</v>
      </c>
      <c r="M120" s="27" t="e">
        <f>SUMIF($A$110:$A$493,$K120,#REF!)</f>
        <v>#REF!</v>
      </c>
      <c r="N120" s="27"/>
      <c r="AM120" s="33"/>
    </row>
    <row r="121" spans="1:39" x14ac:dyDescent="0.35">
      <c r="A121" s="4">
        <v>2019</v>
      </c>
      <c r="B121" s="5">
        <v>12</v>
      </c>
      <c r="C121" s="17">
        <v>98058977.869000003</v>
      </c>
      <c r="D121" s="7">
        <f t="shared" si="18"/>
        <v>0.31352245998624612</v>
      </c>
      <c r="E121" s="7">
        <f t="shared" si="19"/>
        <v>0.68647754001375383</v>
      </c>
      <c r="F121" s="13">
        <v>32194114</v>
      </c>
      <c r="G121" s="13">
        <v>70491078</v>
      </c>
      <c r="H121" s="6">
        <f t="shared" si="14"/>
        <v>30743691.965225745</v>
      </c>
      <c r="I121" s="6">
        <f t="shared" si="15"/>
        <v>67315285.903774247</v>
      </c>
      <c r="K121">
        <v>2031</v>
      </c>
      <c r="L121" s="27" t="e">
        <f>SUMIF($A$110:$A$493,$K121,#REF!)</f>
        <v>#REF!</v>
      </c>
      <c r="M121" s="27" t="e">
        <f>SUMIF($A$110:$A$493,$K121,#REF!)</f>
        <v>#REF!</v>
      </c>
      <c r="N121" s="27"/>
      <c r="AM121" s="33"/>
    </row>
    <row r="122" spans="1:39" x14ac:dyDescent="0.35">
      <c r="A122" s="4">
        <v>2020</v>
      </c>
      <c r="B122" s="5">
        <v>1</v>
      </c>
      <c r="C122" s="17">
        <v>96707588.244000003</v>
      </c>
      <c r="D122" s="7">
        <f t="shared" si="18"/>
        <v>0.31330741669292606</v>
      </c>
      <c r="E122" s="7">
        <f t="shared" si="19"/>
        <v>0.68669258330707394</v>
      </c>
      <c r="F122" s="13">
        <v>29916597</v>
      </c>
      <c r="G122" s="13">
        <v>65569802</v>
      </c>
      <c r="H122" s="6">
        <f t="shared" si="14"/>
        <v>30299204.647330824</v>
      </c>
      <c r="I122" s="6">
        <f t="shared" si="15"/>
        <v>66408383.596669175</v>
      </c>
      <c r="K122">
        <v>2032</v>
      </c>
      <c r="L122" s="27" t="e">
        <f>SUMIF($A$110:$A$493,$K122,#REF!)</f>
        <v>#REF!</v>
      </c>
      <c r="M122" s="27" t="e">
        <f>SUMIF($A$110:$A$493,$K122,#REF!)</f>
        <v>#REF!</v>
      </c>
      <c r="N122" s="27"/>
      <c r="AM122" s="33"/>
    </row>
    <row r="123" spans="1:39" x14ac:dyDescent="0.35">
      <c r="A123" s="4">
        <v>2020</v>
      </c>
      <c r="B123" s="5">
        <v>2</v>
      </c>
      <c r="C123" s="17">
        <v>95813929.629999995</v>
      </c>
      <c r="D123" s="7">
        <f t="shared" si="18"/>
        <v>0.31210766177958926</v>
      </c>
      <c r="E123" s="7">
        <f t="shared" si="19"/>
        <v>0.68789233822041074</v>
      </c>
      <c r="F123" s="13">
        <v>28929693</v>
      </c>
      <c r="G123" s="13">
        <v>63761697</v>
      </c>
      <c r="H123" s="6">
        <f t="shared" si="14"/>
        <v>29904261.542733405</v>
      </c>
      <c r="I123" s="6">
        <f t="shared" si="15"/>
        <v>65909668.087266594</v>
      </c>
      <c r="K123">
        <v>2033</v>
      </c>
      <c r="L123" s="27" t="e">
        <f>SUMIF($A$110:$A$493,$K123,#REF!)</f>
        <v>#REF!</v>
      </c>
      <c r="M123" s="27" t="e">
        <f>SUMIF($A$110:$A$493,$K123,#REF!)</f>
        <v>#REF!</v>
      </c>
      <c r="N123" s="27"/>
      <c r="AM123" s="33"/>
    </row>
    <row r="124" spans="1:39" x14ac:dyDescent="0.35">
      <c r="A124" s="4">
        <v>2020</v>
      </c>
      <c r="B124" s="5">
        <v>3</v>
      </c>
      <c r="C124" s="17">
        <v>88913095.842999995</v>
      </c>
      <c r="D124" s="7">
        <f t="shared" si="18"/>
        <v>0.3120927220901164</v>
      </c>
      <c r="E124" s="7">
        <f t="shared" si="19"/>
        <v>0.6879072779098836</v>
      </c>
      <c r="F124" s="13">
        <v>27608974</v>
      </c>
      <c r="G124" s="13">
        <v>60855037</v>
      </c>
      <c r="H124" s="6">
        <f t="shared" si="14"/>
        <v>27749130.111101281</v>
      </c>
      <c r="I124" s="6">
        <f t="shared" si="15"/>
        <v>61163965.73189871</v>
      </c>
      <c r="K124">
        <v>2034</v>
      </c>
      <c r="L124" s="27" t="e">
        <f>SUMIF($A$110:$A$493,$K124,#REF!)</f>
        <v>#REF!</v>
      </c>
      <c r="M124" s="27" t="e">
        <f>SUMIF($A$110:$A$493,$K124,#REF!)</f>
        <v>#REF!</v>
      </c>
      <c r="N124" s="27"/>
      <c r="AM124" s="33"/>
    </row>
    <row r="125" spans="1:39" x14ac:dyDescent="0.35">
      <c r="A125" s="4">
        <v>2020</v>
      </c>
      <c r="B125" s="5">
        <v>4</v>
      </c>
      <c r="C125" s="17">
        <v>78735907.420000002</v>
      </c>
      <c r="D125" s="7">
        <f t="shared" si="18"/>
        <v>0.30926672947134382</v>
      </c>
      <c r="E125" s="7">
        <f t="shared" si="19"/>
        <v>0.69073327052865618</v>
      </c>
      <c r="F125" s="13">
        <v>24337676</v>
      </c>
      <c r="G125" s="13">
        <v>54357100</v>
      </c>
      <c r="H125" s="6">
        <f t="shared" si="14"/>
        <v>24350396.579741914</v>
      </c>
      <c r="I125" s="6">
        <f t="shared" si="15"/>
        <v>54385510.840258092</v>
      </c>
      <c r="K125">
        <v>2035</v>
      </c>
      <c r="L125" s="27" t="e">
        <f>SUMIF($A$110:$A$493,$K125,#REF!)</f>
        <v>#REF!</v>
      </c>
      <c r="M125" s="27" t="e">
        <f>SUMIF($A$110:$A$493,$K125,#REF!)</f>
        <v>#REF!</v>
      </c>
      <c r="N125" s="27"/>
      <c r="AM125" s="33"/>
    </row>
    <row r="126" spans="1:39" x14ac:dyDescent="0.35">
      <c r="A126" s="4">
        <v>2020</v>
      </c>
      <c r="B126" s="5">
        <v>5</v>
      </c>
      <c r="C126" s="17">
        <v>72170840.920000002</v>
      </c>
      <c r="D126" s="7">
        <f t="shared" si="18"/>
        <v>0.31018042441546845</v>
      </c>
      <c r="E126" s="7">
        <f t="shared" si="19"/>
        <v>0.68981957558453155</v>
      </c>
      <c r="F126" s="13">
        <v>22368134</v>
      </c>
      <c r="G126" s="13">
        <v>49745166</v>
      </c>
      <c r="H126" s="6">
        <f t="shared" si="14"/>
        <v>22385982.066986859</v>
      </c>
      <c r="I126" s="6">
        <f t="shared" si="15"/>
        <v>49784858.853013143</v>
      </c>
      <c r="K126">
        <v>2036</v>
      </c>
      <c r="L126" s="27" t="e">
        <f>SUMIF($A$110:$A$493,$K126,#REF!)</f>
        <v>#REF!</v>
      </c>
      <c r="M126" s="27" t="e">
        <f>SUMIF($A$110:$A$493,$K126,#REF!)</f>
        <v>#REF!</v>
      </c>
      <c r="N126" s="27"/>
      <c r="AM126" s="33"/>
    </row>
    <row r="127" spans="1:39" x14ac:dyDescent="0.35">
      <c r="A127" s="4">
        <v>2020</v>
      </c>
      <c r="B127" s="5">
        <v>6</v>
      </c>
      <c r="C127" s="17">
        <v>94308981.126000002</v>
      </c>
      <c r="D127" s="7">
        <f t="shared" si="18"/>
        <v>0.29735505148340685</v>
      </c>
      <c r="E127" s="7">
        <f t="shared" si="19"/>
        <v>0.7026449485165932</v>
      </c>
      <c r="F127" s="13">
        <v>28014820</v>
      </c>
      <c r="G127" s="13">
        <v>66198545</v>
      </c>
      <c r="H127" s="6">
        <f t="shared" si="14"/>
        <v>28043251.938069377</v>
      </c>
      <c r="I127" s="6">
        <f t="shared" si="15"/>
        <v>66265729.187930629</v>
      </c>
      <c r="K127">
        <v>2037</v>
      </c>
      <c r="L127" s="27" t="e">
        <f>SUMIF($A$110:$A$493,$K127,#REF!)</f>
        <v>#REF!</v>
      </c>
      <c r="M127" s="27" t="e">
        <f>SUMIF($A$110:$A$493,$K127,#REF!)</f>
        <v>#REF!</v>
      </c>
      <c r="N127" s="27"/>
      <c r="AM127" s="33"/>
    </row>
    <row r="128" spans="1:39" x14ac:dyDescent="0.35">
      <c r="A128" s="4">
        <v>2020</v>
      </c>
      <c r="B128" s="5">
        <v>7</v>
      </c>
      <c r="C128" s="17">
        <v>117396102.09299999</v>
      </c>
      <c r="D128" s="7">
        <f t="shared" si="18"/>
        <v>0.28890949678885858</v>
      </c>
      <c r="E128" s="7">
        <f t="shared" si="19"/>
        <v>0.71109050321114142</v>
      </c>
      <c r="F128" s="13">
        <v>34294773</v>
      </c>
      <c r="G128" s="13">
        <v>84409435</v>
      </c>
      <c r="H128" s="6">
        <f t="shared" si="14"/>
        <v>33916848.780662097</v>
      </c>
      <c r="I128" s="6">
        <f t="shared" si="15"/>
        <v>83479253.312337905</v>
      </c>
      <c r="K128">
        <v>2038</v>
      </c>
      <c r="L128" s="27" t="e">
        <f>SUMIF($A$110:$A$493,$K128,#REF!)</f>
        <v>#REF!</v>
      </c>
      <c r="M128" s="27" t="e">
        <f>SUMIF($A$110:$A$493,$K128,#REF!)</f>
        <v>#REF!</v>
      </c>
      <c r="N128" s="27"/>
      <c r="AM128" s="33"/>
    </row>
    <row r="129" spans="1:39" x14ac:dyDescent="0.35">
      <c r="A129" s="4">
        <v>2020</v>
      </c>
      <c r="B129" s="5">
        <v>8</v>
      </c>
      <c r="C129" s="17">
        <v>115611629.348</v>
      </c>
      <c r="D129" s="7">
        <f t="shared" si="18"/>
        <v>0.28808307207253736</v>
      </c>
      <c r="E129" s="7">
        <f t="shared" si="19"/>
        <v>0.71191692792746264</v>
      </c>
      <c r="F129" s="13">
        <v>33423239</v>
      </c>
      <c r="G129" s="13">
        <v>82596209</v>
      </c>
      <c r="H129" s="6">
        <f t="shared" si="14"/>
        <v>33305753.349883363</v>
      </c>
      <c r="I129" s="6">
        <f t="shared" si="15"/>
        <v>82305875.998116642</v>
      </c>
      <c r="K129">
        <v>2039</v>
      </c>
      <c r="L129" s="27" t="e">
        <f>SUMIF($A$110:$A$493,$K129,#REF!)</f>
        <v>#REF!</v>
      </c>
      <c r="M129" s="27" t="e">
        <f>SUMIF($A$110:$A$493,$K129,#REF!)</f>
        <v>#REF!</v>
      </c>
      <c r="N129" s="27"/>
      <c r="AM129" s="33"/>
    </row>
    <row r="130" spans="1:39" x14ac:dyDescent="0.35">
      <c r="A130" s="4">
        <v>2020</v>
      </c>
      <c r="B130" s="5">
        <v>9</v>
      </c>
      <c r="C130" s="17">
        <v>111872779.527</v>
      </c>
      <c r="D130" s="7">
        <f t="shared" si="18"/>
        <v>0.28526202073555862</v>
      </c>
      <c r="E130" s="7">
        <f t="shared" si="19"/>
        <v>0.71473797926444138</v>
      </c>
      <c r="F130" s="13">
        <v>31822140</v>
      </c>
      <c r="G130" s="13">
        <v>79731932</v>
      </c>
      <c r="H130" s="6">
        <f t="shared" si="14"/>
        <v>31913055.153175652</v>
      </c>
      <c r="I130" s="6">
        <f t="shared" si="15"/>
        <v>79959724.373824343</v>
      </c>
      <c r="K130">
        <v>2040</v>
      </c>
      <c r="L130" s="27" t="e">
        <f>SUMIF($A$110:$A$493,$K130,#REF!)</f>
        <v>#REF!</v>
      </c>
      <c r="M130" s="27" t="e">
        <f>SUMIF($A$110:$A$493,$K130,#REF!)</f>
        <v>#REF!</v>
      </c>
      <c r="N130" s="27"/>
      <c r="AM130" s="33"/>
    </row>
    <row r="131" spans="1:39" x14ac:dyDescent="0.35">
      <c r="A131" s="4">
        <v>2020</v>
      </c>
      <c r="B131" s="5">
        <v>10</v>
      </c>
      <c r="C131" s="17">
        <v>90586864.260000005</v>
      </c>
      <c r="D131" s="7">
        <f t="shared" si="18"/>
        <v>0.29040837740372422</v>
      </c>
      <c r="E131" s="7">
        <f t="shared" si="19"/>
        <v>0.70959162259627584</v>
      </c>
      <c r="F131" s="13">
        <v>24873012</v>
      </c>
      <c r="G131" s="13">
        <v>60775385</v>
      </c>
      <c r="H131" s="6">
        <f t="shared" si="14"/>
        <v>26307184.263838019</v>
      </c>
      <c r="I131" s="6">
        <f t="shared" si="15"/>
        <v>64279679.99616199</v>
      </c>
      <c r="K131">
        <v>2041</v>
      </c>
      <c r="L131" s="27" t="e">
        <f>SUMIF($A$110:$A$493,$K131,#REF!)</f>
        <v>#REF!</v>
      </c>
      <c r="M131" s="27" t="e">
        <f>SUMIF($A$110:$A$493,$K131,#REF!)</f>
        <v>#REF!</v>
      </c>
      <c r="N131" s="27"/>
      <c r="AM131" s="33"/>
    </row>
    <row r="132" spans="1:39" x14ac:dyDescent="0.35">
      <c r="A132" s="4">
        <v>2020</v>
      </c>
      <c r="B132" s="5">
        <v>11</v>
      </c>
      <c r="C132" s="17">
        <v>81678036.344999999</v>
      </c>
      <c r="D132" s="7">
        <f t="shared" si="18"/>
        <v>0.3023709164846603</v>
      </c>
      <c r="E132" s="7">
        <f t="shared" si="19"/>
        <v>0.6976290835153397</v>
      </c>
      <c r="F132" s="13">
        <v>24385001</v>
      </c>
      <c r="G132" s="13">
        <v>56260986</v>
      </c>
      <c r="H132" s="6">
        <f t="shared" si="14"/>
        <v>24697062.706305042</v>
      </c>
      <c r="I132" s="6">
        <f t="shared" si="15"/>
        <v>56980973.638694957</v>
      </c>
      <c r="K132">
        <v>2042</v>
      </c>
      <c r="L132" s="27" t="e">
        <f>SUMIF($A$110:$A$493,$K132,#REF!)</f>
        <v>#REF!</v>
      </c>
      <c r="M132" s="27" t="e">
        <f>SUMIF($A$110:$A$493,$K132,#REF!)</f>
        <v>#REF!</v>
      </c>
      <c r="N132" s="27"/>
      <c r="AM132" s="33"/>
    </row>
    <row r="133" spans="1:39" x14ac:dyDescent="0.35">
      <c r="A133" s="4">
        <v>2020</v>
      </c>
      <c r="B133" s="5">
        <v>12</v>
      </c>
      <c r="C133" s="17">
        <v>90077202.291999996</v>
      </c>
      <c r="D133" s="7">
        <f t="shared" si="18"/>
        <v>0.31250031163022879</v>
      </c>
      <c r="E133" s="7">
        <f t="shared" si="19"/>
        <v>0.68749968836977116</v>
      </c>
      <c r="F133" s="13">
        <v>27827479</v>
      </c>
      <c r="G133" s="13">
        <v>61220365</v>
      </c>
      <c r="H133" s="6">
        <f t="shared" si="14"/>
        <v>28149153.787029158</v>
      </c>
      <c r="I133" s="6">
        <f t="shared" si="15"/>
        <v>61928048.504970834</v>
      </c>
      <c r="K133">
        <v>2043</v>
      </c>
      <c r="L133" s="27" t="e">
        <f>SUMIF($A$110:$A$493,$K133,#REF!)</f>
        <v>#REF!</v>
      </c>
      <c r="M133" s="27" t="e">
        <f>SUMIF($A$110:$A$493,$K133,#REF!)</f>
        <v>#REF!</v>
      </c>
      <c r="N133" s="27"/>
      <c r="AM133" s="33"/>
    </row>
    <row r="134" spans="1:39" x14ac:dyDescent="0.35">
      <c r="A134" s="4">
        <v>2021</v>
      </c>
      <c r="B134" s="5">
        <v>1</v>
      </c>
      <c r="C134" s="17">
        <v>98475275.684</v>
      </c>
      <c r="D134" s="7">
        <f t="shared" si="18"/>
        <v>0.31902201033821276</v>
      </c>
      <c r="E134" s="7">
        <f t="shared" si="19"/>
        <v>0.68097798966178724</v>
      </c>
      <c r="F134" s="13">
        <v>31336278</v>
      </c>
      <c r="G134" s="13">
        <v>66889791</v>
      </c>
      <c r="H134" s="6">
        <f t="shared" si="14"/>
        <v>31415780.417319398</v>
      </c>
      <c r="I134" s="6">
        <f t="shared" si="15"/>
        <v>67059495.266680598</v>
      </c>
      <c r="K134">
        <v>2044</v>
      </c>
      <c r="L134" s="27" t="e">
        <f>SUMIF($A$110:$A$493,$K134,#REF!)</f>
        <v>#REF!</v>
      </c>
      <c r="M134" s="27" t="e">
        <f>SUMIF($A$110:$A$493,$K134,#REF!)</f>
        <v>#REF!</v>
      </c>
      <c r="N134" s="27"/>
      <c r="AM134" s="33"/>
    </row>
    <row r="135" spans="1:39" x14ac:dyDescent="0.35">
      <c r="A135" s="4">
        <v>2021</v>
      </c>
      <c r="B135" s="5">
        <v>2</v>
      </c>
      <c r="C135" s="17">
        <v>97566191.807999998</v>
      </c>
      <c r="D135" s="7">
        <f t="shared" si="18"/>
        <v>0.31538440194392509</v>
      </c>
      <c r="E135" s="7">
        <f t="shared" si="19"/>
        <v>0.68461559805607486</v>
      </c>
      <c r="F135" s="13">
        <v>31405125</v>
      </c>
      <c r="G135" s="13">
        <v>68172168</v>
      </c>
      <c r="H135" s="6">
        <f t="shared" si="14"/>
        <v>30770855.053312361</v>
      </c>
      <c r="I135" s="6">
        <f t="shared" si="15"/>
        <v>66795336.75468763</v>
      </c>
      <c r="K135">
        <v>2045</v>
      </c>
      <c r="L135" s="27" t="e">
        <f>SUMIF($A$110:$A$493,$K135,#REF!)</f>
        <v>#REF!</v>
      </c>
      <c r="M135" s="27" t="e">
        <f>SUMIF($A$110:$A$493,$K135,#REF!)</f>
        <v>#REF!</v>
      </c>
      <c r="N135" s="27"/>
      <c r="AM135" s="33"/>
    </row>
    <row r="136" spans="1:39" x14ac:dyDescent="0.35">
      <c r="A136" s="4">
        <v>2021</v>
      </c>
      <c r="B136" s="5">
        <v>3</v>
      </c>
      <c r="C136" s="17">
        <v>89519417.858999997</v>
      </c>
      <c r="D136" s="7">
        <f t="shared" si="18"/>
        <v>0.31444473585559918</v>
      </c>
      <c r="E136" s="7">
        <f t="shared" si="19"/>
        <v>0.68555526414440082</v>
      </c>
      <c r="F136" s="13">
        <v>27511962</v>
      </c>
      <c r="G136" s="13">
        <v>59981829</v>
      </c>
      <c r="H136" s="6">
        <f t="shared" si="14"/>
        <v>28148909.70262026</v>
      </c>
      <c r="I136" s="6">
        <f t="shared" si="15"/>
        <v>61370508.156379737</v>
      </c>
      <c r="K136">
        <v>2046</v>
      </c>
      <c r="L136" s="27" t="e">
        <f>SUMIF($A$110:$A$493,$K136,#REF!)</f>
        <v>#REF!</v>
      </c>
      <c r="M136" s="27" t="e">
        <f>SUMIF($A$110:$A$493,$K136,#REF!)</f>
        <v>#REF!</v>
      </c>
      <c r="N136" s="27"/>
      <c r="AM136" s="33"/>
    </row>
    <row r="137" spans="1:39" x14ac:dyDescent="0.35">
      <c r="A137" s="4">
        <v>2021</v>
      </c>
      <c r="B137" s="5">
        <v>4</v>
      </c>
      <c r="C137" s="17">
        <v>84035968.090000004</v>
      </c>
      <c r="D137" s="7">
        <f t="shared" si="18"/>
        <v>0.30078900847256024</v>
      </c>
      <c r="E137" s="7">
        <f t="shared" si="19"/>
        <v>0.69921099152743982</v>
      </c>
      <c r="F137" s="13">
        <v>24827369</v>
      </c>
      <c r="G137" s="13">
        <v>57713443</v>
      </c>
      <c r="H137" s="6">
        <f t="shared" si="14"/>
        <v>25277095.517822813</v>
      </c>
      <c r="I137" s="6">
        <f t="shared" si="15"/>
        <v>58758872.572177194</v>
      </c>
      <c r="K137">
        <v>2047</v>
      </c>
      <c r="L137" s="27" t="e">
        <f>SUMIF($A$110:$A$493,$K137,#REF!)</f>
        <v>#REF!</v>
      </c>
      <c r="M137" s="27" t="e">
        <f>SUMIF($A$110:$A$493,$K137,#REF!)</f>
        <v>#REF!</v>
      </c>
      <c r="N137" s="27"/>
      <c r="AM137" s="33"/>
    </row>
    <row r="138" spans="1:39" x14ac:dyDescent="0.35">
      <c r="A138" s="4">
        <v>2021</v>
      </c>
      <c r="B138" s="5">
        <v>5</v>
      </c>
      <c r="C138" s="17">
        <v>84628334.281000003</v>
      </c>
      <c r="D138" s="7">
        <f t="shared" ref="D138:D149" si="20">F138/SUM(F138:G138)</f>
        <v>0.29265310027041097</v>
      </c>
      <c r="E138" s="7">
        <f t="shared" ref="E138:E149" si="21">G138/SUM(F138:G138)</f>
        <v>0.70734689972958897</v>
      </c>
      <c r="F138" s="13">
        <v>24388139</v>
      </c>
      <c r="G138" s="13">
        <v>58946495</v>
      </c>
      <c r="H138" s="6">
        <f t="shared" si="14"/>
        <v>24766744.398055352</v>
      </c>
      <c r="I138" s="6">
        <f t="shared" si="15"/>
        <v>59861589.882944643</v>
      </c>
      <c r="K138">
        <v>2048</v>
      </c>
      <c r="L138" s="27" t="e">
        <f>SUMIF($A$110:$A$493,$K138,#REF!)</f>
        <v>#REF!</v>
      </c>
      <c r="M138" s="27" t="e">
        <f>SUMIF($A$110:$A$493,$K138,#REF!)</f>
        <v>#REF!</v>
      </c>
      <c r="N138" s="27"/>
      <c r="AM138" s="33"/>
    </row>
    <row r="139" spans="1:39" x14ac:dyDescent="0.35">
      <c r="A139" s="4">
        <v>2021</v>
      </c>
      <c r="B139" s="5">
        <v>6</v>
      </c>
      <c r="C139" s="17">
        <v>107129192.265</v>
      </c>
      <c r="D139" s="7">
        <f t="shared" si="20"/>
        <v>0.2856479232525736</v>
      </c>
      <c r="E139" s="7">
        <f t="shared" si="21"/>
        <v>0.7143520767474264</v>
      </c>
      <c r="F139" s="13">
        <v>29402468</v>
      </c>
      <c r="G139" s="13">
        <v>73530078</v>
      </c>
      <c r="H139" s="6">
        <f t="shared" si="14"/>
        <v>30601231.29022292</v>
      </c>
      <c r="I139" s="6">
        <f t="shared" si="15"/>
        <v>76527960.974777073</v>
      </c>
      <c r="K139">
        <v>2049</v>
      </c>
      <c r="L139" s="27" t="e">
        <f>SUMIF($A$110:$A$493,$K139,#REF!)</f>
        <v>#REF!</v>
      </c>
      <c r="M139" s="27" t="e">
        <f>SUMIF($A$110:$A$493,$K139,#REF!)</f>
        <v>#REF!</v>
      </c>
      <c r="N139" s="27"/>
      <c r="AM139" s="33"/>
    </row>
    <row r="140" spans="1:39" x14ac:dyDescent="0.35">
      <c r="A140" s="4">
        <v>2021</v>
      </c>
      <c r="B140" s="5">
        <v>7</v>
      </c>
      <c r="C140" s="17">
        <v>122016363.241</v>
      </c>
      <c r="D140" s="7">
        <f t="shared" si="20"/>
        <v>0.28162371518578083</v>
      </c>
      <c r="E140" s="7">
        <f t="shared" si="21"/>
        <v>0.71837628481421911</v>
      </c>
      <c r="F140" s="13">
        <v>34077972</v>
      </c>
      <c r="G140" s="13">
        <v>86927363</v>
      </c>
      <c r="H140" s="6">
        <f t="shared" si="14"/>
        <v>34362701.52938816</v>
      </c>
      <c r="I140" s="6">
        <f t="shared" si="15"/>
        <v>87653661.711611822</v>
      </c>
      <c r="K140">
        <v>2050</v>
      </c>
      <c r="L140" s="27" t="e">
        <f>SUMIF($A$110:$A$493,$K140,#REF!)</f>
        <v>#REF!</v>
      </c>
      <c r="M140" s="27" t="e">
        <f>SUMIF($A$110:$A$493,$K140,#REF!)</f>
        <v>#REF!</v>
      </c>
      <c r="N140" s="27"/>
      <c r="AM140" s="33"/>
    </row>
    <row r="141" spans="1:39" x14ac:dyDescent="0.35">
      <c r="A141" s="4">
        <v>2021</v>
      </c>
      <c r="B141" s="5">
        <v>8</v>
      </c>
      <c r="C141" s="17">
        <v>122845386.09199999</v>
      </c>
      <c r="D141" s="7">
        <f t="shared" si="20"/>
        <v>0.27697623805792798</v>
      </c>
      <c r="E141" s="7">
        <f t="shared" si="21"/>
        <v>0.72302376194207207</v>
      </c>
      <c r="F141" s="13">
        <v>34448074</v>
      </c>
      <c r="G141" s="13">
        <v>89923873</v>
      </c>
      <c r="H141" s="6">
        <f t="shared" si="14"/>
        <v>34025252.902535863</v>
      </c>
      <c r="I141" s="6">
        <f t="shared" si="15"/>
        <v>88820133.189464137</v>
      </c>
      <c r="AM141" s="33"/>
    </row>
    <row r="142" spans="1:39" x14ac:dyDescent="0.35">
      <c r="A142" s="4">
        <v>2021</v>
      </c>
      <c r="B142" s="5">
        <v>9</v>
      </c>
      <c r="C142" s="17">
        <v>118012972.347</v>
      </c>
      <c r="D142" s="7">
        <f t="shared" si="20"/>
        <v>0.27887662742099789</v>
      </c>
      <c r="E142" s="7">
        <f t="shared" si="21"/>
        <v>0.72112337257900205</v>
      </c>
      <c r="F142" s="13">
        <v>33647413</v>
      </c>
      <c r="G142" s="13">
        <v>87005986</v>
      </c>
      <c r="H142" s="6">
        <f t="shared" si="14"/>
        <v>32911059.720058847</v>
      </c>
      <c r="I142" s="6">
        <f t="shared" si="15"/>
        <v>85101912.626941144</v>
      </c>
      <c r="AM142" s="33"/>
    </row>
    <row r="143" spans="1:39" x14ac:dyDescent="0.35">
      <c r="A143" s="4">
        <v>2021</v>
      </c>
      <c r="B143" s="5">
        <v>10</v>
      </c>
      <c r="C143" s="17">
        <v>93263990.615999997</v>
      </c>
      <c r="D143" s="7">
        <f t="shared" si="20"/>
        <v>0.2789670368773034</v>
      </c>
      <c r="E143" s="7">
        <f t="shared" si="21"/>
        <v>0.7210329631226966</v>
      </c>
      <c r="F143" s="13">
        <v>26271153</v>
      </c>
      <c r="G143" s="13">
        <v>67901812</v>
      </c>
      <c r="H143" s="6">
        <f t="shared" si="14"/>
        <v>26017579.109498151</v>
      </c>
      <c r="I143" s="6">
        <f t="shared" si="15"/>
        <v>67246411.506501853</v>
      </c>
      <c r="AM143" s="33"/>
    </row>
    <row r="144" spans="1:39" x14ac:dyDescent="0.35">
      <c r="A144" s="4">
        <v>2021</v>
      </c>
      <c r="B144" s="5">
        <v>11</v>
      </c>
      <c r="C144" s="17">
        <v>84868127.016000003</v>
      </c>
      <c r="D144" s="7">
        <f t="shared" si="20"/>
        <v>0.29899268233020232</v>
      </c>
      <c r="E144" s="7">
        <f t="shared" si="21"/>
        <v>0.70100731766979774</v>
      </c>
      <c r="F144" s="13">
        <v>25894188</v>
      </c>
      <c r="G144" s="13">
        <v>60710567</v>
      </c>
      <c r="H144" s="6">
        <f t="shared" si="14"/>
        <v>25374948.940854151</v>
      </c>
      <c r="I144" s="6">
        <f t="shared" si="15"/>
        <v>59493178.075145856</v>
      </c>
      <c r="AM144" s="33"/>
    </row>
    <row r="145" spans="1:39" x14ac:dyDescent="0.35">
      <c r="A145" s="4">
        <v>2021</v>
      </c>
      <c r="B145" s="5">
        <v>12</v>
      </c>
      <c r="C145" s="17">
        <v>89602237.119000003</v>
      </c>
      <c r="D145" s="7">
        <f t="shared" si="20"/>
        <v>0.31080283302301981</v>
      </c>
      <c r="E145" s="7">
        <f t="shared" si="21"/>
        <v>0.68919716697698019</v>
      </c>
      <c r="F145" s="13">
        <v>28221765</v>
      </c>
      <c r="G145" s="13">
        <v>62581027</v>
      </c>
      <c r="H145" s="6">
        <f t="shared" si="14"/>
        <v>27848629.141785584</v>
      </c>
      <c r="I145" s="6">
        <f t="shared" si="15"/>
        <v>61753607.977214418</v>
      </c>
      <c r="AM145" s="33"/>
    </row>
    <row r="146" spans="1:39" x14ac:dyDescent="0.35">
      <c r="A146" s="1">
        <v>2022</v>
      </c>
      <c r="B146" s="1">
        <v>1</v>
      </c>
      <c r="C146" s="17">
        <v>97887859.406000003</v>
      </c>
      <c r="D146" s="7">
        <f t="shared" si="20"/>
        <v>0.31374074836775023</v>
      </c>
      <c r="E146" s="7">
        <f t="shared" si="21"/>
        <v>0.68625925163224977</v>
      </c>
      <c r="F146" s="13">
        <v>30450925</v>
      </c>
      <c r="G146" s="13">
        <v>66606678</v>
      </c>
      <c r="H146" s="6">
        <f t="shared" si="14"/>
        <v>30711410.26615556</v>
      </c>
      <c r="I146" s="6">
        <f t="shared" si="15"/>
        <v>67176449.139844447</v>
      </c>
      <c r="AM146" s="33"/>
    </row>
    <row r="147" spans="1:39" x14ac:dyDescent="0.35">
      <c r="A147" s="1">
        <v>2022</v>
      </c>
      <c r="B147" s="1">
        <v>2</v>
      </c>
      <c r="C147" s="17">
        <v>96589397.438999996</v>
      </c>
      <c r="D147" s="7">
        <f t="shared" si="20"/>
        <v>0.31632950495274753</v>
      </c>
      <c r="E147" s="7">
        <f t="shared" si="21"/>
        <v>0.68367049504725241</v>
      </c>
      <c r="F147" s="13">
        <v>30701238</v>
      </c>
      <c r="G147" s="13">
        <v>66353376</v>
      </c>
      <c r="H147" s="6">
        <f t="shared" si="14"/>
        <v>30554076.27556305</v>
      </c>
      <c r="I147" s="6">
        <f t="shared" si="15"/>
        <v>66035321.163436942</v>
      </c>
      <c r="AM147" s="33"/>
    </row>
    <row r="148" spans="1:39" x14ac:dyDescent="0.35">
      <c r="A148" s="1">
        <v>2022</v>
      </c>
      <c r="B148" s="1">
        <v>3</v>
      </c>
      <c r="C148" s="17">
        <v>84277514.952999994</v>
      </c>
      <c r="D148" s="7">
        <f t="shared" si="20"/>
        <v>0.30718752486460255</v>
      </c>
      <c r="E148" s="7">
        <f t="shared" si="21"/>
        <v>0.69281247513539745</v>
      </c>
      <c r="F148" s="13">
        <v>28083121</v>
      </c>
      <c r="G148" s="13">
        <v>63337001</v>
      </c>
      <c r="H148" s="6">
        <f t="shared" si="14"/>
        <v>25889001.220151599</v>
      </c>
      <c r="I148" s="6">
        <f t="shared" si="15"/>
        <v>58388513.732848398</v>
      </c>
      <c r="AM148" s="33"/>
    </row>
    <row r="149" spans="1:39" x14ac:dyDescent="0.35">
      <c r="A149" s="1">
        <v>2022</v>
      </c>
      <c r="B149" s="1">
        <v>4</v>
      </c>
      <c r="C149" s="17">
        <v>88381472.111000001</v>
      </c>
      <c r="D149" s="7">
        <f t="shared" si="20"/>
        <v>0.30234782281487221</v>
      </c>
      <c r="E149" s="7">
        <f t="shared" si="21"/>
        <v>0.69765217718512773</v>
      </c>
      <c r="F149" s="13">
        <v>25278031</v>
      </c>
      <c r="G149" s="13">
        <v>58327767</v>
      </c>
      <c r="H149" s="6">
        <f t="shared" si="14"/>
        <v>26721945.669934198</v>
      </c>
      <c r="I149" s="6">
        <f t="shared" si="15"/>
        <v>61659526.441065796</v>
      </c>
      <c r="AM149" s="33"/>
    </row>
    <row r="150" spans="1:39" x14ac:dyDescent="0.35">
      <c r="A150" s="1">
        <v>2022</v>
      </c>
      <c r="B150" s="1">
        <v>5</v>
      </c>
      <c r="C150" s="17">
        <v>89265554.931999996</v>
      </c>
      <c r="D150" s="7">
        <f t="shared" ref="D150:D198" si="22">D126</f>
        <v>0.31018042441546845</v>
      </c>
      <c r="E150" s="7">
        <f t="shared" ref="E150:E162" si="23">1-D150</f>
        <v>0.68981957558453155</v>
      </c>
      <c r="F150" s="2"/>
      <c r="G150" s="2"/>
      <c r="H150" s="6">
        <f t="shared" si="14"/>
        <v>27688427.714490071</v>
      </c>
      <c r="I150" s="6">
        <f t="shared" si="15"/>
        <v>61577127.217509925</v>
      </c>
      <c r="AM150" s="33"/>
    </row>
    <row r="151" spans="1:39" x14ac:dyDescent="0.35">
      <c r="A151" s="1">
        <v>2022</v>
      </c>
      <c r="B151" s="1">
        <v>6</v>
      </c>
      <c r="C151" s="17">
        <v>109580888.537</v>
      </c>
      <c r="D151" s="7">
        <f t="shared" si="22"/>
        <v>0.29735505148340685</v>
      </c>
      <c r="E151" s="7">
        <f t="shared" si="23"/>
        <v>0.70264494851659309</v>
      </c>
      <c r="F151" s="2"/>
      <c r="G151" s="2"/>
      <c r="H151" s="6">
        <f t="shared" si="14"/>
        <v>32584430.752517104</v>
      </c>
      <c r="I151" s="6">
        <f t="shared" si="15"/>
        <v>76996457.784482896</v>
      </c>
      <c r="AM151" s="33"/>
    </row>
    <row r="152" spans="1:39" x14ac:dyDescent="0.35">
      <c r="A152" s="1">
        <v>2022</v>
      </c>
      <c r="B152" s="1">
        <v>7</v>
      </c>
      <c r="C152" s="17">
        <v>123119918.324</v>
      </c>
      <c r="D152" s="7">
        <f t="shared" si="22"/>
        <v>0.28890949678885858</v>
      </c>
      <c r="E152" s="7">
        <f t="shared" si="23"/>
        <v>0.71109050321114142</v>
      </c>
      <c r="F152" s="2"/>
      <c r="G152" s="2"/>
      <c r="H152" s="6">
        <f t="shared" si="14"/>
        <v>35570513.647672206</v>
      </c>
      <c r="I152" s="6">
        <f t="shared" si="15"/>
        <v>87549404.676327795</v>
      </c>
      <c r="AM152" s="33"/>
    </row>
    <row r="153" spans="1:39" x14ac:dyDescent="0.35">
      <c r="A153" s="1">
        <v>2022</v>
      </c>
      <c r="B153" s="1">
        <v>8</v>
      </c>
      <c r="C153" s="17">
        <v>121008518.86300001</v>
      </c>
      <c r="D153" s="7">
        <f t="shared" si="22"/>
        <v>0.28808307207253736</v>
      </c>
      <c r="E153" s="7">
        <f t="shared" si="23"/>
        <v>0.71191692792746264</v>
      </c>
      <c r="F153" s="2"/>
      <c r="G153" s="2"/>
      <c r="H153" s="6">
        <f t="shared" si="14"/>
        <v>34860505.861000627</v>
      </c>
      <c r="I153" s="6">
        <f t="shared" si="15"/>
        <v>86148013.001999378</v>
      </c>
      <c r="AM153" s="33"/>
    </row>
    <row r="154" spans="1:39" x14ac:dyDescent="0.35">
      <c r="A154" s="1">
        <v>2022</v>
      </c>
      <c r="B154" s="1">
        <v>9</v>
      </c>
      <c r="C154" s="17">
        <v>117770979.336</v>
      </c>
      <c r="D154" s="7">
        <f t="shared" si="22"/>
        <v>0.28526202073555862</v>
      </c>
      <c r="E154" s="7">
        <f t="shared" si="23"/>
        <v>0.71473797926444138</v>
      </c>
      <c r="F154" s="2"/>
      <c r="G154" s="2"/>
      <c r="H154" s="6">
        <f t="shared" si="14"/>
        <v>33595587.549393073</v>
      </c>
      <c r="I154" s="6">
        <f t="shared" si="15"/>
        <v>84175391.786606923</v>
      </c>
      <c r="AM154" s="33"/>
    </row>
    <row r="155" spans="1:39" x14ac:dyDescent="0.35">
      <c r="A155" s="1">
        <v>2022</v>
      </c>
      <c r="B155" s="1">
        <v>10</v>
      </c>
      <c r="C155" s="17">
        <v>88665682.261000007</v>
      </c>
      <c r="D155" s="7">
        <f t="shared" si="22"/>
        <v>0.29040837740372422</v>
      </c>
      <c r="E155" s="7">
        <f t="shared" si="23"/>
        <v>0.70959162259627573</v>
      </c>
      <c r="F155" s="2"/>
      <c r="G155" s="2"/>
      <c r="H155" s="6">
        <f t="shared" si="14"/>
        <v>25749256.916811187</v>
      </c>
      <c r="I155" s="6">
        <f t="shared" si="15"/>
        <v>62916425.344188817</v>
      </c>
      <c r="AM155" s="33"/>
    </row>
    <row r="156" spans="1:39" x14ac:dyDescent="0.35">
      <c r="A156" s="1">
        <v>2022</v>
      </c>
      <c r="B156" s="1">
        <v>11</v>
      </c>
      <c r="C156" s="17">
        <v>83765647.283000007</v>
      </c>
      <c r="D156" s="7">
        <f t="shared" si="22"/>
        <v>0.3023709164846603</v>
      </c>
      <c r="E156" s="7">
        <f t="shared" si="23"/>
        <v>0.6976290835153397</v>
      </c>
      <c r="F156" s="2"/>
      <c r="G156" s="2"/>
      <c r="H156" s="6">
        <f t="shared" si="14"/>
        <v>25328295.538891505</v>
      </c>
      <c r="I156" s="6">
        <f t="shared" si="15"/>
        <v>58437351.744108498</v>
      </c>
      <c r="AM156" s="33"/>
    </row>
    <row r="157" spans="1:39" x14ac:dyDescent="0.35">
      <c r="A157" s="1">
        <v>2022</v>
      </c>
      <c r="B157" s="1">
        <v>12</v>
      </c>
      <c r="C157" s="17">
        <v>91310830.806999996</v>
      </c>
      <c r="D157" s="7">
        <f t="shared" si="22"/>
        <v>0.31250031163022879</v>
      </c>
      <c r="E157" s="7">
        <f t="shared" si="23"/>
        <v>0.68749968836977127</v>
      </c>
      <c r="F157" s="2"/>
      <c r="G157" s="2"/>
      <c r="H157" s="6">
        <f t="shared" si="14"/>
        <v>28534663.082402594</v>
      </c>
      <c r="I157" s="6">
        <f t="shared" si="15"/>
        <v>62776167.724597409</v>
      </c>
      <c r="AM157" s="33"/>
    </row>
    <row r="158" spans="1:39" x14ac:dyDescent="0.35">
      <c r="A158" s="1">
        <v>2023</v>
      </c>
      <c r="B158" s="1">
        <v>1</v>
      </c>
      <c r="C158" s="17">
        <v>97054313.740999997</v>
      </c>
      <c r="D158" s="7">
        <f t="shared" si="22"/>
        <v>0.31902201033821276</v>
      </c>
      <c r="E158" s="7">
        <f t="shared" si="23"/>
        <v>0.68097798966178724</v>
      </c>
      <c r="F158" s="2"/>
      <c r="G158" s="2"/>
      <c r="H158" s="6">
        <f t="shared" si="14"/>
        <v>30962462.281649444</v>
      </c>
      <c r="I158" s="6">
        <f t="shared" si="15"/>
        <v>66091851.459350549</v>
      </c>
      <c r="AM158" s="33"/>
    </row>
    <row r="159" spans="1:39" x14ac:dyDescent="0.35">
      <c r="A159" s="1">
        <v>2023</v>
      </c>
      <c r="B159" s="1">
        <v>2</v>
      </c>
      <c r="C159" s="17">
        <v>95852623.598000005</v>
      </c>
      <c r="D159" s="7">
        <f t="shared" si="22"/>
        <v>0.31538440194392509</v>
      </c>
      <c r="E159" s="7">
        <f t="shared" si="23"/>
        <v>0.68461559805607486</v>
      </c>
      <c r="F159" s="2"/>
      <c r="G159" s="2"/>
      <c r="H159" s="6">
        <f t="shared" si="14"/>
        <v>30230422.368211392</v>
      </c>
      <c r="I159" s="6">
        <f t="shared" si="15"/>
        <v>65622201.229788609</v>
      </c>
      <c r="AM159" s="33"/>
    </row>
    <row r="160" spans="1:39" x14ac:dyDescent="0.35">
      <c r="A160" s="1">
        <v>2023</v>
      </c>
      <c r="B160" s="1">
        <v>3</v>
      </c>
      <c r="C160" s="17">
        <v>83685980.171000004</v>
      </c>
      <c r="D160" s="7">
        <f t="shared" si="22"/>
        <v>0.31444473585559918</v>
      </c>
      <c r="E160" s="7">
        <f t="shared" si="23"/>
        <v>0.68555526414440082</v>
      </c>
      <c r="F160" s="2"/>
      <c r="G160" s="2"/>
      <c r="H160" s="6">
        <f t="shared" si="14"/>
        <v>26314615.929687008</v>
      </c>
      <c r="I160" s="6">
        <f t="shared" si="15"/>
        <v>57371364.241312996</v>
      </c>
      <c r="AM160" s="33"/>
    </row>
    <row r="161" spans="1:39" x14ac:dyDescent="0.35">
      <c r="A161" s="1">
        <v>2023</v>
      </c>
      <c r="B161" s="1">
        <v>4</v>
      </c>
      <c r="C161" s="17">
        <v>87710745.547000006</v>
      </c>
      <c r="D161" s="7">
        <f t="shared" si="22"/>
        <v>0.30078900847256024</v>
      </c>
      <c r="E161" s="7">
        <f t="shared" si="23"/>
        <v>0.69921099152743982</v>
      </c>
      <c r="F161" s="2"/>
      <c r="G161" s="2"/>
      <c r="H161" s="6">
        <f t="shared" si="14"/>
        <v>26382428.185471158</v>
      </c>
      <c r="I161" s="6">
        <f t="shared" si="15"/>
        <v>61328317.361528851</v>
      </c>
      <c r="AM161" s="33"/>
    </row>
    <row r="162" spans="1:39" x14ac:dyDescent="0.35">
      <c r="A162" s="1">
        <v>2023</v>
      </c>
      <c r="B162" s="1">
        <v>5</v>
      </c>
      <c r="C162" s="17">
        <v>88631433.957000002</v>
      </c>
      <c r="D162" s="7">
        <f t="shared" si="22"/>
        <v>0.29265310027041097</v>
      </c>
      <c r="E162" s="7">
        <f t="shared" si="23"/>
        <v>0.70734689972958908</v>
      </c>
      <c r="F162" s="2"/>
      <c r="G162" s="2"/>
      <c r="H162" s="6">
        <f t="shared" ref="H162:H225" si="24">$C162*D162</f>
        <v>25938263.92892823</v>
      </c>
      <c r="I162" s="6">
        <f t="shared" ref="I162:I225" si="25">$C162*E162</f>
        <v>62693170.028071776</v>
      </c>
      <c r="AM162" s="33"/>
    </row>
    <row r="163" spans="1:39" x14ac:dyDescent="0.35">
      <c r="A163" s="1">
        <v>2023</v>
      </c>
      <c r="B163" s="1">
        <v>6</v>
      </c>
      <c r="C163" s="17">
        <v>108816080.60600001</v>
      </c>
      <c r="D163" s="7">
        <f t="shared" si="22"/>
        <v>0.2856479232525736</v>
      </c>
      <c r="E163" s="7">
        <f t="shared" ref="E163:E226" si="26">1-D163</f>
        <v>0.7143520767474264</v>
      </c>
      <c r="F163" s="2"/>
      <c r="G163" s="2"/>
      <c r="H163" s="6">
        <f t="shared" si="24"/>
        <v>31083087.441588551</v>
      </c>
      <c r="I163" s="6">
        <f t="shared" si="25"/>
        <v>77732993.164411455</v>
      </c>
      <c r="AM163" s="33"/>
    </row>
    <row r="164" spans="1:39" x14ac:dyDescent="0.35">
      <c r="A164" s="1">
        <v>2023</v>
      </c>
      <c r="B164" s="1">
        <v>7</v>
      </c>
      <c r="C164" s="17">
        <v>122340972.103</v>
      </c>
      <c r="D164" s="7">
        <f t="shared" si="22"/>
        <v>0.28162371518578083</v>
      </c>
      <c r="E164" s="7">
        <f t="shared" si="26"/>
        <v>0.71837628481421922</v>
      </c>
      <c r="F164" s="2"/>
      <c r="G164" s="2"/>
      <c r="H164" s="6">
        <f t="shared" si="24"/>
        <v>34454119.083086833</v>
      </c>
      <c r="I164" s="6">
        <f t="shared" si="25"/>
        <v>87886853.019913182</v>
      </c>
      <c r="AM164" s="33"/>
    </row>
    <row r="165" spans="1:39" x14ac:dyDescent="0.35">
      <c r="A165" s="1">
        <v>2023</v>
      </c>
      <c r="B165" s="1">
        <v>8</v>
      </c>
      <c r="C165" s="17">
        <v>120305411.01000001</v>
      </c>
      <c r="D165" s="7">
        <f t="shared" si="22"/>
        <v>0.27697623805792798</v>
      </c>
      <c r="E165" s="7">
        <f t="shared" si="26"/>
        <v>0.72302376194207207</v>
      </c>
      <c r="F165" s="2"/>
      <c r="G165" s="2"/>
      <c r="H165" s="6">
        <f t="shared" si="24"/>
        <v>33321740.159562632</v>
      </c>
      <c r="I165" s="6">
        <f t="shared" si="25"/>
        <v>86983670.850437388</v>
      </c>
      <c r="AM165" s="33"/>
    </row>
    <row r="166" spans="1:39" x14ac:dyDescent="0.35">
      <c r="A166" s="1">
        <v>2023</v>
      </c>
      <c r="B166" s="1">
        <v>9</v>
      </c>
      <c r="C166" s="17">
        <v>117046660.123</v>
      </c>
      <c r="D166" s="7">
        <f t="shared" si="22"/>
        <v>0.27887662742099789</v>
      </c>
      <c r="E166" s="7">
        <f t="shared" si="26"/>
        <v>0.72112337257900205</v>
      </c>
      <c r="F166" s="2"/>
      <c r="G166" s="2"/>
      <c r="H166" s="6">
        <f t="shared" si="24"/>
        <v>32641577.825994041</v>
      </c>
      <c r="I166" s="6">
        <f t="shared" si="25"/>
        <v>84405082.297005951</v>
      </c>
      <c r="AM166" s="33"/>
    </row>
    <row r="167" spans="1:39" x14ac:dyDescent="0.35">
      <c r="A167" s="1">
        <v>2023</v>
      </c>
      <c r="B167" s="1">
        <v>10</v>
      </c>
      <c r="C167" s="17">
        <v>88086775.628000006</v>
      </c>
      <c r="D167" s="7">
        <f t="shared" si="22"/>
        <v>0.2789670368773034</v>
      </c>
      <c r="E167" s="7">
        <f t="shared" si="26"/>
        <v>0.7210329631226966</v>
      </c>
      <c r="F167" s="2"/>
      <c r="G167" s="2"/>
      <c r="H167" s="6">
        <f t="shared" si="24"/>
        <v>24573306.785019029</v>
      </c>
      <c r="I167" s="6">
        <f t="shared" si="25"/>
        <v>63513468.842980981</v>
      </c>
      <c r="AM167" s="33"/>
    </row>
    <row r="168" spans="1:39" x14ac:dyDescent="0.35">
      <c r="A168" s="1">
        <v>2023</v>
      </c>
      <c r="B168" s="1">
        <v>11</v>
      </c>
      <c r="C168" s="17">
        <v>83152129.452999994</v>
      </c>
      <c r="D168" s="7">
        <f t="shared" si="22"/>
        <v>0.29899268233020232</v>
      </c>
      <c r="E168" s="7">
        <f t="shared" si="26"/>
        <v>0.70100731766979774</v>
      </c>
      <c r="F168" s="2"/>
      <c r="G168" s="2"/>
      <c r="H168" s="6">
        <f t="shared" si="24"/>
        <v>24861878.226620689</v>
      </c>
      <c r="I168" s="6">
        <f t="shared" si="25"/>
        <v>58290251.226379313</v>
      </c>
      <c r="AM168" s="33"/>
    </row>
    <row r="169" spans="1:39" x14ac:dyDescent="0.35">
      <c r="A169" s="1">
        <v>2023</v>
      </c>
      <c r="B169" s="1">
        <v>12</v>
      </c>
      <c r="C169" s="17">
        <v>90591939.184</v>
      </c>
      <c r="D169" s="7">
        <f t="shared" si="22"/>
        <v>0.31080283302301981</v>
      </c>
      <c r="E169" s="7">
        <f t="shared" si="26"/>
        <v>0.68919716697698019</v>
      </c>
      <c r="F169" s="2"/>
      <c r="G169" s="2"/>
      <c r="H169" s="6">
        <f t="shared" si="24"/>
        <v>28156231.347436316</v>
      </c>
      <c r="I169" s="6">
        <f t="shared" si="25"/>
        <v>62435707.836563684</v>
      </c>
      <c r="AM169" s="33"/>
    </row>
    <row r="170" spans="1:39" x14ac:dyDescent="0.35">
      <c r="A170" s="1">
        <v>2024</v>
      </c>
      <c r="B170" s="1">
        <v>1</v>
      </c>
      <c r="C170" s="17">
        <v>96332788.828999996</v>
      </c>
      <c r="D170" s="7">
        <f t="shared" si="22"/>
        <v>0.31374074836775023</v>
      </c>
      <c r="E170" s="7">
        <f t="shared" si="26"/>
        <v>0.68625925163224977</v>
      </c>
      <c r="F170" s="2"/>
      <c r="G170" s="2"/>
      <c r="H170" s="6">
        <f t="shared" si="24"/>
        <v>30223521.25956291</v>
      </c>
      <c r="I170" s="6">
        <f t="shared" si="25"/>
        <v>66109267.569437087</v>
      </c>
      <c r="AM170" s="33"/>
    </row>
    <row r="171" spans="1:39" x14ac:dyDescent="0.35">
      <c r="A171" s="1">
        <v>2024</v>
      </c>
      <c r="B171" s="1">
        <v>2</v>
      </c>
      <c r="C171" s="17">
        <v>95593131.442000002</v>
      </c>
      <c r="D171" s="7">
        <f t="shared" si="22"/>
        <v>0.31632950495274753</v>
      </c>
      <c r="E171" s="7">
        <f t="shared" si="26"/>
        <v>0.68367049504725252</v>
      </c>
      <c r="F171" s="2"/>
      <c r="G171" s="2"/>
      <c r="H171" s="6">
        <f t="shared" si="24"/>
        <v>30238927.945930786</v>
      </c>
      <c r="I171" s="6">
        <f t="shared" si="25"/>
        <v>65354203.496069223</v>
      </c>
      <c r="AM171" s="33"/>
    </row>
    <row r="172" spans="1:39" x14ac:dyDescent="0.35">
      <c r="A172" s="1">
        <v>2024</v>
      </c>
      <c r="B172" s="1">
        <v>3</v>
      </c>
      <c r="C172" s="17">
        <v>86753535.533000007</v>
      </c>
      <c r="D172" s="7">
        <f t="shared" si="22"/>
        <v>0.30718752486460255</v>
      </c>
      <c r="E172" s="7">
        <f t="shared" si="26"/>
        <v>0.69281247513539745</v>
      </c>
      <c r="F172" s="2"/>
      <c r="G172" s="2"/>
      <c r="H172" s="6">
        <f t="shared" si="24"/>
        <v>26649603.85363562</v>
      </c>
      <c r="I172" s="6">
        <f t="shared" si="25"/>
        <v>60103931.679364391</v>
      </c>
      <c r="AM172" s="33"/>
    </row>
    <row r="173" spans="1:39" x14ac:dyDescent="0.35">
      <c r="A173" s="1">
        <v>2024</v>
      </c>
      <c r="B173" s="1">
        <v>4</v>
      </c>
      <c r="C173" s="17">
        <v>87184771.435000002</v>
      </c>
      <c r="D173" s="7">
        <f t="shared" si="22"/>
        <v>0.30234782281487221</v>
      </c>
      <c r="E173" s="7">
        <f t="shared" si="26"/>
        <v>0.69765217718512784</v>
      </c>
      <c r="F173" s="2"/>
      <c r="G173" s="2"/>
      <c r="H173" s="6">
        <f t="shared" si="24"/>
        <v>26360125.825984512</v>
      </c>
      <c r="I173" s="6">
        <f t="shared" si="25"/>
        <v>60824645.609015495</v>
      </c>
      <c r="AM173" s="33"/>
    </row>
    <row r="174" spans="1:39" x14ac:dyDescent="0.35">
      <c r="A174" s="1">
        <v>2024</v>
      </c>
      <c r="B174" s="1">
        <v>5</v>
      </c>
      <c r="C174" s="17">
        <v>88177467.796000004</v>
      </c>
      <c r="D174" s="7">
        <f t="shared" si="22"/>
        <v>0.31018042441546845</v>
      </c>
      <c r="E174" s="7">
        <f t="shared" si="26"/>
        <v>0.68981957558453155</v>
      </c>
      <c r="F174" s="2"/>
      <c r="G174" s="2"/>
      <c r="H174" s="6">
        <f t="shared" si="24"/>
        <v>27350924.384844583</v>
      </c>
      <c r="I174" s="6">
        <f t="shared" si="25"/>
        <v>60826543.411155425</v>
      </c>
      <c r="AM174" s="33"/>
    </row>
    <row r="175" spans="1:39" x14ac:dyDescent="0.35">
      <c r="A175" s="1">
        <v>2024</v>
      </c>
      <c r="B175" s="1">
        <v>6</v>
      </c>
      <c r="C175" s="17">
        <v>108329780.96799999</v>
      </c>
      <c r="D175" s="7">
        <f t="shared" si="22"/>
        <v>0.29735505148340685</v>
      </c>
      <c r="E175" s="7">
        <f t="shared" si="26"/>
        <v>0.70264494851659309</v>
      </c>
      <c r="F175" s="2"/>
      <c r="G175" s="2"/>
      <c r="H175" s="6">
        <f t="shared" si="24"/>
        <v>32212407.596925825</v>
      </c>
      <c r="I175" s="6">
        <f t="shared" si="25"/>
        <v>76117373.37107417</v>
      </c>
      <c r="AM175" s="33"/>
    </row>
    <row r="176" spans="1:39" x14ac:dyDescent="0.35">
      <c r="A176" s="1">
        <v>2024</v>
      </c>
      <c r="B176" s="1">
        <v>7</v>
      </c>
      <c r="C176" s="17">
        <v>121870576.65800001</v>
      </c>
      <c r="D176" s="7">
        <f t="shared" si="22"/>
        <v>0.28890949678885858</v>
      </c>
      <c r="E176" s="7">
        <f t="shared" si="26"/>
        <v>0.71109050321114142</v>
      </c>
      <c r="F176" s="2"/>
      <c r="G176" s="2"/>
      <c r="H176" s="6">
        <f t="shared" si="24"/>
        <v>35209566.975630797</v>
      </c>
      <c r="I176" s="6">
        <f t="shared" si="25"/>
        <v>86661009.682369217</v>
      </c>
      <c r="AM176" s="33"/>
    </row>
    <row r="177" spans="1:39" x14ac:dyDescent="0.35">
      <c r="A177" s="1">
        <v>2024</v>
      </c>
      <c r="B177" s="1">
        <v>8</v>
      </c>
      <c r="C177" s="17">
        <v>119888573.112</v>
      </c>
      <c r="D177" s="7">
        <f t="shared" si="22"/>
        <v>0.28808307207253736</v>
      </c>
      <c r="E177" s="7">
        <f t="shared" si="26"/>
        <v>0.71191692792746264</v>
      </c>
      <c r="F177" s="2"/>
      <c r="G177" s="2"/>
      <c r="H177" s="6">
        <f t="shared" si="24"/>
        <v>34537868.448497958</v>
      </c>
      <c r="I177" s="6">
        <f t="shared" si="25"/>
        <v>85350704.663502038</v>
      </c>
      <c r="AM177" s="33"/>
    </row>
    <row r="178" spans="1:39" x14ac:dyDescent="0.35">
      <c r="A178" s="1">
        <v>2024</v>
      </c>
      <c r="B178" s="1">
        <v>9</v>
      </c>
      <c r="C178" s="17">
        <v>116608687.902</v>
      </c>
      <c r="D178" s="7">
        <f t="shared" si="22"/>
        <v>0.28526202073555862</v>
      </c>
      <c r="E178" s="7">
        <f t="shared" si="26"/>
        <v>0.71473797926444138</v>
      </c>
      <c r="F178" s="2"/>
      <c r="G178" s="2"/>
      <c r="H178" s="6">
        <f t="shared" si="24"/>
        <v>33264029.946246605</v>
      </c>
      <c r="I178" s="6">
        <f t="shared" si="25"/>
        <v>83344657.955753386</v>
      </c>
      <c r="AM178" s="33"/>
    </row>
    <row r="179" spans="1:39" x14ac:dyDescent="0.35">
      <c r="A179" s="1">
        <v>2024</v>
      </c>
      <c r="B179" s="1">
        <v>10</v>
      </c>
      <c r="C179" s="17">
        <v>87689173.681999996</v>
      </c>
      <c r="D179" s="7">
        <f t="shared" si="22"/>
        <v>0.29040837740372422</v>
      </c>
      <c r="E179" s="7">
        <f t="shared" si="26"/>
        <v>0.70959162259627573</v>
      </c>
      <c r="F179" s="2"/>
      <c r="G179" s="2"/>
      <c r="H179" s="6">
        <f t="shared" si="24"/>
        <v>25465670.644862976</v>
      </c>
      <c r="I179" s="6">
        <f t="shared" si="25"/>
        <v>62223503.037137017</v>
      </c>
      <c r="AM179" s="33"/>
    </row>
    <row r="180" spans="1:39" x14ac:dyDescent="0.35">
      <c r="A180" s="1">
        <v>2024</v>
      </c>
      <c r="B180" s="1">
        <v>11</v>
      </c>
      <c r="C180" s="17">
        <v>82682930.042999998</v>
      </c>
      <c r="D180" s="7">
        <f t="shared" si="22"/>
        <v>0.3023709164846603</v>
      </c>
      <c r="E180" s="7">
        <f t="shared" si="26"/>
        <v>0.6976290835153397</v>
      </c>
      <c r="F180" s="2"/>
      <c r="G180" s="2"/>
      <c r="H180" s="6">
        <f t="shared" si="24"/>
        <v>25000913.334738962</v>
      </c>
      <c r="I180" s="6">
        <f t="shared" si="25"/>
        <v>57682016.708261035</v>
      </c>
      <c r="AM180" s="33"/>
    </row>
    <row r="181" spans="1:39" x14ac:dyDescent="0.35">
      <c r="A181" s="1">
        <v>2024</v>
      </c>
      <c r="B181" s="1">
        <v>12</v>
      </c>
      <c r="C181" s="17">
        <v>89998020.159999996</v>
      </c>
      <c r="D181" s="7">
        <f t="shared" si="22"/>
        <v>0.31250031163022879</v>
      </c>
      <c r="E181" s="7">
        <f t="shared" si="26"/>
        <v>0.68749968836977127</v>
      </c>
      <c r="F181" s="2"/>
      <c r="G181" s="2"/>
      <c r="H181" s="6">
        <f t="shared" si="24"/>
        <v>28124409.346103612</v>
      </c>
      <c r="I181" s="6">
        <f t="shared" si="25"/>
        <v>61873610.813896388</v>
      </c>
      <c r="AM181" s="33"/>
    </row>
    <row r="182" spans="1:39" x14ac:dyDescent="0.35">
      <c r="A182" s="1">
        <v>2025</v>
      </c>
      <c r="B182" s="1">
        <v>1</v>
      </c>
      <c r="C182" s="17">
        <v>95649289.512999997</v>
      </c>
      <c r="D182" s="7">
        <f t="shared" si="22"/>
        <v>0.31902201033821276</v>
      </c>
      <c r="E182" s="7">
        <f t="shared" si="26"/>
        <v>0.68097798966178724</v>
      </c>
      <c r="F182" s="2"/>
      <c r="G182" s="2"/>
      <c r="H182" s="6">
        <f t="shared" si="24"/>
        <v>30514228.627858989</v>
      </c>
      <c r="I182" s="6">
        <f t="shared" si="25"/>
        <v>65135060.885141008</v>
      </c>
      <c r="AM182" s="33"/>
    </row>
    <row r="183" spans="1:39" x14ac:dyDescent="0.35">
      <c r="A183" s="1">
        <v>2025</v>
      </c>
      <c r="B183" s="1">
        <v>2</v>
      </c>
      <c r="C183" s="17">
        <v>94543948.944000006</v>
      </c>
      <c r="D183" s="7">
        <f t="shared" si="22"/>
        <v>0.31538440194392509</v>
      </c>
      <c r="E183" s="7">
        <f t="shared" si="26"/>
        <v>0.68461559805607486</v>
      </c>
      <c r="F183" s="2"/>
      <c r="G183" s="2"/>
      <c r="H183" s="6">
        <f t="shared" si="24"/>
        <v>29817686.795120429</v>
      </c>
      <c r="I183" s="6">
        <f t="shared" si="25"/>
        <v>64726262.148879573</v>
      </c>
      <c r="AM183" s="33"/>
    </row>
    <row r="184" spans="1:39" x14ac:dyDescent="0.35">
      <c r="A184" s="1">
        <v>2025</v>
      </c>
      <c r="B184" s="1">
        <v>3</v>
      </c>
      <c r="C184" s="17">
        <v>82631858.542999998</v>
      </c>
      <c r="D184" s="7">
        <f t="shared" si="22"/>
        <v>0.31444473585559918</v>
      </c>
      <c r="E184" s="7">
        <f t="shared" si="26"/>
        <v>0.68555526414440082</v>
      </c>
      <c r="F184" s="2"/>
      <c r="G184" s="2"/>
      <c r="H184" s="6">
        <f t="shared" si="24"/>
        <v>25983152.932810869</v>
      </c>
      <c r="I184" s="6">
        <f t="shared" si="25"/>
        <v>56648705.610189125</v>
      </c>
      <c r="AM184" s="33"/>
    </row>
    <row r="185" spans="1:39" x14ac:dyDescent="0.35">
      <c r="A185" s="1">
        <v>2025</v>
      </c>
      <c r="B185" s="1">
        <v>4</v>
      </c>
      <c r="C185" s="17">
        <v>86728565.799999997</v>
      </c>
      <c r="D185" s="7">
        <f t="shared" si="22"/>
        <v>0.30078900847256024</v>
      </c>
      <c r="E185" s="7">
        <f t="shared" si="26"/>
        <v>0.69921099152743982</v>
      </c>
      <c r="F185" s="2"/>
      <c r="G185" s="2"/>
      <c r="H185" s="6">
        <f t="shared" si="24"/>
        <v>26086999.313229196</v>
      </c>
      <c r="I185" s="6">
        <f t="shared" si="25"/>
        <v>60641566.486770801</v>
      </c>
      <c r="AM185" s="33"/>
    </row>
    <row r="186" spans="1:39" x14ac:dyDescent="0.35">
      <c r="A186" s="1">
        <v>2025</v>
      </c>
      <c r="B186" s="1">
        <v>5</v>
      </c>
      <c r="C186" s="17">
        <v>87828253.856000006</v>
      </c>
      <c r="D186" s="7">
        <f t="shared" si="22"/>
        <v>0.29265310027041097</v>
      </c>
      <c r="E186" s="7">
        <f t="shared" si="26"/>
        <v>0.70734689972958908</v>
      </c>
      <c r="F186" s="2"/>
      <c r="G186" s="2"/>
      <c r="H186" s="6">
        <f t="shared" si="24"/>
        <v>25703210.782295078</v>
      </c>
      <c r="I186" s="6">
        <f t="shared" si="25"/>
        <v>62125043.073704936</v>
      </c>
      <c r="AM186" s="33"/>
    </row>
    <row r="187" spans="1:39" x14ac:dyDescent="0.35">
      <c r="A187" s="1">
        <v>2025</v>
      </c>
      <c r="B187" s="1">
        <v>6</v>
      </c>
      <c r="C187" s="17">
        <v>108020111.17900001</v>
      </c>
      <c r="D187" s="7">
        <f t="shared" si="22"/>
        <v>0.2856479232525736</v>
      </c>
      <c r="E187" s="7">
        <f t="shared" si="26"/>
        <v>0.7143520767474264</v>
      </c>
      <c r="F187" s="2"/>
      <c r="G187" s="2"/>
      <c r="H187" s="6">
        <f t="shared" si="24"/>
        <v>30855720.427793462</v>
      </c>
      <c r="I187" s="6">
        <f t="shared" si="25"/>
        <v>77164390.751206547</v>
      </c>
      <c r="AM187" s="33"/>
    </row>
    <row r="188" spans="1:39" x14ac:dyDescent="0.35">
      <c r="A188" s="1">
        <v>2025</v>
      </c>
      <c r="B188" s="1">
        <v>7</v>
      </c>
      <c r="C188" s="17">
        <v>121553480.362</v>
      </c>
      <c r="D188" s="7">
        <f t="shared" si="22"/>
        <v>0.28162371518578083</v>
      </c>
      <c r="E188" s="7">
        <f t="shared" si="26"/>
        <v>0.71837628481421922</v>
      </c>
      <c r="F188" s="2"/>
      <c r="G188" s="2"/>
      <c r="H188" s="6">
        <f t="shared" si="24"/>
        <v>34232342.733308293</v>
      </c>
      <c r="I188" s="6">
        <f t="shared" si="25"/>
        <v>87321137.628691718</v>
      </c>
      <c r="AM188" s="33"/>
    </row>
    <row r="189" spans="1:39" x14ac:dyDescent="0.35">
      <c r="A189" s="1">
        <v>2025</v>
      </c>
      <c r="B189" s="1">
        <v>8</v>
      </c>
      <c r="C189" s="17">
        <v>119560375.014</v>
      </c>
      <c r="D189" s="7">
        <f t="shared" si="22"/>
        <v>0.27697623805792798</v>
      </c>
      <c r="E189" s="7">
        <f t="shared" si="26"/>
        <v>0.72302376194207207</v>
      </c>
      <c r="F189" s="2"/>
      <c r="G189" s="2"/>
      <c r="H189" s="6">
        <f t="shared" si="24"/>
        <v>33115382.89217281</v>
      </c>
      <c r="I189" s="6">
        <f t="shared" si="25"/>
        <v>86444992.1218272</v>
      </c>
      <c r="AM189" s="33"/>
    </row>
    <row r="190" spans="1:39" x14ac:dyDescent="0.35">
      <c r="A190" s="1">
        <v>2025</v>
      </c>
      <c r="B190" s="1">
        <v>9</v>
      </c>
      <c r="C190" s="17">
        <v>116192949.90800001</v>
      </c>
      <c r="D190" s="7">
        <f t="shared" si="22"/>
        <v>0.27887662742099789</v>
      </c>
      <c r="E190" s="7">
        <f t="shared" si="26"/>
        <v>0.72112337257900205</v>
      </c>
      <c r="F190" s="2"/>
      <c r="G190" s="2"/>
      <c r="H190" s="6">
        <f t="shared" si="24"/>
        <v>32403498.00043999</v>
      </c>
      <c r="I190" s="6">
        <f t="shared" si="25"/>
        <v>83789451.907560006</v>
      </c>
      <c r="AM190" s="33"/>
    </row>
    <row r="191" spans="1:39" x14ac:dyDescent="0.35">
      <c r="A191" s="1">
        <v>2025</v>
      </c>
      <c r="B191" s="1">
        <v>10</v>
      </c>
      <c r="C191" s="17">
        <v>87279763.091000006</v>
      </c>
      <c r="D191" s="7">
        <f t="shared" si="22"/>
        <v>0.2789670368773034</v>
      </c>
      <c r="E191" s="7">
        <f t="shared" si="26"/>
        <v>0.7210329631226966</v>
      </c>
      <c r="F191" s="2"/>
      <c r="G191" s="2"/>
      <c r="H191" s="6">
        <f t="shared" si="24"/>
        <v>24348176.888849303</v>
      </c>
      <c r="I191" s="6">
        <f t="shared" si="25"/>
        <v>62931586.202150702</v>
      </c>
      <c r="AM191" s="33"/>
    </row>
    <row r="192" spans="1:39" x14ac:dyDescent="0.35">
      <c r="A192" s="1">
        <v>2025</v>
      </c>
      <c r="B192" s="1">
        <v>11</v>
      </c>
      <c r="C192" s="17">
        <v>82173480.188999996</v>
      </c>
      <c r="D192" s="7">
        <f t="shared" si="22"/>
        <v>0.29899268233020232</v>
      </c>
      <c r="E192" s="7">
        <f t="shared" si="26"/>
        <v>0.70100731766979774</v>
      </c>
      <c r="F192" s="2"/>
      <c r="G192" s="2"/>
      <c r="H192" s="6">
        <f t="shared" si="24"/>
        <v>24569269.258116849</v>
      </c>
      <c r="I192" s="6">
        <f t="shared" si="25"/>
        <v>57604210.930883154</v>
      </c>
      <c r="AM192" s="33"/>
    </row>
    <row r="193" spans="1:39" x14ac:dyDescent="0.35">
      <c r="A193" s="1">
        <v>2025</v>
      </c>
      <c r="B193" s="1">
        <v>12</v>
      </c>
      <c r="C193" s="17">
        <v>89328755.665000007</v>
      </c>
      <c r="D193" s="7">
        <f t="shared" si="22"/>
        <v>0.31080283302301981</v>
      </c>
      <c r="E193" s="7">
        <f t="shared" si="26"/>
        <v>0.68919716697698019</v>
      </c>
      <c r="F193" s="2"/>
      <c r="G193" s="2"/>
      <c r="H193" s="6">
        <f t="shared" si="24"/>
        <v>27763630.331103131</v>
      </c>
      <c r="I193" s="6">
        <f t="shared" si="25"/>
        <v>61565125.333896875</v>
      </c>
      <c r="AM193" s="33"/>
    </row>
    <row r="194" spans="1:39" x14ac:dyDescent="0.35">
      <c r="A194" s="1">
        <v>2026</v>
      </c>
      <c r="B194" s="1">
        <v>1</v>
      </c>
      <c r="C194" s="17">
        <v>94644241.302000001</v>
      </c>
      <c r="D194" s="7">
        <f t="shared" si="22"/>
        <v>0.31374074836775023</v>
      </c>
      <c r="E194" s="7">
        <f t="shared" si="26"/>
        <v>0.68625925163224977</v>
      </c>
      <c r="F194" s="2"/>
      <c r="G194" s="2"/>
      <c r="H194" s="6">
        <f t="shared" si="24"/>
        <v>29693755.094787415</v>
      </c>
      <c r="I194" s="6">
        <f t="shared" si="25"/>
        <v>64950486.207212582</v>
      </c>
      <c r="AM194" s="33"/>
    </row>
    <row r="195" spans="1:39" x14ac:dyDescent="0.35">
      <c r="A195" s="1">
        <v>2026</v>
      </c>
      <c r="B195" s="1">
        <v>2</v>
      </c>
      <c r="C195" s="17">
        <v>93618929.209999993</v>
      </c>
      <c r="D195" s="7">
        <f t="shared" si="22"/>
        <v>0.31632950495274753</v>
      </c>
      <c r="E195" s="7">
        <f t="shared" si="26"/>
        <v>0.68367049504725252</v>
      </c>
      <c r="F195" s="2"/>
      <c r="G195" s="2"/>
      <c r="H195" s="6">
        <f t="shared" si="24"/>
        <v>29614429.531205613</v>
      </c>
      <c r="I195" s="6">
        <f t="shared" si="25"/>
        <v>64004499.678794384</v>
      </c>
      <c r="AM195" s="33"/>
    </row>
    <row r="196" spans="1:39" x14ac:dyDescent="0.35">
      <c r="A196" s="1">
        <v>2026</v>
      </c>
      <c r="B196" s="1">
        <v>3</v>
      </c>
      <c r="C196" s="17">
        <v>81881051.930000007</v>
      </c>
      <c r="D196" s="7">
        <f t="shared" si="22"/>
        <v>0.30718752486460255</v>
      </c>
      <c r="E196" s="7">
        <f t="shared" si="26"/>
        <v>0.69281247513539745</v>
      </c>
      <c r="F196" s="2"/>
      <c r="G196" s="2"/>
      <c r="H196" s="6">
        <f t="shared" si="24"/>
        <v>25152837.675686691</v>
      </c>
      <c r="I196" s="6">
        <f t="shared" si="25"/>
        <v>56728214.25431332</v>
      </c>
      <c r="AM196" s="33"/>
    </row>
    <row r="197" spans="1:39" x14ac:dyDescent="0.35">
      <c r="A197" s="1">
        <v>2026</v>
      </c>
      <c r="B197" s="1">
        <v>4</v>
      </c>
      <c r="C197" s="17">
        <v>86060806.939999998</v>
      </c>
      <c r="D197" s="7">
        <f t="shared" si="22"/>
        <v>0.30234782281487221</v>
      </c>
      <c r="E197" s="7">
        <f t="shared" si="26"/>
        <v>0.69765217718512784</v>
      </c>
      <c r="F197" s="2"/>
      <c r="G197" s="2"/>
      <c r="H197" s="6">
        <f t="shared" si="24"/>
        <v>26020297.608000044</v>
      </c>
      <c r="I197" s="6">
        <f t="shared" si="25"/>
        <v>60040509.331999958</v>
      </c>
      <c r="AM197" s="33"/>
    </row>
    <row r="198" spans="1:39" x14ac:dyDescent="0.35">
      <c r="A198" s="1">
        <v>2026</v>
      </c>
      <c r="B198" s="1">
        <v>5</v>
      </c>
      <c r="C198" s="17">
        <v>87305125.641000003</v>
      </c>
      <c r="D198" s="7">
        <f t="shared" si="22"/>
        <v>0.31018042441546845</v>
      </c>
      <c r="E198" s="7">
        <f t="shared" si="26"/>
        <v>0.68981957558453155</v>
      </c>
      <c r="F198" s="2"/>
      <c r="G198" s="2"/>
      <c r="H198" s="6">
        <f t="shared" si="24"/>
        <v>27080340.924971178</v>
      </c>
      <c r="I198" s="6">
        <f t="shared" si="25"/>
        <v>60224784.716028824</v>
      </c>
      <c r="AM198" s="33"/>
    </row>
    <row r="199" spans="1:39" x14ac:dyDescent="0.35">
      <c r="A199" s="1">
        <v>2026</v>
      </c>
      <c r="B199" s="1">
        <v>6</v>
      </c>
      <c r="C199" s="17">
        <v>107541604.95900001</v>
      </c>
      <c r="D199" s="7">
        <f t="shared" ref="D199:D262" si="27">D175</f>
        <v>0.29735505148340685</v>
      </c>
      <c r="E199" s="7">
        <f t="shared" si="26"/>
        <v>0.70264494851659309</v>
      </c>
      <c r="F199" s="2"/>
      <c r="G199" s="2"/>
      <c r="H199" s="6">
        <f t="shared" si="24"/>
        <v>31978039.47919165</v>
      </c>
      <c r="I199" s="6">
        <f t="shared" si="25"/>
        <v>75563565.479808345</v>
      </c>
      <c r="AM199" s="33"/>
    </row>
    <row r="200" spans="1:39" x14ac:dyDescent="0.35">
      <c r="A200" s="1">
        <v>2026</v>
      </c>
      <c r="B200" s="1">
        <v>7</v>
      </c>
      <c r="C200" s="17">
        <v>121129985.94</v>
      </c>
      <c r="D200" s="7">
        <f t="shared" si="27"/>
        <v>0.28890949678885858</v>
      </c>
      <c r="E200" s="7">
        <f t="shared" si="26"/>
        <v>0.71109050321114142</v>
      </c>
      <c r="F200" s="2"/>
      <c r="G200" s="2"/>
      <c r="H200" s="6">
        <f t="shared" si="24"/>
        <v>34995603.283966914</v>
      </c>
      <c r="I200" s="6">
        <f t="shared" si="25"/>
        <v>86134382.656033084</v>
      </c>
      <c r="AM200" s="33"/>
    </row>
    <row r="201" spans="1:39" x14ac:dyDescent="0.35">
      <c r="A201" s="1">
        <v>2026</v>
      </c>
      <c r="B201" s="1">
        <v>8</v>
      </c>
      <c r="C201" s="17">
        <v>119209611.57700001</v>
      </c>
      <c r="D201" s="7">
        <f t="shared" si="27"/>
        <v>0.28808307207253736</v>
      </c>
      <c r="E201" s="7">
        <f t="shared" si="26"/>
        <v>0.71191692792746264</v>
      </c>
      <c r="F201" s="2"/>
      <c r="G201" s="2"/>
      <c r="H201" s="6">
        <f t="shared" si="24"/>
        <v>34342271.123676077</v>
      </c>
      <c r="I201" s="6">
        <f t="shared" si="25"/>
        <v>84867340.453323931</v>
      </c>
      <c r="AM201" s="33"/>
    </row>
    <row r="202" spans="1:39" x14ac:dyDescent="0.35">
      <c r="A202" s="1">
        <v>2026</v>
      </c>
      <c r="B202" s="1">
        <v>9</v>
      </c>
      <c r="C202" s="17">
        <v>115831636.04799999</v>
      </c>
      <c r="D202" s="7">
        <f t="shared" si="27"/>
        <v>0.28526202073555862</v>
      </c>
      <c r="E202" s="7">
        <f t="shared" si="26"/>
        <v>0.71473797926444138</v>
      </c>
      <c r="F202" s="2"/>
      <c r="G202" s="2"/>
      <c r="H202" s="6">
        <f t="shared" si="24"/>
        <v>33042366.564158253</v>
      </c>
      <c r="I202" s="6">
        <f t="shared" si="25"/>
        <v>82789269.483841747</v>
      </c>
      <c r="AM202" s="33"/>
    </row>
    <row r="203" spans="1:39" x14ac:dyDescent="0.35">
      <c r="A203" s="1">
        <v>2026</v>
      </c>
      <c r="B203" s="1">
        <v>10</v>
      </c>
      <c r="C203" s="17">
        <v>86938718.871000007</v>
      </c>
      <c r="D203" s="7">
        <f t="shared" si="27"/>
        <v>0.29040837740372422</v>
      </c>
      <c r="E203" s="7">
        <f t="shared" si="26"/>
        <v>0.70959162259627573</v>
      </c>
      <c r="F203" s="2"/>
      <c r="G203" s="2"/>
      <c r="H203" s="6">
        <f t="shared" si="24"/>
        <v>25247732.280885652</v>
      </c>
      <c r="I203" s="6">
        <f t="shared" si="25"/>
        <v>61690986.590114355</v>
      </c>
      <c r="AM203" s="33"/>
    </row>
    <row r="204" spans="1:39" x14ac:dyDescent="0.35">
      <c r="A204" s="1">
        <v>2026</v>
      </c>
      <c r="B204" s="1">
        <v>11</v>
      </c>
      <c r="C204" s="17">
        <v>81745173.071999997</v>
      </c>
      <c r="D204" s="7">
        <f t="shared" si="27"/>
        <v>0.3023709164846603</v>
      </c>
      <c r="E204" s="7">
        <f t="shared" si="26"/>
        <v>0.6976290835153397</v>
      </c>
      <c r="F204" s="2"/>
      <c r="G204" s="2"/>
      <c r="H204" s="6">
        <f t="shared" si="24"/>
        <v>24717362.899977814</v>
      </c>
      <c r="I204" s="6">
        <f t="shared" si="25"/>
        <v>57027810.172022186</v>
      </c>
      <c r="AM204" s="33"/>
    </row>
    <row r="205" spans="1:39" x14ac:dyDescent="0.35">
      <c r="A205" s="1">
        <v>2026</v>
      </c>
      <c r="B205" s="1">
        <v>12</v>
      </c>
      <c r="C205" s="17">
        <v>88756734.191</v>
      </c>
      <c r="D205" s="7">
        <f t="shared" si="27"/>
        <v>0.31250031163022879</v>
      </c>
      <c r="E205" s="7">
        <f t="shared" si="26"/>
        <v>0.68749968836977127</v>
      </c>
      <c r="F205" s="2"/>
      <c r="G205" s="2"/>
      <c r="H205" s="6">
        <f t="shared" si="24"/>
        <v>27736507.093968883</v>
      </c>
      <c r="I205" s="6">
        <f t="shared" si="25"/>
        <v>61020227.097031124</v>
      </c>
      <c r="AM205" s="33"/>
    </row>
    <row r="206" spans="1:39" x14ac:dyDescent="0.35">
      <c r="A206" s="1">
        <v>2027</v>
      </c>
      <c r="B206" s="1">
        <v>1</v>
      </c>
      <c r="C206" s="17">
        <v>94068618.753000006</v>
      </c>
      <c r="D206" s="7">
        <f t="shared" si="27"/>
        <v>0.31902201033821276</v>
      </c>
      <c r="E206" s="7">
        <f t="shared" si="26"/>
        <v>0.68097798966178724</v>
      </c>
      <c r="F206" s="2"/>
      <c r="G206" s="2"/>
      <c r="H206" s="6">
        <f t="shared" si="24"/>
        <v>30009959.864320964</v>
      </c>
      <c r="I206" s="6">
        <f t="shared" si="25"/>
        <v>64058658.888679042</v>
      </c>
      <c r="AM206" s="33"/>
    </row>
    <row r="207" spans="1:39" x14ac:dyDescent="0.35">
      <c r="A207" s="1">
        <v>2027</v>
      </c>
      <c r="B207" s="1">
        <v>2</v>
      </c>
      <c r="C207" s="17">
        <v>93057349.751000002</v>
      </c>
      <c r="D207" s="7">
        <f t="shared" si="27"/>
        <v>0.31538440194392509</v>
      </c>
      <c r="E207" s="7">
        <f t="shared" si="26"/>
        <v>0.68461559805607486</v>
      </c>
      <c r="F207" s="2"/>
      <c r="G207" s="2"/>
      <c r="H207" s="6">
        <f t="shared" si="24"/>
        <v>29348836.5977058</v>
      </c>
      <c r="I207" s="6">
        <f t="shared" si="25"/>
        <v>63708513.153294198</v>
      </c>
      <c r="AM207" s="33"/>
    </row>
    <row r="208" spans="1:39" x14ac:dyDescent="0.35">
      <c r="A208" s="1">
        <v>2027</v>
      </c>
      <c r="B208" s="1">
        <v>3</v>
      </c>
      <c r="C208" s="17">
        <v>81438880.077000007</v>
      </c>
      <c r="D208" s="7">
        <f t="shared" si="27"/>
        <v>0.31444473585559918</v>
      </c>
      <c r="E208" s="7">
        <f t="shared" si="26"/>
        <v>0.68555526414440082</v>
      </c>
      <c r="F208" s="2"/>
      <c r="G208" s="2"/>
      <c r="H208" s="6">
        <f t="shared" si="24"/>
        <v>25608027.134188086</v>
      </c>
      <c r="I208" s="6">
        <f t="shared" si="25"/>
        <v>55830852.942811921</v>
      </c>
      <c r="AM208" s="33"/>
    </row>
    <row r="209" spans="1:39" x14ac:dyDescent="0.35">
      <c r="A209" s="1">
        <v>2027</v>
      </c>
      <c r="B209" s="1">
        <v>4</v>
      </c>
      <c r="C209" s="17">
        <v>85662894.329999998</v>
      </c>
      <c r="D209" s="7">
        <f t="shared" si="27"/>
        <v>0.30078900847256024</v>
      </c>
      <c r="E209" s="7">
        <f t="shared" si="26"/>
        <v>0.69921099152743982</v>
      </c>
      <c r="F209" s="2"/>
      <c r="G209" s="2"/>
      <c r="H209" s="6">
        <f t="shared" si="24"/>
        <v>25766457.048410401</v>
      </c>
      <c r="I209" s="6">
        <f t="shared" si="25"/>
        <v>59896437.281589597</v>
      </c>
      <c r="AM209" s="33"/>
    </row>
    <row r="210" spans="1:39" x14ac:dyDescent="0.35">
      <c r="A210" s="1">
        <v>2027</v>
      </c>
      <c r="B210" s="1">
        <v>5</v>
      </c>
      <c r="C210" s="17">
        <v>86984797.109999999</v>
      </c>
      <c r="D210" s="7">
        <f t="shared" si="27"/>
        <v>0.29265310027041097</v>
      </c>
      <c r="E210" s="7">
        <f t="shared" si="26"/>
        <v>0.70734689972958908</v>
      </c>
      <c r="F210" s="2"/>
      <c r="G210" s="2"/>
      <c r="H210" s="6">
        <f t="shared" si="24"/>
        <v>25456370.550634183</v>
      </c>
      <c r="I210" s="6">
        <f t="shared" si="25"/>
        <v>61528426.559365816</v>
      </c>
      <c r="AM210" s="33"/>
    </row>
    <row r="211" spans="1:39" x14ac:dyDescent="0.35">
      <c r="A211" s="1">
        <v>2027</v>
      </c>
      <c r="B211" s="1">
        <v>6</v>
      </c>
      <c r="C211" s="17">
        <v>107202847.70200001</v>
      </c>
      <c r="D211" s="7">
        <f t="shared" si="27"/>
        <v>0.2856479232525736</v>
      </c>
      <c r="E211" s="7">
        <f t="shared" si="26"/>
        <v>0.7143520767474264</v>
      </c>
      <c r="F211" s="2"/>
      <c r="G211" s="2"/>
      <c r="H211" s="6">
        <f t="shared" si="24"/>
        <v>30622270.812838234</v>
      </c>
      <c r="I211" s="6">
        <f t="shared" si="25"/>
        <v>76580576.889161766</v>
      </c>
      <c r="AM211" s="33"/>
    </row>
    <row r="212" spans="1:39" x14ac:dyDescent="0.35">
      <c r="A212" s="1">
        <v>2027</v>
      </c>
      <c r="B212" s="1">
        <v>7</v>
      </c>
      <c r="C212" s="17">
        <v>120756558.67</v>
      </c>
      <c r="D212" s="7">
        <f t="shared" si="27"/>
        <v>0.28162371518578083</v>
      </c>
      <c r="E212" s="7">
        <f t="shared" si="26"/>
        <v>0.71837628481421922</v>
      </c>
      <c r="F212" s="2"/>
      <c r="G212" s="2"/>
      <c r="H212" s="6">
        <f t="shared" si="24"/>
        <v>34007910.685695112</v>
      </c>
      <c r="I212" s="6">
        <f t="shared" si="25"/>
        <v>86748647.98430489</v>
      </c>
      <c r="AM212" s="33"/>
    </row>
    <row r="213" spans="1:39" x14ac:dyDescent="0.35">
      <c r="A213" s="1">
        <v>2027</v>
      </c>
      <c r="B213" s="1">
        <v>8</v>
      </c>
      <c r="C213" s="17">
        <v>118824758.95200001</v>
      </c>
      <c r="D213" s="7">
        <f t="shared" si="27"/>
        <v>0.27697623805792798</v>
      </c>
      <c r="E213" s="7">
        <f t="shared" si="26"/>
        <v>0.72302376194207207</v>
      </c>
      <c r="F213" s="2"/>
      <c r="G213" s="2"/>
      <c r="H213" s="6">
        <f t="shared" si="24"/>
        <v>32911634.722665064</v>
      </c>
      <c r="I213" s="6">
        <f t="shared" si="25"/>
        <v>85913124.22933495</v>
      </c>
      <c r="AM213" s="33"/>
    </row>
    <row r="214" spans="1:39" x14ac:dyDescent="0.35">
      <c r="A214" s="1">
        <v>2027</v>
      </c>
      <c r="B214" s="1">
        <v>9</v>
      </c>
      <c r="C214" s="17">
        <v>115365056.19</v>
      </c>
      <c r="D214" s="7">
        <f t="shared" si="27"/>
        <v>0.27887662742099789</v>
      </c>
      <c r="E214" s="7">
        <f t="shared" si="26"/>
        <v>0.72112337257900205</v>
      </c>
      <c r="F214" s="2"/>
      <c r="G214" s="2"/>
      <c r="H214" s="6">
        <f t="shared" si="24"/>
        <v>32172617.792501114</v>
      </c>
      <c r="I214" s="6">
        <f t="shared" si="25"/>
        <v>83192438.397498876</v>
      </c>
      <c r="AM214" s="33"/>
    </row>
    <row r="215" spans="1:39" x14ac:dyDescent="0.35">
      <c r="A215" s="1">
        <v>2027</v>
      </c>
      <c r="B215" s="1">
        <v>10</v>
      </c>
      <c r="C215" s="17">
        <v>86500186.601999998</v>
      </c>
      <c r="D215" s="7">
        <f t="shared" si="27"/>
        <v>0.2789670368773034</v>
      </c>
      <c r="E215" s="7">
        <f t="shared" si="26"/>
        <v>0.7210329631226966</v>
      </c>
      <c r="F215" s="2"/>
      <c r="G215" s="2"/>
      <c r="H215" s="6">
        <f t="shared" si="24"/>
        <v>24130700.745693758</v>
      </c>
      <c r="I215" s="6">
        <f t="shared" si="25"/>
        <v>62369485.85630624</v>
      </c>
      <c r="AM215" s="33"/>
    </row>
    <row r="216" spans="1:39" x14ac:dyDescent="0.35">
      <c r="A216" s="1">
        <v>2027</v>
      </c>
      <c r="B216" s="1">
        <v>11</v>
      </c>
      <c r="C216" s="17">
        <v>81188994.202999994</v>
      </c>
      <c r="D216" s="7">
        <f t="shared" si="27"/>
        <v>0.29899268233020232</v>
      </c>
      <c r="E216" s="7">
        <f t="shared" si="26"/>
        <v>0.70100731766979774</v>
      </c>
      <c r="F216" s="2"/>
      <c r="G216" s="2"/>
      <c r="H216" s="6">
        <f t="shared" si="24"/>
        <v>24274915.152446214</v>
      </c>
      <c r="I216" s="6">
        <f t="shared" si="25"/>
        <v>56914079.050553784</v>
      </c>
      <c r="AM216" s="33"/>
    </row>
    <row r="217" spans="1:39" x14ac:dyDescent="0.35">
      <c r="A217" s="1">
        <v>2027</v>
      </c>
      <c r="B217" s="1">
        <v>12</v>
      </c>
      <c r="C217" s="17">
        <v>87988713.877000004</v>
      </c>
      <c r="D217" s="7">
        <f t="shared" si="27"/>
        <v>0.31080283302301981</v>
      </c>
      <c r="E217" s="7">
        <f t="shared" si="26"/>
        <v>0.68919716697698019</v>
      </c>
      <c r="F217" s="2"/>
      <c r="G217" s="2"/>
      <c r="H217" s="6">
        <f t="shared" si="24"/>
        <v>27347141.547023498</v>
      </c>
      <c r="I217" s="6">
        <f t="shared" si="25"/>
        <v>60641572.329976507</v>
      </c>
      <c r="AM217" s="33"/>
    </row>
    <row r="218" spans="1:39" x14ac:dyDescent="0.35">
      <c r="A218" s="1">
        <v>2028</v>
      </c>
      <c r="B218" s="1">
        <v>1</v>
      </c>
      <c r="C218" s="17">
        <v>93224722.268000007</v>
      </c>
      <c r="D218" s="7">
        <f t="shared" si="27"/>
        <v>0.31374074836775023</v>
      </c>
      <c r="E218" s="7">
        <f t="shared" si="26"/>
        <v>0.68625925163224977</v>
      </c>
      <c r="F218" s="2"/>
      <c r="G218" s="2"/>
      <c r="H218" s="6">
        <f t="shared" si="24"/>
        <v>29248394.13073799</v>
      </c>
      <c r="I218" s="6">
        <f t="shared" si="25"/>
        <v>63976328.137262017</v>
      </c>
      <c r="AM218" s="33"/>
    </row>
    <row r="219" spans="1:39" x14ac:dyDescent="0.35">
      <c r="A219" s="1">
        <v>2028</v>
      </c>
      <c r="B219" s="1">
        <v>2</v>
      </c>
      <c r="C219" s="17">
        <v>92669855.798999995</v>
      </c>
      <c r="D219" s="7">
        <f t="shared" si="27"/>
        <v>0.31632950495274753</v>
      </c>
      <c r="E219" s="7">
        <f t="shared" si="26"/>
        <v>0.68367049504725252</v>
      </c>
      <c r="F219" s="2"/>
      <c r="G219" s="2"/>
      <c r="H219" s="6">
        <f t="shared" si="24"/>
        <v>29314209.608940169</v>
      </c>
      <c r="I219" s="6">
        <f t="shared" si="25"/>
        <v>63355646.190059833</v>
      </c>
      <c r="AM219" s="33"/>
    </row>
    <row r="220" spans="1:39" x14ac:dyDescent="0.35">
      <c r="A220" s="1">
        <v>2028</v>
      </c>
      <c r="B220" s="1">
        <v>3</v>
      </c>
      <c r="C220" s="17">
        <v>84330004.053000003</v>
      </c>
      <c r="D220" s="7">
        <f t="shared" si="27"/>
        <v>0.30718752486460255</v>
      </c>
      <c r="E220" s="7">
        <f t="shared" si="26"/>
        <v>0.69281247513539745</v>
      </c>
      <c r="F220" s="2"/>
      <c r="G220" s="2"/>
      <c r="H220" s="6">
        <f t="shared" si="24"/>
        <v>25905125.216862973</v>
      </c>
      <c r="I220" s="6">
        <f t="shared" si="25"/>
        <v>58424878.836137034</v>
      </c>
      <c r="AM220" s="33"/>
    </row>
    <row r="221" spans="1:39" x14ac:dyDescent="0.35">
      <c r="A221" s="1">
        <v>2028</v>
      </c>
      <c r="B221" s="1">
        <v>4</v>
      </c>
      <c r="C221" s="17">
        <v>85112325.878000006</v>
      </c>
      <c r="D221" s="7">
        <f t="shared" si="27"/>
        <v>0.30234782281487221</v>
      </c>
      <c r="E221" s="7">
        <f t="shared" si="26"/>
        <v>0.69765217718512784</v>
      </c>
      <c r="F221" s="2"/>
      <c r="G221" s="2"/>
      <c r="H221" s="6">
        <f t="shared" si="24"/>
        <v>25733526.423923209</v>
      </c>
      <c r="I221" s="6">
        <f t="shared" si="25"/>
        <v>59378799.454076804</v>
      </c>
      <c r="AM221" s="33"/>
    </row>
    <row r="222" spans="1:39" x14ac:dyDescent="0.35">
      <c r="A222" s="1">
        <v>2028</v>
      </c>
      <c r="B222" s="1">
        <v>5</v>
      </c>
      <c r="C222" s="17">
        <v>86544418.350999996</v>
      </c>
      <c r="D222" s="7">
        <f t="shared" si="27"/>
        <v>0.31018042441546845</v>
      </c>
      <c r="E222" s="7">
        <f t="shared" si="26"/>
        <v>0.68981957558453155</v>
      </c>
      <c r="F222" s="2"/>
      <c r="G222" s="2"/>
      <c r="H222" s="6">
        <f t="shared" si="24"/>
        <v>26844384.414903034</v>
      </c>
      <c r="I222" s="6">
        <f t="shared" si="25"/>
        <v>59700033.936096959</v>
      </c>
      <c r="AM222" s="33"/>
    </row>
    <row r="223" spans="1:39" x14ac:dyDescent="0.35">
      <c r="A223" s="1">
        <v>2028</v>
      </c>
      <c r="B223" s="1">
        <v>6</v>
      </c>
      <c r="C223" s="17">
        <v>106749034.487</v>
      </c>
      <c r="D223" s="7">
        <f t="shared" si="27"/>
        <v>0.29735505148340685</v>
      </c>
      <c r="E223" s="7">
        <f t="shared" si="26"/>
        <v>0.70264494851659309</v>
      </c>
      <c r="F223" s="2"/>
      <c r="G223" s="2"/>
      <c r="H223" s="6">
        <f t="shared" si="24"/>
        <v>31742364.645685859</v>
      </c>
      <c r="I223" s="6">
        <f t="shared" si="25"/>
        <v>75006669.841314137</v>
      </c>
      <c r="AM223" s="33"/>
    </row>
    <row r="224" spans="1:39" x14ac:dyDescent="0.35">
      <c r="A224" s="1">
        <v>2028</v>
      </c>
      <c r="B224" s="1">
        <v>7</v>
      </c>
      <c r="C224" s="17">
        <v>120302216.914</v>
      </c>
      <c r="D224" s="7">
        <f t="shared" si="27"/>
        <v>0.28890949678885858</v>
      </c>
      <c r="E224" s="7">
        <f t="shared" si="26"/>
        <v>0.71109050321114142</v>
      </c>
      <c r="F224" s="2"/>
      <c r="G224" s="2"/>
      <c r="H224" s="6">
        <f t="shared" si="24"/>
        <v>34756452.951207854</v>
      </c>
      <c r="I224" s="6">
        <f t="shared" si="25"/>
        <v>85545763.962792158</v>
      </c>
      <c r="AM224" s="33"/>
    </row>
    <row r="225" spans="1:39" x14ac:dyDescent="0.35">
      <c r="A225" s="1">
        <v>2028</v>
      </c>
      <c r="B225" s="1">
        <v>8</v>
      </c>
      <c r="C225" s="17">
        <v>118412889.112</v>
      </c>
      <c r="D225" s="7">
        <f t="shared" si="27"/>
        <v>0.28808307207253736</v>
      </c>
      <c r="E225" s="7">
        <f t="shared" si="26"/>
        <v>0.71191692792746264</v>
      </c>
      <c r="F225" s="2"/>
      <c r="G225" s="2"/>
      <c r="H225" s="6">
        <f t="shared" si="24"/>
        <v>34112748.868369669</v>
      </c>
      <c r="I225" s="6">
        <f t="shared" si="25"/>
        <v>84300140.243630335</v>
      </c>
      <c r="AM225" s="33"/>
    </row>
    <row r="226" spans="1:39" x14ac:dyDescent="0.35">
      <c r="A226" s="1">
        <v>2028</v>
      </c>
      <c r="B226" s="1">
        <v>9</v>
      </c>
      <c r="C226" s="17">
        <v>114918709.65000001</v>
      </c>
      <c r="D226" s="7">
        <f t="shared" si="27"/>
        <v>0.28526202073555862</v>
      </c>
      <c r="E226" s="7">
        <f t="shared" si="26"/>
        <v>0.71473797926444138</v>
      </c>
      <c r="F226" s="2"/>
      <c r="G226" s="2"/>
      <c r="H226" s="6">
        <f t="shared" ref="H226:H289" si="28">$C226*D226</f>
        <v>32781943.335081942</v>
      </c>
      <c r="I226" s="6">
        <f t="shared" ref="I226:I289" si="29">$C226*E226</f>
        <v>82136766.314918071</v>
      </c>
      <c r="AM226" s="33"/>
    </row>
    <row r="227" spans="1:39" x14ac:dyDescent="0.35">
      <c r="A227" s="1">
        <v>2028</v>
      </c>
      <c r="B227" s="1">
        <v>10</v>
      </c>
      <c r="C227" s="17">
        <v>86098009.287</v>
      </c>
      <c r="D227" s="7">
        <f t="shared" si="27"/>
        <v>0.29040837740372422</v>
      </c>
      <c r="E227" s="7">
        <f t="shared" ref="E227:E290" si="30">1-D227</f>
        <v>0.70959162259627573</v>
      </c>
      <c r="F227" s="2"/>
      <c r="G227" s="2"/>
      <c r="H227" s="6">
        <f t="shared" si="28"/>
        <v>25003583.174728449</v>
      </c>
      <c r="I227" s="6">
        <f t="shared" si="29"/>
        <v>61094426.112271547</v>
      </c>
      <c r="AM227" s="33"/>
    </row>
    <row r="228" spans="1:39" x14ac:dyDescent="0.35">
      <c r="A228" s="1">
        <v>2028</v>
      </c>
      <c r="B228" s="1">
        <v>11</v>
      </c>
      <c r="C228" s="17">
        <v>80676117.922000006</v>
      </c>
      <c r="D228" s="7">
        <f t="shared" si="27"/>
        <v>0.3023709164846603</v>
      </c>
      <c r="E228" s="7">
        <f t="shared" si="30"/>
        <v>0.6976290835153397</v>
      </c>
      <c r="F228" s="2"/>
      <c r="G228" s="2"/>
      <c r="H228" s="6">
        <f t="shared" si="28"/>
        <v>24394111.714499671</v>
      </c>
      <c r="I228" s="6">
        <f t="shared" si="29"/>
        <v>56282006.207500339</v>
      </c>
      <c r="AM228" s="33"/>
    </row>
    <row r="229" spans="1:39" x14ac:dyDescent="0.35">
      <c r="A229" s="1">
        <v>2028</v>
      </c>
      <c r="B229" s="1">
        <v>12</v>
      </c>
      <c r="C229" s="17">
        <v>87276123.939999998</v>
      </c>
      <c r="D229" s="7">
        <f t="shared" si="27"/>
        <v>0.31250031163022879</v>
      </c>
      <c r="E229" s="7">
        <f t="shared" si="30"/>
        <v>0.68749968836977127</v>
      </c>
      <c r="F229" s="2"/>
      <c r="G229" s="2"/>
      <c r="H229" s="6">
        <f t="shared" si="28"/>
        <v>27273815.929128472</v>
      </c>
      <c r="I229" s="6">
        <f t="shared" si="29"/>
        <v>60002308.01087153</v>
      </c>
      <c r="AM229" s="33"/>
    </row>
    <row r="230" spans="1:39" x14ac:dyDescent="0.35">
      <c r="A230" s="1">
        <v>2029</v>
      </c>
      <c r="B230" s="1">
        <v>1</v>
      </c>
      <c r="C230" s="17">
        <v>92471184.386999995</v>
      </c>
      <c r="D230" s="7">
        <f t="shared" si="27"/>
        <v>0.31902201033821276</v>
      </c>
      <c r="E230" s="7">
        <f t="shared" si="30"/>
        <v>0.68097798966178724</v>
      </c>
      <c r="F230" s="2"/>
      <c r="G230" s="2"/>
      <c r="H230" s="6">
        <f t="shared" si="28"/>
        <v>29500343.14149629</v>
      </c>
      <c r="I230" s="6">
        <f t="shared" si="29"/>
        <v>62970841.245503701</v>
      </c>
      <c r="AM230" s="33"/>
    </row>
    <row r="231" spans="1:39" x14ac:dyDescent="0.35">
      <c r="A231" s="1">
        <v>2029</v>
      </c>
      <c r="B231" s="1">
        <v>2</v>
      </c>
      <c r="C231" s="17">
        <v>91576364.603</v>
      </c>
      <c r="D231" s="7">
        <f t="shared" si="27"/>
        <v>0.31538440194392509</v>
      </c>
      <c r="E231" s="7">
        <f t="shared" si="30"/>
        <v>0.68461559805607486</v>
      </c>
      <c r="F231" s="2"/>
      <c r="G231" s="2"/>
      <c r="H231" s="6">
        <f t="shared" si="28"/>
        <v>28881756.982515987</v>
      </c>
      <c r="I231" s="6">
        <f t="shared" si="29"/>
        <v>62694607.620484009</v>
      </c>
      <c r="AM231" s="33"/>
    </row>
    <row r="232" spans="1:39" x14ac:dyDescent="0.35">
      <c r="A232" s="1">
        <v>2029</v>
      </c>
      <c r="B232" s="1">
        <v>3</v>
      </c>
      <c r="C232" s="17">
        <v>80282847.709999993</v>
      </c>
      <c r="D232" s="7">
        <f t="shared" si="27"/>
        <v>0.31444473585559918</v>
      </c>
      <c r="E232" s="7">
        <f t="shared" si="30"/>
        <v>0.68555526414440082</v>
      </c>
      <c r="F232" s="2"/>
      <c r="G232" s="2"/>
      <c r="H232" s="6">
        <f t="shared" si="28"/>
        <v>25244518.841906242</v>
      </c>
      <c r="I232" s="6">
        <f t="shared" si="29"/>
        <v>55038328.868093751</v>
      </c>
      <c r="AM232" s="33"/>
    </row>
    <row r="233" spans="1:39" x14ac:dyDescent="0.35">
      <c r="A233" s="1">
        <v>2029</v>
      </c>
      <c r="B233" s="1">
        <v>4</v>
      </c>
      <c r="C233" s="17">
        <v>84622570.930000007</v>
      </c>
      <c r="D233" s="7">
        <f t="shared" si="27"/>
        <v>0.30078900847256024</v>
      </c>
      <c r="E233" s="7">
        <f t="shared" si="30"/>
        <v>0.69921099152743982</v>
      </c>
      <c r="F233" s="2"/>
      <c r="G233" s="2"/>
      <c r="H233" s="6">
        <f t="shared" si="28"/>
        <v>25453539.204433601</v>
      </c>
      <c r="I233" s="6">
        <f t="shared" si="29"/>
        <v>59169031.72556641</v>
      </c>
      <c r="AM233" s="33"/>
    </row>
    <row r="234" spans="1:39" x14ac:dyDescent="0.35">
      <c r="A234" s="1">
        <v>2029</v>
      </c>
      <c r="B234" s="1">
        <v>5</v>
      </c>
      <c r="C234" s="17">
        <v>86160144.172000006</v>
      </c>
      <c r="D234" s="7">
        <f t="shared" si="27"/>
        <v>0.29265310027041097</v>
      </c>
      <c r="E234" s="7">
        <f t="shared" si="30"/>
        <v>0.70734689972958908</v>
      </c>
      <c r="F234" s="2"/>
      <c r="G234" s="2"/>
      <c r="H234" s="6">
        <f t="shared" si="28"/>
        <v>25215033.311681382</v>
      </c>
      <c r="I234" s="6">
        <f t="shared" si="29"/>
        <v>60945110.860318631</v>
      </c>
      <c r="AM234" s="33"/>
    </row>
    <row r="235" spans="1:39" x14ac:dyDescent="0.35">
      <c r="A235" s="1">
        <v>2029</v>
      </c>
      <c r="B235" s="1">
        <v>6</v>
      </c>
      <c r="C235" s="17">
        <v>106346368.969</v>
      </c>
      <c r="D235" s="7">
        <f t="shared" si="27"/>
        <v>0.2856479232525736</v>
      </c>
      <c r="E235" s="7">
        <f t="shared" si="30"/>
        <v>0.7143520767474264</v>
      </c>
      <c r="F235" s="2"/>
      <c r="G235" s="2"/>
      <c r="H235" s="6">
        <f t="shared" si="28"/>
        <v>30377619.441446785</v>
      </c>
      <c r="I235" s="6">
        <f t="shared" si="29"/>
        <v>75968749.527553216</v>
      </c>
      <c r="AM235" s="33"/>
    </row>
    <row r="236" spans="1:39" x14ac:dyDescent="0.35">
      <c r="A236" s="1">
        <v>2029</v>
      </c>
      <c r="B236" s="1">
        <v>7</v>
      </c>
      <c r="C236" s="17">
        <v>119881752.40099999</v>
      </c>
      <c r="D236" s="7">
        <f t="shared" si="27"/>
        <v>0.28162371518578083</v>
      </c>
      <c r="E236" s="7">
        <f t="shared" si="30"/>
        <v>0.71837628481421922</v>
      </c>
      <c r="F236" s="2"/>
      <c r="G236" s="2"/>
      <c r="H236" s="6">
        <f t="shared" si="28"/>
        <v>33761544.494151518</v>
      </c>
      <c r="I236" s="6">
        <f t="shared" si="29"/>
        <v>86120207.906848475</v>
      </c>
      <c r="AM236" s="33"/>
    </row>
    <row r="237" spans="1:39" x14ac:dyDescent="0.35">
      <c r="A237" s="1">
        <v>2029</v>
      </c>
      <c r="B237" s="1">
        <v>8</v>
      </c>
      <c r="C237" s="17">
        <v>118019381.656</v>
      </c>
      <c r="D237" s="7">
        <f t="shared" si="27"/>
        <v>0.27697623805792798</v>
      </c>
      <c r="E237" s="7">
        <f t="shared" si="30"/>
        <v>0.72302376194207207</v>
      </c>
      <c r="F237" s="2"/>
      <c r="G237" s="2"/>
      <c r="H237" s="6">
        <f t="shared" si="28"/>
        <v>32688564.349001717</v>
      </c>
      <c r="I237" s="6">
        <f t="shared" si="29"/>
        <v>85330817.306998298</v>
      </c>
      <c r="AM237" s="33"/>
    </row>
    <row r="238" spans="1:39" x14ac:dyDescent="0.35">
      <c r="A238" s="1">
        <v>2029</v>
      </c>
      <c r="B238" s="1">
        <v>9</v>
      </c>
      <c r="C238" s="17">
        <v>114482410.913</v>
      </c>
      <c r="D238" s="7">
        <f t="shared" si="27"/>
        <v>0.27887662742099789</v>
      </c>
      <c r="E238" s="7">
        <f t="shared" si="30"/>
        <v>0.72112337257900205</v>
      </c>
      <c r="F238" s="2"/>
      <c r="G238" s="2"/>
      <c r="H238" s="6">
        <f t="shared" si="28"/>
        <v>31926468.654442284</v>
      </c>
      <c r="I238" s="6">
        <f t="shared" si="29"/>
        <v>82555942.258557707</v>
      </c>
      <c r="AM238" s="33"/>
    </row>
    <row r="239" spans="1:39" x14ac:dyDescent="0.35">
      <c r="A239" s="1">
        <v>2029</v>
      </c>
      <c r="B239" s="1">
        <v>10</v>
      </c>
      <c r="C239" s="17">
        <v>85727955.091000006</v>
      </c>
      <c r="D239" s="7">
        <f t="shared" si="27"/>
        <v>0.2789670368773034</v>
      </c>
      <c r="E239" s="7">
        <f t="shared" si="30"/>
        <v>0.7210329631226966</v>
      </c>
      <c r="F239" s="2"/>
      <c r="G239" s="2"/>
      <c r="H239" s="6">
        <f t="shared" si="28"/>
        <v>23915273.609286807</v>
      </c>
      <c r="I239" s="6">
        <f t="shared" si="29"/>
        <v>61812681.481713198</v>
      </c>
      <c r="AM239" s="33"/>
    </row>
    <row r="240" spans="1:39" x14ac:dyDescent="0.35">
      <c r="A240" s="1">
        <v>2029</v>
      </c>
      <c r="B240" s="1">
        <v>11</v>
      </c>
      <c r="C240" s="17">
        <v>80214437.346000001</v>
      </c>
      <c r="D240" s="7">
        <f t="shared" si="27"/>
        <v>0.29899268233020232</v>
      </c>
      <c r="E240" s="7">
        <f t="shared" si="30"/>
        <v>0.70100731766979774</v>
      </c>
      <c r="F240" s="2"/>
      <c r="G240" s="2"/>
      <c r="H240" s="6">
        <f t="shared" si="28"/>
        <v>23983529.783688497</v>
      </c>
      <c r="I240" s="6">
        <f t="shared" si="29"/>
        <v>56230907.562311508</v>
      </c>
      <c r="AM240" s="33"/>
    </row>
    <row r="241" spans="1:39" x14ac:dyDescent="0.35">
      <c r="A241" s="1">
        <v>2029</v>
      </c>
      <c r="B241" s="1">
        <v>12</v>
      </c>
      <c r="C241" s="17">
        <v>86634386.489999995</v>
      </c>
      <c r="D241" s="7">
        <f t="shared" si="27"/>
        <v>0.31080283302301981</v>
      </c>
      <c r="E241" s="7">
        <f t="shared" si="30"/>
        <v>0.68919716697698019</v>
      </c>
      <c r="F241" s="2"/>
      <c r="G241" s="2"/>
      <c r="H241" s="6">
        <f t="shared" si="28"/>
        <v>26926212.758303232</v>
      </c>
      <c r="I241" s="6">
        <f t="shared" si="29"/>
        <v>59708173.731696762</v>
      </c>
      <c r="AM241" s="33"/>
    </row>
    <row r="242" spans="1:39" x14ac:dyDescent="0.35">
      <c r="A242" s="1">
        <v>2030</v>
      </c>
      <c r="B242" s="1">
        <v>1</v>
      </c>
      <c r="C242" s="17">
        <v>91404688.974000007</v>
      </c>
      <c r="D242" s="7">
        <f t="shared" si="27"/>
        <v>0.31374074836775023</v>
      </c>
      <c r="E242" s="7">
        <f t="shared" si="30"/>
        <v>0.68625925163224977</v>
      </c>
      <c r="F242" s="2"/>
      <c r="G242" s="2"/>
      <c r="H242" s="6">
        <f t="shared" si="28"/>
        <v>28677375.523024209</v>
      </c>
      <c r="I242" s="6">
        <f t="shared" si="29"/>
        <v>62727313.450975798</v>
      </c>
      <c r="AM242" s="33"/>
    </row>
    <row r="243" spans="1:39" x14ac:dyDescent="0.35">
      <c r="A243" s="1">
        <v>2030</v>
      </c>
      <c r="B243" s="1">
        <v>2</v>
      </c>
      <c r="C243" s="17">
        <v>90555692.327999994</v>
      </c>
      <c r="D243" s="7">
        <f t="shared" si="27"/>
        <v>0.31632950495274753</v>
      </c>
      <c r="E243" s="7">
        <f t="shared" si="30"/>
        <v>0.68367049504725252</v>
      </c>
      <c r="F243" s="2"/>
      <c r="G243" s="2"/>
      <c r="H243" s="6">
        <f t="shared" si="28"/>
        <v>28645437.324769557</v>
      </c>
      <c r="I243" s="6">
        <f t="shared" si="29"/>
        <v>61910255.003230445</v>
      </c>
      <c r="AM243" s="33"/>
    </row>
    <row r="244" spans="1:39" x14ac:dyDescent="0.35">
      <c r="A244" s="1">
        <v>2030</v>
      </c>
      <c r="B244" s="1">
        <v>3</v>
      </c>
      <c r="C244" s="17">
        <v>79394645.397</v>
      </c>
      <c r="D244" s="7">
        <f t="shared" si="27"/>
        <v>0.30718752486460255</v>
      </c>
      <c r="E244" s="7">
        <f t="shared" si="30"/>
        <v>0.69281247513539745</v>
      </c>
      <c r="F244" s="2"/>
      <c r="G244" s="2"/>
      <c r="H244" s="6">
        <f t="shared" si="28"/>
        <v>24389044.607007239</v>
      </c>
      <c r="I244" s="6">
        <f t="shared" si="29"/>
        <v>55005600.789992757</v>
      </c>
      <c r="AM244" s="33"/>
    </row>
    <row r="245" spans="1:39" x14ac:dyDescent="0.35">
      <c r="A245" s="1">
        <v>2030</v>
      </c>
      <c r="B245" s="1">
        <v>4</v>
      </c>
      <c r="C245" s="17">
        <v>83764959.575000003</v>
      </c>
      <c r="D245" s="7">
        <f t="shared" si="27"/>
        <v>0.30234782281487221</v>
      </c>
      <c r="E245" s="7">
        <f t="shared" si="30"/>
        <v>0.69765217718512784</v>
      </c>
      <c r="F245" s="2"/>
      <c r="G245" s="2"/>
      <c r="H245" s="6">
        <f t="shared" si="28"/>
        <v>25326153.155677035</v>
      </c>
      <c r="I245" s="6">
        <f t="shared" si="29"/>
        <v>58438806.419322975</v>
      </c>
      <c r="AM245" s="33"/>
    </row>
    <row r="246" spans="1:39" x14ac:dyDescent="0.35">
      <c r="A246" s="1">
        <v>2030</v>
      </c>
      <c r="B246" s="1">
        <v>5</v>
      </c>
      <c r="C246" s="17">
        <v>85434651.289000005</v>
      </c>
      <c r="D246" s="7">
        <f t="shared" si="27"/>
        <v>0.31018042441546845</v>
      </c>
      <c r="E246" s="7">
        <f t="shared" si="30"/>
        <v>0.68981957558453155</v>
      </c>
      <c r="F246" s="2"/>
      <c r="G246" s="2"/>
      <c r="H246" s="6">
        <f t="shared" si="28"/>
        <v>26500156.396609571</v>
      </c>
      <c r="I246" s="6">
        <f t="shared" si="29"/>
        <v>58934494.892390437</v>
      </c>
      <c r="AM246" s="33"/>
    </row>
    <row r="247" spans="1:39" x14ac:dyDescent="0.35">
      <c r="A247" s="1">
        <v>2030</v>
      </c>
      <c r="B247" s="1">
        <v>6</v>
      </c>
      <c r="C247" s="17">
        <v>105614070.603</v>
      </c>
      <c r="D247" s="7">
        <f t="shared" si="27"/>
        <v>0.29735505148340685</v>
      </c>
      <c r="E247" s="7">
        <f t="shared" si="30"/>
        <v>0.70264494851659309</v>
      </c>
      <c r="F247" s="2"/>
      <c r="G247" s="2"/>
      <c r="H247" s="6">
        <f t="shared" si="28"/>
        <v>31404877.40152723</v>
      </c>
      <c r="I247" s="6">
        <f t="shared" si="29"/>
        <v>74209193.201472759</v>
      </c>
      <c r="AM247" s="33"/>
    </row>
    <row r="248" spans="1:39" x14ac:dyDescent="0.35">
      <c r="A248" s="1">
        <v>2030</v>
      </c>
      <c r="B248" s="1">
        <v>7</v>
      </c>
      <c r="C248" s="17">
        <v>119117139.01800001</v>
      </c>
      <c r="D248" s="7">
        <f t="shared" si="27"/>
        <v>0.28890949678885858</v>
      </c>
      <c r="E248" s="7">
        <f t="shared" si="30"/>
        <v>0.71109050321114142</v>
      </c>
      <c r="F248" s="2"/>
      <c r="G248" s="2"/>
      <c r="H248" s="6">
        <f t="shared" si="28"/>
        <v>34414072.692618892</v>
      </c>
      <c r="I248" s="6">
        <f t="shared" si="29"/>
        <v>84703066.325381115</v>
      </c>
      <c r="AM248" s="33"/>
    </row>
    <row r="249" spans="1:39" x14ac:dyDescent="0.35">
      <c r="A249" s="1">
        <v>2030</v>
      </c>
      <c r="B249" s="1">
        <v>8</v>
      </c>
      <c r="C249" s="17">
        <v>117276274.044</v>
      </c>
      <c r="D249" s="7">
        <f t="shared" si="27"/>
        <v>0.28808307207253736</v>
      </c>
      <c r="E249" s="7">
        <f t="shared" si="30"/>
        <v>0.71191692792746264</v>
      </c>
      <c r="F249" s="2"/>
      <c r="G249" s="2"/>
      <c r="H249" s="6">
        <f t="shared" si="28"/>
        <v>33785309.307816297</v>
      </c>
      <c r="I249" s="6">
        <f t="shared" si="29"/>
        <v>83490964.736183703</v>
      </c>
      <c r="AM249" s="33"/>
    </row>
    <row r="250" spans="1:39" x14ac:dyDescent="0.35">
      <c r="A250" s="1">
        <v>2030</v>
      </c>
      <c r="B250" s="1">
        <v>9</v>
      </c>
      <c r="C250" s="17">
        <v>113649733.441</v>
      </c>
      <c r="D250" s="7">
        <f t="shared" si="27"/>
        <v>0.28526202073555862</v>
      </c>
      <c r="E250" s="7">
        <f t="shared" si="30"/>
        <v>0.71473797926444138</v>
      </c>
      <c r="F250" s="2"/>
      <c r="G250" s="2"/>
      <c r="H250" s="6">
        <f t="shared" si="28"/>
        <v>32419952.617437251</v>
      </c>
      <c r="I250" s="6">
        <f t="shared" si="29"/>
        <v>81229780.823562741</v>
      </c>
      <c r="AM250" s="33"/>
    </row>
    <row r="251" spans="1:39" x14ac:dyDescent="0.35">
      <c r="A251" s="1">
        <v>2030</v>
      </c>
      <c r="B251" s="1">
        <v>10</v>
      </c>
      <c r="C251" s="17">
        <v>84959691.511000007</v>
      </c>
      <c r="D251" s="7">
        <f t="shared" si="27"/>
        <v>0.29040837740372422</v>
      </c>
      <c r="E251" s="7">
        <f t="shared" si="30"/>
        <v>0.70959162259627573</v>
      </c>
      <c r="F251" s="2"/>
      <c r="G251" s="2"/>
      <c r="H251" s="6">
        <f t="shared" si="28"/>
        <v>24673006.156430475</v>
      </c>
      <c r="I251" s="6">
        <f t="shared" si="29"/>
        <v>60286685.354569525</v>
      </c>
      <c r="AM251" s="33"/>
    </row>
    <row r="252" spans="1:39" x14ac:dyDescent="0.35">
      <c r="A252" s="1">
        <v>2030</v>
      </c>
      <c r="B252" s="1">
        <v>11</v>
      </c>
      <c r="C252" s="17">
        <v>79322614.760000005</v>
      </c>
      <c r="D252" s="7">
        <f t="shared" si="27"/>
        <v>0.3023709164846603</v>
      </c>
      <c r="E252" s="7">
        <f t="shared" si="30"/>
        <v>0.6976290835153397</v>
      </c>
      <c r="F252" s="2"/>
      <c r="G252" s="2"/>
      <c r="H252" s="6">
        <f t="shared" si="28"/>
        <v>23984851.722940844</v>
      </c>
      <c r="I252" s="6">
        <f t="shared" si="29"/>
        <v>55337763.037059158</v>
      </c>
      <c r="AM252" s="33"/>
    </row>
    <row r="253" spans="1:39" x14ac:dyDescent="0.35">
      <c r="A253" s="1">
        <v>2030</v>
      </c>
      <c r="B253" s="1">
        <v>12</v>
      </c>
      <c r="C253" s="17">
        <v>85523182.351999998</v>
      </c>
      <c r="D253" s="7">
        <f t="shared" si="27"/>
        <v>0.31250031163022879</v>
      </c>
      <c r="E253" s="7">
        <f t="shared" si="30"/>
        <v>0.68749968836977127</v>
      </c>
      <c r="F253" s="2"/>
      <c r="G253" s="2"/>
      <c r="H253" s="6">
        <f t="shared" si="28"/>
        <v>26726021.136608884</v>
      </c>
      <c r="I253" s="6">
        <f t="shared" si="29"/>
        <v>58797161.215391122</v>
      </c>
      <c r="AM253" s="33"/>
    </row>
    <row r="254" spans="1:39" x14ac:dyDescent="0.35">
      <c r="A254" s="1">
        <v>2031</v>
      </c>
      <c r="B254" s="1">
        <v>1</v>
      </c>
      <c r="C254" s="17">
        <v>90393440.763999999</v>
      </c>
      <c r="D254" s="7">
        <f t="shared" si="27"/>
        <v>0.31902201033821276</v>
      </c>
      <c r="E254" s="7">
        <f t="shared" si="30"/>
        <v>0.68097798966178724</v>
      </c>
      <c r="F254" s="2"/>
      <c r="G254" s="2"/>
      <c r="H254" s="6">
        <f t="shared" si="28"/>
        <v>28837497.193919431</v>
      </c>
      <c r="I254" s="6">
        <f t="shared" si="29"/>
        <v>61555943.570080571</v>
      </c>
      <c r="AM254" s="33"/>
    </row>
    <row r="255" spans="1:39" x14ac:dyDescent="0.35">
      <c r="A255" s="1">
        <v>2031</v>
      </c>
      <c r="B255" s="1">
        <v>2</v>
      </c>
      <c r="C255" s="17">
        <v>89611820.143000007</v>
      </c>
      <c r="D255" s="7">
        <f t="shared" si="27"/>
        <v>0.31538440194392509</v>
      </c>
      <c r="E255" s="7">
        <f t="shared" si="30"/>
        <v>0.68461559805607486</v>
      </c>
      <c r="F255" s="2"/>
      <c r="G255" s="2"/>
      <c r="H255" s="6">
        <f t="shared" si="28"/>
        <v>28262170.302906636</v>
      </c>
      <c r="I255" s="6">
        <f t="shared" si="29"/>
        <v>61349649.840093367</v>
      </c>
      <c r="AM255" s="33"/>
    </row>
    <row r="256" spans="1:39" x14ac:dyDescent="0.35">
      <c r="A256" s="1">
        <v>2031</v>
      </c>
      <c r="B256" s="1">
        <v>3</v>
      </c>
      <c r="C256" s="17">
        <v>78595841.423999995</v>
      </c>
      <c r="D256" s="7">
        <f t="shared" si="27"/>
        <v>0.31444473585559918</v>
      </c>
      <c r="E256" s="7">
        <f t="shared" si="30"/>
        <v>0.68555526414440082</v>
      </c>
      <c r="F256" s="2"/>
      <c r="G256" s="2"/>
      <c r="H256" s="6">
        <f t="shared" si="28"/>
        <v>24714048.595918238</v>
      </c>
      <c r="I256" s="6">
        <f t="shared" si="29"/>
        <v>53881792.828081757</v>
      </c>
      <c r="AM256" s="33"/>
    </row>
    <row r="257" spans="1:39" x14ac:dyDescent="0.35">
      <c r="A257" s="1">
        <v>2031</v>
      </c>
      <c r="B257" s="1">
        <v>4</v>
      </c>
      <c r="C257" s="17">
        <v>82961285.030000001</v>
      </c>
      <c r="D257" s="7">
        <f t="shared" si="27"/>
        <v>0.30078900847256024</v>
      </c>
      <c r="E257" s="7">
        <f t="shared" si="30"/>
        <v>0.69921099152743982</v>
      </c>
      <c r="F257" s="2"/>
      <c r="G257" s="2"/>
      <c r="H257" s="6">
        <f t="shared" si="28"/>
        <v>24953842.665783156</v>
      </c>
      <c r="I257" s="6">
        <f t="shared" si="29"/>
        <v>58007442.364216849</v>
      </c>
      <c r="AM257" s="33"/>
    </row>
    <row r="258" spans="1:39" x14ac:dyDescent="0.35">
      <c r="A258" s="1">
        <v>2031</v>
      </c>
      <c r="B258" s="1">
        <v>5</v>
      </c>
      <c r="C258" s="17">
        <v>84723818.667999998</v>
      </c>
      <c r="D258" s="7">
        <f t="shared" si="27"/>
        <v>0.29265310027041097</v>
      </c>
      <c r="E258" s="7">
        <f t="shared" si="30"/>
        <v>0.70734689972958908</v>
      </c>
      <c r="F258" s="2"/>
      <c r="G258" s="2"/>
      <c r="H258" s="6">
        <f t="shared" si="28"/>
        <v>24794688.19993832</v>
      </c>
      <c r="I258" s="6">
        <f t="shared" si="29"/>
        <v>59929130.468061686</v>
      </c>
      <c r="AM258" s="33"/>
    </row>
    <row r="259" spans="1:39" x14ac:dyDescent="0.35">
      <c r="A259" s="1">
        <v>2031</v>
      </c>
      <c r="B259" s="1">
        <v>6</v>
      </c>
      <c r="C259" s="17">
        <v>104882112.09299999</v>
      </c>
      <c r="D259" s="7">
        <f t="shared" si="27"/>
        <v>0.2856479232525736</v>
      </c>
      <c r="E259" s="7">
        <f t="shared" si="30"/>
        <v>0.7143520767474264</v>
      </c>
      <c r="F259" s="2"/>
      <c r="G259" s="2"/>
      <c r="H259" s="6">
        <f t="shared" si="28"/>
        <v>29959357.505709086</v>
      </c>
      <c r="I259" s="6">
        <f t="shared" si="29"/>
        <v>74922754.587290913</v>
      </c>
      <c r="AM259" s="33"/>
    </row>
    <row r="260" spans="1:39" x14ac:dyDescent="0.35">
      <c r="A260" s="1">
        <v>2031</v>
      </c>
      <c r="B260" s="1">
        <v>7</v>
      </c>
      <c r="C260" s="17">
        <v>118416713.95100001</v>
      </c>
      <c r="D260" s="7">
        <f t="shared" si="27"/>
        <v>0.28162371518578083</v>
      </c>
      <c r="E260" s="7">
        <f t="shared" si="30"/>
        <v>0.71837628481421922</v>
      </c>
      <c r="F260" s="2"/>
      <c r="G260" s="2"/>
      <c r="H260" s="6">
        <f t="shared" si="28"/>
        <v>33348954.922972504</v>
      </c>
      <c r="I260" s="6">
        <f t="shared" si="29"/>
        <v>85067759.028027505</v>
      </c>
      <c r="AM260" s="33"/>
    </row>
    <row r="261" spans="1:39" x14ac:dyDescent="0.35">
      <c r="A261" s="1">
        <v>2031</v>
      </c>
      <c r="B261" s="1">
        <v>8</v>
      </c>
      <c r="C261" s="17">
        <v>116637146.515</v>
      </c>
      <c r="D261" s="7">
        <f t="shared" si="27"/>
        <v>0.27697623805792798</v>
      </c>
      <c r="E261" s="7">
        <f t="shared" si="30"/>
        <v>0.72302376194207207</v>
      </c>
      <c r="F261" s="2"/>
      <c r="G261" s="2"/>
      <c r="H261" s="6">
        <f t="shared" si="28"/>
        <v>32305718.059536066</v>
      </c>
      <c r="I261" s="6">
        <f t="shared" si="29"/>
        <v>84331428.455463946</v>
      </c>
      <c r="AM261" s="33"/>
    </row>
    <row r="262" spans="1:39" x14ac:dyDescent="0.35">
      <c r="A262" s="1">
        <v>2031</v>
      </c>
      <c r="B262" s="1">
        <v>9</v>
      </c>
      <c r="C262" s="17">
        <v>112958304.255</v>
      </c>
      <c r="D262" s="7">
        <f t="shared" si="27"/>
        <v>0.27887662742099789</v>
      </c>
      <c r="E262" s="7">
        <f t="shared" si="30"/>
        <v>0.72112337257900205</v>
      </c>
      <c r="F262" s="2"/>
      <c r="G262" s="2"/>
      <c r="H262" s="6">
        <f t="shared" si="28"/>
        <v>31501430.929829355</v>
      </c>
      <c r="I262" s="6">
        <f t="shared" si="29"/>
        <v>81456873.325170636</v>
      </c>
      <c r="AM262" s="33"/>
    </row>
    <row r="263" spans="1:39" x14ac:dyDescent="0.35">
      <c r="A263" s="1">
        <v>2031</v>
      </c>
      <c r="B263" s="1">
        <v>10</v>
      </c>
      <c r="C263" s="17">
        <v>84315931.870000005</v>
      </c>
      <c r="D263" s="7">
        <f t="shared" ref="D263:D326" si="31">D239</f>
        <v>0.2789670368773034</v>
      </c>
      <c r="E263" s="7">
        <f t="shared" si="30"/>
        <v>0.7210329631226966</v>
      </c>
      <c r="F263" s="2"/>
      <c r="G263" s="2"/>
      <c r="H263" s="6">
        <f t="shared" si="28"/>
        <v>23521365.675322492</v>
      </c>
      <c r="I263" s="6">
        <f t="shared" si="29"/>
        <v>60794566.194677509</v>
      </c>
      <c r="AM263" s="33"/>
    </row>
    <row r="264" spans="1:39" x14ac:dyDescent="0.35">
      <c r="A264" s="1">
        <v>2031</v>
      </c>
      <c r="B264" s="1">
        <v>11</v>
      </c>
      <c r="C264" s="17">
        <v>78584541.476999998</v>
      </c>
      <c r="D264" s="7">
        <f t="shared" si="31"/>
        <v>0.29899268233020232</v>
      </c>
      <c r="E264" s="7">
        <f t="shared" si="30"/>
        <v>0.70100731766979774</v>
      </c>
      <c r="F264" s="2"/>
      <c r="G264" s="2"/>
      <c r="H264" s="6">
        <f t="shared" si="28"/>
        <v>23496202.845897269</v>
      </c>
      <c r="I264" s="6">
        <f t="shared" si="29"/>
        <v>55088338.631102733</v>
      </c>
      <c r="AM264" s="33"/>
    </row>
    <row r="265" spans="1:39" x14ac:dyDescent="0.35">
      <c r="A265" s="1">
        <v>2031</v>
      </c>
      <c r="B265" s="1">
        <v>12</v>
      </c>
      <c r="C265" s="17">
        <v>84628714.581</v>
      </c>
      <c r="D265" s="7">
        <f t="shared" si="31"/>
        <v>0.31080283302301981</v>
      </c>
      <c r="E265" s="7">
        <f t="shared" si="30"/>
        <v>0.68919716697698019</v>
      </c>
      <c r="F265" s="2"/>
      <c r="G265" s="2"/>
      <c r="H265" s="6">
        <f t="shared" si="28"/>
        <v>26302844.246871345</v>
      </c>
      <c r="I265" s="6">
        <f t="shared" si="29"/>
        <v>58325870.334128655</v>
      </c>
      <c r="AM265" s="33"/>
    </row>
    <row r="266" spans="1:39" x14ac:dyDescent="0.35">
      <c r="A266" s="1">
        <v>2032</v>
      </c>
      <c r="B266" s="1">
        <v>1</v>
      </c>
      <c r="C266" s="17">
        <v>89535512.575000003</v>
      </c>
      <c r="D266" s="7">
        <f t="shared" si="31"/>
        <v>0.31374074836775023</v>
      </c>
      <c r="E266" s="7">
        <f t="shared" si="30"/>
        <v>0.68625925163224977</v>
      </c>
      <c r="F266" s="2"/>
      <c r="G266" s="2"/>
      <c r="H266" s="6">
        <f t="shared" si="28"/>
        <v>28090938.720770612</v>
      </c>
      <c r="I266" s="6">
        <f t="shared" si="29"/>
        <v>61444573.854229391</v>
      </c>
      <c r="AM266" s="33"/>
    </row>
    <row r="267" spans="1:39" x14ac:dyDescent="0.35">
      <c r="A267" s="1">
        <v>2032</v>
      </c>
      <c r="B267" s="1">
        <v>2</v>
      </c>
      <c r="C267" s="17">
        <v>89171646.557999998</v>
      </c>
      <c r="D267" s="7">
        <f t="shared" si="31"/>
        <v>0.31632950495274753</v>
      </c>
      <c r="E267" s="7">
        <f t="shared" si="30"/>
        <v>0.68367049504725252</v>
      </c>
      <c r="F267" s="2"/>
      <c r="G267" s="2"/>
      <c r="H267" s="6">
        <f t="shared" si="28"/>
        <v>28207622.811513513</v>
      </c>
      <c r="I267" s="6">
        <f t="shared" si="29"/>
        <v>60964023.746486492</v>
      </c>
      <c r="AM267" s="33"/>
    </row>
    <row r="268" spans="1:39" x14ac:dyDescent="0.35">
      <c r="A268" s="1">
        <v>2032</v>
      </c>
      <c r="B268" s="1">
        <v>3</v>
      </c>
      <c r="C268" s="17">
        <v>81274950.784999996</v>
      </c>
      <c r="D268" s="7">
        <f t="shared" si="31"/>
        <v>0.30718752486460255</v>
      </c>
      <c r="E268" s="7">
        <f t="shared" si="30"/>
        <v>0.69281247513539745</v>
      </c>
      <c r="F268" s="2"/>
      <c r="G268" s="2"/>
      <c r="H268" s="6">
        <f t="shared" si="28"/>
        <v>24966650.965136535</v>
      </c>
      <c r="I268" s="6">
        <f t="shared" si="29"/>
        <v>56308299.819863461</v>
      </c>
      <c r="AM268" s="33"/>
    </row>
    <row r="269" spans="1:39" x14ac:dyDescent="0.35">
      <c r="A269" s="1">
        <v>2032</v>
      </c>
      <c r="B269" s="1">
        <v>4</v>
      </c>
      <c r="C269" s="17">
        <v>82292485.811000004</v>
      </c>
      <c r="D269" s="7">
        <f t="shared" si="31"/>
        <v>0.30234782281487221</v>
      </c>
      <c r="E269" s="7">
        <f t="shared" si="30"/>
        <v>0.69765217718512784</v>
      </c>
      <c r="F269" s="2"/>
      <c r="G269" s="2"/>
      <c r="H269" s="6">
        <f t="shared" si="28"/>
        <v>24880953.918979615</v>
      </c>
      <c r="I269" s="6">
        <f t="shared" si="29"/>
        <v>57411531.892020397</v>
      </c>
      <c r="AM269" s="33"/>
    </row>
    <row r="270" spans="1:39" x14ac:dyDescent="0.35">
      <c r="A270" s="1">
        <v>2032</v>
      </c>
      <c r="B270" s="1">
        <v>5</v>
      </c>
      <c r="C270" s="17">
        <v>84158040.553000003</v>
      </c>
      <c r="D270" s="7">
        <f t="shared" si="31"/>
        <v>0.31018042441546845</v>
      </c>
      <c r="E270" s="7">
        <f t="shared" si="30"/>
        <v>0.68981957558453155</v>
      </c>
      <c r="F270" s="2"/>
      <c r="G270" s="2"/>
      <c r="H270" s="6">
        <f t="shared" si="28"/>
        <v>26104176.736703746</v>
      </c>
      <c r="I270" s="6">
        <f t="shared" si="29"/>
        <v>58053863.816296257</v>
      </c>
      <c r="AM270" s="33"/>
    </row>
    <row r="271" spans="1:39" x14ac:dyDescent="0.35">
      <c r="A271" s="1">
        <v>2032</v>
      </c>
      <c r="B271" s="1">
        <v>6</v>
      </c>
      <c r="C271" s="17">
        <v>104332628.398</v>
      </c>
      <c r="D271" s="7">
        <f t="shared" si="31"/>
        <v>0.29735505148340685</v>
      </c>
      <c r="E271" s="7">
        <f t="shared" si="30"/>
        <v>0.70264494851659309</v>
      </c>
      <c r="F271" s="2"/>
      <c r="G271" s="2"/>
      <c r="H271" s="6">
        <f t="shared" si="28"/>
        <v>31023834.088686448</v>
      </c>
      <c r="I271" s="6">
        <f t="shared" si="29"/>
        <v>73308794.309313551</v>
      </c>
      <c r="AM271" s="33"/>
    </row>
    <row r="272" spans="1:39" x14ac:dyDescent="0.35">
      <c r="A272" s="1">
        <v>2032</v>
      </c>
      <c r="B272" s="1">
        <v>7</v>
      </c>
      <c r="C272" s="17">
        <v>117875862.087</v>
      </c>
      <c r="D272" s="7">
        <f t="shared" si="31"/>
        <v>0.28890949678885858</v>
      </c>
      <c r="E272" s="7">
        <f t="shared" si="30"/>
        <v>0.71109050321114142</v>
      </c>
      <c r="F272" s="2"/>
      <c r="G272" s="2"/>
      <c r="H272" s="6">
        <f t="shared" si="28"/>
        <v>34055455.999108061</v>
      </c>
      <c r="I272" s="6">
        <f t="shared" si="29"/>
        <v>83820406.087891936</v>
      </c>
      <c r="AM272" s="33"/>
    </row>
    <row r="273" spans="1:39" x14ac:dyDescent="0.35">
      <c r="A273" s="1">
        <v>2032</v>
      </c>
      <c r="B273" s="1">
        <v>8</v>
      </c>
      <c r="C273" s="17">
        <v>116113329.978</v>
      </c>
      <c r="D273" s="7">
        <f t="shared" si="31"/>
        <v>0.28808307207253736</v>
      </c>
      <c r="E273" s="7">
        <f t="shared" si="30"/>
        <v>0.71191692792746264</v>
      </c>
      <c r="F273" s="2"/>
      <c r="G273" s="2"/>
      <c r="H273" s="6">
        <f t="shared" si="28"/>
        <v>33450284.808634486</v>
      </c>
      <c r="I273" s="6">
        <f t="shared" si="29"/>
        <v>82663045.16936551</v>
      </c>
      <c r="AM273" s="33"/>
    </row>
    <row r="274" spans="1:39" x14ac:dyDescent="0.35">
      <c r="A274" s="1">
        <v>2032</v>
      </c>
      <c r="B274" s="1">
        <v>9</v>
      </c>
      <c r="C274" s="17">
        <v>112346203.20200001</v>
      </c>
      <c r="D274" s="7">
        <f t="shared" si="31"/>
        <v>0.28526202073555862</v>
      </c>
      <c r="E274" s="7">
        <f t="shared" si="30"/>
        <v>0.71473797926444138</v>
      </c>
      <c r="F274" s="2"/>
      <c r="G274" s="2"/>
      <c r="H274" s="6">
        <f t="shared" si="28"/>
        <v>32048104.947370209</v>
      </c>
      <c r="I274" s="6">
        <f t="shared" si="29"/>
        <v>80298098.254629806</v>
      </c>
      <c r="AM274" s="33"/>
    </row>
    <row r="275" spans="1:39" x14ac:dyDescent="0.35">
      <c r="A275" s="1">
        <v>2032</v>
      </c>
      <c r="B275" s="1">
        <v>10</v>
      </c>
      <c r="C275" s="17">
        <v>83706811.133000001</v>
      </c>
      <c r="D275" s="7">
        <f t="shared" si="31"/>
        <v>0.29040837740372422</v>
      </c>
      <c r="E275" s="7">
        <f t="shared" si="30"/>
        <v>0.70959162259627573</v>
      </c>
      <c r="F275" s="2"/>
      <c r="G275" s="2"/>
      <c r="H275" s="6">
        <f t="shared" si="28"/>
        <v>24309159.198774528</v>
      </c>
      <c r="I275" s="6">
        <f t="shared" si="29"/>
        <v>59397651.93422547</v>
      </c>
      <c r="AM275" s="33"/>
    </row>
    <row r="276" spans="1:39" x14ac:dyDescent="0.35">
      <c r="A276" s="1">
        <v>2032</v>
      </c>
      <c r="B276" s="1">
        <v>11</v>
      </c>
      <c r="C276" s="17">
        <v>77858109.060000002</v>
      </c>
      <c r="D276" s="7">
        <f t="shared" si="31"/>
        <v>0.3023709164846603</v>
      </c>
      <c r="E276" s="7">
        <f t="shared" si="30"/>
        <v>0.6976290835153397</v>
      </c>
      <c r="F276" s="2"/>
      <c r="G276" s="2"/>
      <c r="H276" s="6">
        <f t="shared" si="28"/>
        <v>23542027.792234834</v>
      </c>
      <c r="I276" s="6">
        <f t="shared" si="29"/>
        <v>54316081.267765164</v>
      </c>
      <c r="AM276" s="33"/>
    </row>
    <row r="277" spans="1:39" x14ac:dyDescent="0.35">
      <c r="A277" s="1">
        <v>2032</v>
      </c>
      <c r="B277" s="1">
        <v>12</v>
      </c>
      <c r="C277" s="17">
        <v>83725002.422000006</v>
      </c>
      <c r="D277" s="7">
        <f t="shared" si="31"/>
        <v>0.31250031163022879</v>
      </c>
      <c r="E277" s="7">
        <f t="shared" si="30"/>
        <v>0.68749968836977127</v>
      </c>
      <c r="F277" s="2"/>
      <c r="G277" s="2"/>
      <c r="H277" s="6">
        <f t="shared" si="28"/>
        <v>26164089.348116662</v>
      </c>
      <c r="I277" s="6">
        <f t="shared" si="29"/>
        <v>57560913.073883347</v>
      </c>
      <c r="AM277" s="33"/>
    </row>
    <row r="278" spans="1:39" x14ac:dyDescent="0.35">
      <c r="A278" s="1">
        <v>2033</v>
      </c>
      <c r="B278" s="1">
        <v>1</v>
      </c>
      <c r="C278" s="17">
        <v>88634508.077999994</v>
      </c>
      <c r="D278" s="7">
        <f t="shared" si="31"/>
        <v>0.31902201033821276</v>
      </c>
      <c r="E278" s="7">
        <f t="shared" si="30"/>
        <v>0.68097798966178724</v>
      </c>
      <c r="F278" s="2"/>
      <c r="G278" s="2"/>
      <c r="H278" s="6">
        <f t="shared" si="28"/>
        <v>28276358.952382118</v>
      </c>
      <c r="I278" s="6">
        <f t="shared" si="29"/>
        <v>60358149.125617877</v>
      </c>
      <c r="AM278" s="33"/>
    </row>
    <row r="279" spans="1:39" x14ac:dyDescent="0.35">
      <c r="A279" s="1">
        <v>2033</v>
      </c>
      <c r="B279" s="1">
        <v>2</v>
      </c>
      <c r="C279" s="17">
        <v>87951905.717999995</v>
      </c>
      <c r="D279" s="7">
        <f t="shared" si="31"/>
        <v>0.31538440194392509</v>
      </c>
      <c r="E279" s="7">
        <f t="shared" si="30"/>
        <v>0.68461559805607486</v>
      </c>
      <c r="F279" s="2"/>
      <c r="G279" s="2"/>
      <c r="H279" s="6">
        <f t="shared" si="28"/>
        <v>27738659.184699912</v>
      </c>
      <c r="I279" s="6">
        <f t="shared" si="29"/>
        <v>60213246.533300079</v>
      </c>
      <c r="AM279" s="33"/>
    </row>
    <row r="280" spans="1:39" x14ac:dyDescent="0.35">
      <c r="A280" s="1">
        <v>2033</v>
      </c>
      <c r="B280" s="1">
        <v>3</v>
      </c>
      <c r="C280" s="17">
        <v>77199066.934</v>
      </c>
      <c r="D280" s="7">
        <f t="shared" si="31"/>
        <v>0.31444473585559918</v>
      </c>
      <c r="E280" s="7">
        <f t="shared" si="30"/>
        <v>0.68555526414440082</v>
      </c>
      <c r="F280" s="2"/>
      <c r="G280" s="2"/>
      <c r="H280" s="6">
        <f t="shared" si="28"/>
        <v>24274840.210360352</v>
      </c>
      <c r="I280" s="6">
        <f t="shared" si="29"/>
        <v>52924226.723639652</v>
      </c>
      <c r="AM280" s="33"/>
    </row>
    <row r="281" spans="1:39" x14ac:dyDescent="0.35">
      <c r="A281" s="1">
        <v>2033</v>
      </c>
      <c r="B281" s="1">
        <v>4</v>
      </c>
      <c r="C281" s="17">
        <v>81633920.215000004</v>
      </c>
      <c r="D281" s="7">
        <f t="shared" si="31"/>
        <v>0.30078900847256024</v>
      </c>
      <c r="E281" s="7">
        <f t="shared" si="30"/>
        <v>0.69921099152743982</v>
      </c>
      <c r="F281" s="2"/>
      <c r="G281" s="2"/>
      <c r="H281" s="6">
        <f t="shared" si="28"/>
        <v>24554585.919197943</v>
      </c>
      <c r="I281" s="6">
        <f t="shared" si="29"/>
        <v>57079334.295802064</v>
      </c>
      <c r="AM281" s="33"/>
    </row>
    <row r="282" spans="1:39" x14ac:dyDescent="0.35">
      <c r="A282" s="1">
        <v>2033</v>
      </c>
      <c r="B282" s="1">
        <v>5</v>
      </c>
      <c r="C282" s="17">
        <v>83612245.332000002</v>
      </c>
      <c r="D282" s="7">
        <f t="shared" si="31"/>
        <v>0.29265310027041097</v>
      </c>
      <c r="E282" s="7">
        <f t="shared" si="30"/>
        <v>0.70734689972958908</v>
      </c>
      <c r="F282" s="2"/>
      <c r="G282" s="2"/>
      <c r="H282" s="6">
        <f t="shared" si="28"/>
        <v>24469382.816979997</v>
      </c>
      <c r="I282" s="6">
        <f t="shared" si="29"/>
        <v>59142862.515020005</v>
      </c>
      <c r="AM282" s="33"/>
    </row>
    <row r="283" spans="1:39" x14ac:dyDescent="0.35">
      <c r="A283" s="1">
        <v>2033</v>
      </c>
      <c r="B283" s="1">
        <v>6</v>
      </c>
      <c r="C283" s="17">
        <v>103802766.95200001</v>
      </c>
      <c r="D283" s="7">
        <f t="shared" si="31"/>
        <v>0.2856479232525736</v>
      </c>
      <c r="E283" s="7">
        <f t="shared" si="30"/>
        <v>0.7143520767474264</v>
      </c>
      <c r="F283" s="2"/>
      <c r="G283" s="2"/>
      <c r="H283" s="6">
        <f t="shared" si="28"/>
        <v>29651044.807709683</v>
      </c>
      <c r="I283" s="6">
        <f t="shared" si="29"/>
        <v>74151722.144290328</v>
      </c>
      <c r="AM283" s="33"/>
    </row>
    <row r="284" spans="1:39" x14ac:dyDescent="0.35">
      <c r="A284" s="1">
        <v>2033</v>
      </c>
      <c r="B284" s="1">
        <v>7</v>
      </c>
      <c r="C284" s="17">
        <v>117356329.109</v>
      </c>
      <c r="D284" s="7">
        <f t="shared" si="31"/>
        <v>0.28162371518578083</v>
      </c>
      <c r="E284" s="7">
        <f t="shared" si="30"/>
        <v>0.71837628481421922</v>
      </c>
      <c r="F284" s="2"/>
      <c r="G284" s="2"/>
      <c r="H284" s="6">
        <f t="shared" si="28"/>
        <v>33050325.404241774</v>
      </c>
      <c r="I284" s="6">
        <f t="shared" si="29"/>
        <v>84306003.704758227</v>
      </c>
      <c r="AM284" s="33"/>
    </row>
    <row r="285" spans="1:39" x14ac:dyDescent="0.35">
      <c r="A285" s="1">
        <v>2033</v>
      </c>
      <c r="B285" s="1">
        <v>8</v>
      </c>
      <c r="C285" s="17">
        <v>115626234.47499999</v>
      </c>
      <c r="D285" s="7">
        <f t="shared" si="31"/>
        <v>0.27697623805792798</v>
      </c>
      <c r="E285" s="7">
        <f t="shared" si="30"/>
        <v>0.72302376194207207</v>
      </c>
      <c r="F285" s="2"/>
      <c r="G285" s="2"/>
      <c r="H285" s="6">
        <f t="shared" si="28"/>
        <v>32025719.445689399</v>
      </c>
      <c r="I285" s="6">
        <f t="shared" si="29"/>
        <v>83600515.029310599</v>
      </c>
      <c r="AM285" s="33"/>
    </row>
    <row r="286" spans="1:39" x14ac:dyDescent="0.35">
      <c r="A286" s="1">
        <v>2033</v>
      </c>
      <c r="B286" s="1">
        <v>9</v>
      </c>
      <c r="C286" s="17">
        <v>111805012.917</v>
      </c>
      <c r="D286" s="7">
        <f t="shared" si="31"/>
        <v>0.27887662742099789</v>
      </c>
      <c r="E286" s="7">
        <f t="shared" si="30"/>
        <v>0.72112337257900205</v>
      </c>
      <c r="F286" s="2"/>
      <c r="G286" s="2"/>
      <c r="H286" s="6">
        <f t="shared" si="28"/>
        <v>31179804.931054063</v>
      </c>
      <c r="I286" s="6">
        <f t="shared" si="29"/>
        <v>80625207.985945925</v>
      </c>
      <c r="AM286" s="33"/>
    </row>
    <row r="287" spans="1:39" x14ac:dyDescent="0.35">
      <c r="A287" s="1">
        <v>2033</v>
      </c>
      <c r="B287" s="1">
        <v>10</v>
      </c>
      <c r="C287" s="17">
        <v>83205179.812999994</v>
      </c>
      <c r="D287" s="7">
        <f t="shared" si="31"/>
        <v>0.2789670368773034</v>
      </c>
      <c r="E287" s="7">
        <f t="shared" si="30"/>
        <v>0.7210329631226966</v>
      </c>
      <c r="F287" s="2"/>
      <c r="G287" s="2"/>
      <c r="H287" s="6">
        <f t="shared" si="28"/>
        <v>23211502.465275828</v>
      </c>
      <c r="I287" s="6">
        <f t="shared" si="29"/>
        <v>59993677.347724162</v>
      </c>
      <c r="AM287" s="33"/>
    </row>
    <row r="288" spans="1:39" x14ac:dyDescent="0.35">
      <c r="A288" s="1">
        <v>2033</v>
      </c>
      <c r="B288" s="1">
        <v>11</v>
      </c>
      <c r="C288" s="17">
        <v>77269491.452999994</v>
      </c>
      <c r="D288" s="7">
        <f t="shared" si="31"/>
        <v>0.29899268233020232</v>
      </c>
      <c r="E288" s="7">
        <f t="shared" si="30"/>
        <v>0.70100731766979774</v>
      </c>
      <c r="F288" s="2"/>
      <c r="G288" s="2"/>
      <c r="H288" s="6">
        <f t="shared" si="28"/>
        <v>23103012.51182311</v>
      </c>
      <c r="I288" s="6">
        <f t="shared" si="29"/>
        <v>54166478.941176891</v>
      </c>
      <c r="AM288" s="33"/>
    </row>
    <row r="289" spans="1:39" x14ac:dyDescent="0.35">
      <c r="A289" s="1">
        <v>2033</v>
      </c>
      <c r="B289" s="1">
        <v>12</v>
      </c>
      <c r="C289" s="17">
        <v>82985578.615999997</v>
      </c>
      <c r="D289" s="7">
        <f t="shared" si="31"/>
        <v>0.31080283302301981</v>
      </c>
      <c r="E289" s="7">
        <f t="shared" si="30"/>
        <v>0.68919716697698019</v>
      </c>
      <c r="F289" s="2"/>
      <c r="G289" s="2"/>
      <c r="H289" s="6">
        <f t="shared" si="28"/>
        <v>25792152.93390733</v>
      </c>
      <c r="I289" s="6">
        <f t="shared" si="29"/>
        <v>57193425.682092667</v>
      </c>
      <c r="AM289" s="33"/>
    </row>
    <row r="290" spans="1:39" x14ac:dyDescent="0.35">
      <c r="A290" s="1">
        <v>2034</v>
      </c>
      <c r="B290" s="1">
        <v>1</v>
      </c>
      <c r="C290" s="17">
        <v>87908237.113999993</v>
      </c>
      <c r="D290" s="7">
        <f t="shared" si="31"/>
        <v>0.31374074836775023</v>
      </c>
      <c r="E290" s="7">
        <f t="shared" si="30"/>
        <v>0.68625925163224977</v>
      </c>
      <c r="F290" s="2"/>
      <c r="G290" s="2"/>
      <c r="H290" s="6">
        <f t="shared" ref="H290:H353" si="32">$C290*D290</f>
        <v>27580396.099835992</v>
      </c>
      <c r="I290" s="6">
        <f t="shared" ref="I290:I353" si="33">$C290*E290</f>
        <v>60327841.014164001</v>
      </c>
      <c r="AM290" s="33"/>
    </row>
    <row r="291" spans="1:39" x14ac:dyDescent="0.35">
      <c r="A291" s="1">
        <v>2034</v>
      </c>
      <c r="B291" s="1">
        <v>2</v>
      </c>
      <c r="C291" s="17">
        <v>87280090.412</v>
      </c>
      <c r="D291" s="7">
        <f t="shared" si="31"/>
        <v>0.31632950495274753</v>
      </c>
      <c r="E291" s="7">
        <f t="shared" ref="E291:E354" si="34">1-D291</f>
        <v>0.68367049504725252</v>
      </c>
      <c r="F291" s="2"/>
      <c r="G291" s="2"/>
      <c r="H291" s="6">
        <f t="shared" si="32"/>
        <v>27609267.792259008</v>
      </c>
      <c r="I291" s="6">
        <f t="shared" si="33"/>
        <v>59670822.619741</v>
      </c>
      <c r="AM291" s="33"/>
    </row>
    <row r="292" spans="1:39" x14ac:dyDescent="0.35">
      <c r="A292" s="1">
        <v>2034</v>
      </c>
      <c r="B292" s="1">
        <v>3</v>
      </c>
      <c r="C292" s="17">
        <v>76667872.105000004</v>
      </c>
      <c r="D292" s="7">
        <f t="shared" si="31"/>
        <v>0.30718752486460255</v>
      </c>
      <c r="E292" s="7">
        <f t="shared" si="34"/>
        <v>0.69281247513539745</v>
      </c>
      <c r="F292" s="2"/>
      <c r="G292" s="2"/>
      <c r="H292" s="6">
        <f t="shared" si="32"/>
        <v>23551413.868570857</v>
      </c>
      <c r="I292" s="6">
        <f t="shared" si="33"/>
        <v>53116458.236429147</v>
      </c>
      <c r="AM292" s="33"/>
    </row>
    <row r="293" spans="1:39" x14ac:dyDescent="0.35">
      <c r="A293" s="1">
        <v>2034</v>
      </c>
      <c r="B293" s="1">
        <v>4</v>
      </c>
      <c r="C293" s="17">
        <v>81147682.103</v>
      </c>
      <c r="D293" s="7">
        <f t="shared" si="31"/>
        <v>0.30234782281487221</v>
      </c>
      <c r="E293" s="7">
        <f t="shared" si="34"/>
        <v>0.69765217718512784</v>
      </c>
      <c r="F293" s="2"/>
      <c r="G293" s="2"/>
      <c r="H293" s="6">
        <f t="shared" si="32"/>
        <v>24534825.010315422</v>
      </c>
      <c r="I293" s="6">
        <f t="shared" si="33"/>
        <v>56612857.092684582</v>
      </c>
      <c r="AM293" s="33"/>
    </row>
    <row r="294" spans="1:39" x14ac:dyDescent="0.35">
      <c r="A294" s="1">
        <v>2034</v>
      </c>
      <c r="B294" s="1">
        <v>5</v>
      </c>
      <c r="C294" s="17">
        <v>83220903.725999996</v>
      </c>
      <c r="D294" s="7">
        <f t="shared" si="31"/>
        <v>0.31018042441546845</v>
      </c>
      <c r="E294" s="7">
        <f t="shared" si="34"/>
        <v>0.68981957558453155</v>
      </c>
      <c r="F294" s="2"/>
      <c r="G294" s="2"/>
      <c r="H294" s="6">
        <f t="shared" si="32"/>
        <v>25813495.237969518</v>
      </c>
      <c r="I294" s="6">
        <f t="shared" si="33"/>
        <v>57407408.488030478</v>
      </c>
      <c r="AM294" s="33"/>
    </row>
    <row r="295" spans="1:39" x14ac:dyDescent="0.35">
      <c r="A295" s="1">
        <v>2034</v>
      </c>
      <c r="B295" s="1">
        <v>6</v>
      </c>
      <c r="C295" s="17">
        <v>103421920.12800001</v>
      </c>
      <c r="D295" s="7">
        <f t="shared" si="31"/>
        <v>0.29735505148340685</v>
      </c>
      <c r="E295" s="7">
        <f t="shared" si="34"/>
        <v>0.70264494851659309</v>
      </c>
      <c r="F295" s="2"/>
      <c r="G295" s="2"/>
      <c r="H295" s="6">
        <f t="shared" si="32"/>
        <v>30753030.384174231</v>
      </c>
      <c r="I295" s="6">
        <f t="shared" si="33"/>
        <v>72668889.743825763</v>
      </c>
      <c r="AM295" s="33"/>
    </row>
    <row r="296" spans="1:39" x14ac:dyDescent="0.35">
      <c r="A296" s="1">
        <v>2034</v>
      </c>
      <c r="B296" s="1">
        <v>7</v>
      </c>
      <c r="C296" s="17">
        <v>116994147.418</v>
      </c>
      <c r="D296" s="7">
        <f t="shared" si="31"/>
        <v>0.28890949678885858</v>
      </c>
      <c r="E296" s="7">
        <f t="shared" si="34"/>
        <v>0.71109050321114142</v>
      </c>
      <c r="F296" s="2"/>
      <c r="G296" s="2"/>
      <c r="H296" s="6">
        <f t="shared" si="32"/>
        <v>33800720.257775918</v>
      </c>
      <c r="I296" s="6">
        <f t="shared" si="33"/>
        <v>83193427.16022408</v>
      </c>
      <c r="AM296" s="33"/>
    </row>
    <row r="297" spans="1:39" x14ac:dyDescent="0.35">
      <c r="A297" s="1">
        <v>2034</v>
      </c>
      <c r="B297" s="1">
        <v>8</v>
      </c>
      <c r="C297" s="17">
        <v>115295364.954</v>
      </c>
      <c r="D297" s="7">
        <f t="shared" si="31"/>
        <v>0.28808307207253736</v>
      </c>
      <c r="E297" s="7">
        <f t="shared" si="34"/>
        <v>0.71191692792746264</v>
      </c>
      <c r="F297" s="2"/>
      <c r="G297" s="2"/>
      <c r="H297" s="6">
        <f t="shared" si="32"/>
        <v>33214642.931672677</v>
      </c>
      <c r="I297" s="6">
        <f t="shared" si="33"/>
        <v>82080722.022327319</v>
      </c>
      <c r="AM297" s="33"/>
    </row>
    <row r="298" spans="1:39" x14ac:dyDescent="0.35">
      <c r="A298" s="1">
        <v>2034</v>
      </c>
      <c r="B298" s="1">
        <v>9</v>
      </c>
      <c r="C298" s="17">
        <v>111428527.11399999</v>
      </c>
      <c r="D298" s="7">
        <f t="shared" si="31"/>
        <v>0.28526202073555862</v>
      </c>
      <c r="E298" s="7">
        <f t="shared" si="34"/>
        <v>0.71473797926444138</v>
      </c>
      <c r="F298" s="2"/>
      <c r="G298" s="2"/>
      <c r="H298" s="6">
        <f t="shared" si="32"/>
        <v>31786326.812126622</v>
      </c>
      <c r="I298" s="6">
        <f t="shared" si="33"/>
        <v>79642200.301873371</v>
      </c>
      <c r="AM298" s="33"/>
    </row>
    <row r="299" spans="1:39" x14ac:dyDescent="0.35">
      <c r="A299" s="1">
        <v>2034</v>
      </c>
      <c r="B299" s="1">
        <v>10</v>
      </c>
      <c r="C299" s="17">
        <v>82840907.187999994</v>
      </c>
      <c r="D299" s="7">
        <f t="shared" si="31"/>
        <v>0.29040837740372422</v>
      </c>
      <c r="E299" s="7">
        <f t="shared" si="34"/>
        <v>0.70959162259627573</v>
      </c>
      <c r="F299" s="2"/>
      <c r="G299" s="2"/>
      <c r="H299" s="6">
        <f t="shared" si="32"/>
        <v>24057693.439119592</v>
      </c>
      <c r="I299" s="6">
        <f t="shared" si="33"/>
        <v>58783213.748880394</v>
      </c>
      <c r="AM299" s="33"/>
    </row>
    <row r="300" spans="1:39" x14ac:dyDescent="0.35">
      <c r="A300" s="1">
        <v>2034</v>
      </c>
      <c r="B300" s="1">
        <v>11</v>
      </c>
      <c r="C300" s="17">
        <v>76810397.340000004</v>
      </c>
      <c r="D300" s="7">
        <f t="shared" si="31"/>
        <v>0.3023709164846603</v>
      </c>
      <c r="E300" s="7">
        <f t="shared" si="34"/>
        <v>0.6976290835153397</v>
      </c>
      <c r="F300" s="2"/>
      <c r="G300" s="2"/>
      <c r="H300" s="6">
        <f t="shared" si="32"/>
        <v>23225230.239246715</v>
      </c>
      <c r="I300" s="6">
        <f t="shared" si="33"/>
        <v>53585167.100753292</v>
      </c>
      <c r="AM300" s="33"/>
    </row>
    <row r="301" spans="1:39" x14ac:dyDescent="0.35">
      <c r="A301" s="1">
        <v>2034</v>
      </c>
      <c r="B301" s="1">
        <v>12</v>
      </c>
      <c r="C301" s="17">
        <v>82371670.980000004</v>
      </c>
      <c r="D301" s="7">
        <f t="shared" si="31"/>
        <v>0.31250031163022879</v>
      </c>
      <c r="E301" s="7">
        <f t="shared" si="34"/>
        <v>0.68749968836977127</v>
      </c>
      <c r="F301" s="2"/>
      <c r="G301" s="2"/>
      <c r="H301" s="6">
        <f t="shared" si="32"/>
        <v>25741172.850752674</v>
      </c>
      <c r="I301" s="6">
        <f t="shared" si="33"/>
        <v>56630498.129247338</v>
      </c>
      <c r="AM301" s="33"/>
    </row>
    <row r="302" spans="1:39" x14ac:dyDescent="0.35">
      <c r="A302" s="1">
        <v>2035</v>
      </c>
      <c r="B302" s="1">
        <v>1</v>
      </c>
      <c r="C302" s="17">
        <v>87315013.592999995</v>
      </c>
      <c r="D302" s="7">
        <f t="shared" si="31"/>
        <v>0.31902201033821276</v>
      </c>
      <c r="E302" s="7">
        <f t="shared" si="34"/>
        <v>0.68097798966178724</v>
      </c>
      <c r="F302" s="2"/>
      <c r="G302" s="2"/>
      <c r="H302" s="6">
        <f t="shared" si="32"/>
        <v>27855411.169147231</v>
      </c>
      <c r="I302" s="6">
        <f t="shared" si="33"/>
        <v>59459602.423852764</v>
      </c>
      <c r="AM302" s="33"/>
    </row>
    <row r="303" spans="1:39" x14ac:dyDescent="0.35">
      <c r="A303" s="1">
        <v>2035</v>
      </c>
      <c r="B303" s="1">
        <v>2</v>
      </c>
      <c r="C303" s="17">
        <v>86706417.781000003</v>
      </c>
      <c r="D303" s="7">
        <f t="shared" si="31"/>
        <v>0.31538440194392509</v>
      </c>
      <c r="E303" s="7">
        <f t="shared" si="34"/>
        <v>0.68461559805607486</v>
      </c>
      <c r="F303" s="2"/>
      <c r="G303" s="2"/>
      <c r="H303" s="6">
        <f t="shared" si="32"/>
        <v>27345851.7165608</v>
      </c>
      <c r="I303" s="6">
        <f t="shared" si="33"/>
        <v>59360566.0644392</v>
      </c>
      <c r="AM303" s="33"/>
    </row>
    <row r="304" spans="1:39" x14ac:dyDescent="0.35">
      <c r="A304" s="1">
        <v>2035</v>
      </c>
      <c r="B304" s="1">
        <v>3</v>
      </c>
      <c r="C304" s="17">
        <v>76197886.298999995</v>
      </c>
      <c r="D304" s="7">
        <f t="shared" si="31"/>
        <v>0.31444473585559918</v>
      </c>
      <c r="E304" s="7">
        <f t="shared" si="34"/>
        <v>0.68555526414440082</v>
      </c>
      <c r="F304" s="2"/>
      <c r="G304" s="2"/>
      <c r="H304" s="6">
        <f t="shared" si="32"/>
        <v>23960024.230044033</v>
      </c>
      <c r="I304" s="6">
        <f t="shared" si="33"/>
        <v>52237862.068955965</v>
      </c>
      <c r="AM304" s="33"/>
    </row>
    <row r="305" spans="1:39" x14ac:dyDescent="0.35">
      <c r="A305" s="1">
        <v>2035</v>
      </c>
      <c r="B305" s="1">
        <v>4</v>
      </c>
      <c r="C305" s="17">
        <v>80730375.681999996</v>
      </c>
      <c r="D305" s="7">
        <f t="shared" si="31"/>
        <v>0.30078900847256024</v>
      </c>
      <c r="E305" s="7">
        <f t="shared" si="34"/>
        <v>0.69921099152743982</v>
      </c>
      <c r="F305" s="2"/>
      <c r="G305" s="2"/>
      <c r="H305" s="6">
        <f t="shared" si="32"/>
        <v>24282809.65500607</v>
      </c>
      <c r="I305" s="6">
        <f t="shared" si="33"/>
        <v>56447566.02699393</v>
      </c>
      <c r="AM305" s="33"/>
    </row>
    <row r="306" spans="1:39" x14ac:dyDescent="0.35">
      <c r="A306" s="1">
        <v>2035</v>
      </c>
      <c r="B306" s="1">
        <v>5</v>
      </c>
      <c r="C306" s="17">
        <v>82899031.630999997</v>
      </c>
      <c r="D306" s="7">
        <f t="shared" si="31"/>
        <v>0.29265310027041097</v>
      </c>
      <c r="E306" s="7">
        <f t="shared" si="34"/>
        <v>0.70734689972958908</v>
      </c>
      <c r="F306" s="2"/>
      <c r="G306" s="2"/>
      <c r="H306" s="6">
        <f t="shared" si="32"/>
        <v>24260658.616227012</v>
      </c>
      <c r="I306" s="6">
        <f t="shared" si="33"/>
        <v>58638373.014772989</v>
      </c>
      <c r="AM306" s="33"/>
    </row>
    <row r="307" spans="1:39" x14ac:dyDescent="0.35">
      <c r="A307" s="1">
        <v>2035</v>
      </c>
      <c r="B307" s="1">
        <v>6</v>
      </c>
      <c r="C307" s="17">
        <v>103129855.27</v>
      </c>
      <c r="D307" s="7">
        <f t="shared" si="31"/>
        <v>0.2856479232525736</v>
      </c>
      <c r="E307" s="7">
        <f t="shared" si="34"/>
        <v>0.7143520767474264</v>
      </c>
      <c r="F307" s="2"/>
      <c r="G307" s="2"/>
      <c r="H307" s="6">
        <f t="shared" si="32"/>
        <v>29458828.983213983</v>
      </c>
      <c r="I307" s="6">
        <f t="shared" si="33"/>
        <v>73671026.28678602</v>
      </c>
      <c r="AM307" s="33"/>
    </row>
    <row r="308" spans="1:39" x14ac:dyDescent="0.35">
      <c r="A308" s="1">
        <v>2035</v>
      </c>
      <c r="B308" s="1">
        <v>7</v>
      </c>
      <c r="C308" s="17">
        <v>116720597.566</v>
      </c>
      <c r="D308" s="7">
        <f t="shared" si="31"/>
        <v>0.28162371518578083</v>
      </c>
      <c r="E308" s="7">
        <f t="shared" si="34"/>
        <v>0.71837628481421922</v>
      </c>
      <c r="F308" s="2"/>
      <c r="G308" s="2"/>
      <c r="H308" s="6">
        <f t="shared" si="32"/>
        <v>32871288.325241327</v>
      </c>
      <c r="I308" s="6">
        <f t="shared" si="33"/>
        <v>83849309.240758672</v>
      </c>
      <c r="AM308" s="33"/>
    </row>
    <row r="309" spans="1:39" x14ac:dyDescent="0.35">
      <c r="A309" s="1">
        <v>2035</v>
      </c>
      <c r="B309" s="1">
        <v>8</v>
      </c>
      <c r="C309" s="17">
        <v>115038683.17200001</v>
      </c>
      <c r="D309" s="7">
        <f t="shared" si="31"/>
        <v>0.27697623805792798</v>
      </c>
      <c r="E309" s="7">
        <f t="shared" si="34"/>
        <v>0.72302376194207207</v>
      </c>
      <c r="F309" s="2"/>
      <c r="G309" s="2"/>
      <c r="H309" s="6">
        <f t="shared" si="32"/>
        <v>31862981.696118426</v>
      </c>
      <c r="I309" s="6">
        <f t="shared" si="33"/>
        <v>83175701.475881591</v>
      </c>
      <c r="AM309" s="33"/>
    </row>
    <row r="310" spans="1:39" x14ac:dyDescent="0.35">
      <c r="A310" s="1">
        <v>2035</v>
      </c>
      <c r="B310" s="1">
        <v>9</v>
      </c>
      <c r="C310" s="17">
        <v>111116111.12800001</v>
      </c>
      <c r="D310" s="7">
        <f t="shared" si="31"/>
        <v>0.27887662742099789</v>
      </c>
      <c r="E310" s="7">
        <f t="shared" si="34"/>
        <v>0.72112337257900205</v>
      </c>
      <c r="F310" s="2"/>
      <c r="G310" s="2"/>
      <c r="H310" s="6">
        <f t="shared" si="32"/>
        <v>30987686.323513456</v>
      </c>
      <c r="I310" s="6">
        <f t="shared" si="33"/>
        <v>80128424.804486543</v>
      </c>
      <c r="AM310" s="33"/>
    </row>
    <row r="311" spans="1:39" x14ac:dyDescent="0.35">
      <c r="A311" s="1">
        <v>2035</v>
      </c>
      <c r="B311" s="1">
        <v>10</v>
      </c>
      <c r="C311" s="17">
        <v>82515563.741999999</v>
      </c>
      <c r="D311" s="7">
        <f t="shared" si="31"/>
        <v>0.2789670368773034</v>
      </c>
      <c r="E311" s="7">
        <f t="shared" si="34"/>
        <v>0.7210329631226966</v>
      </c>
      <c r="F311" s="2"/>
      <c r="G311" s="2"/>
      <c r="H311" s="6">
        <f t="shared" si="32"/>
        <v>23019122.313365992</v>
      </c>
      <c r="I311" s="6">
        <f t="shared" si="33"/>
        <v>59496441.428634003</v>
      </c>
      <c r="AM311" s="33"/>
    </row>
    <row r="312" spans="1:39" x14ac:dyDescent="0.35">
      <c r="A312" s="1">
        <v>2035</v>
      </c>
      <c r="B312" s="1">
        <v>11</v>
      </c>
      <c r="C312" s="17">
        <v>76384112.046000004</v>
      </c>
      <c r="D312" s="7">
        <f t="shared" si="31"/>
        <v>0.29899268233020232</v>
      </c>
      <c r="E312" s="7">
        <f t="shared" si="34"/>
        <v>0.70100731766979774</v>
      </c>
      <c r="F312" s="2"/>
      <c r="G312" s="2"/>
      <c r="H312" s="6">
        <f t="shared" si="32"/>
        <v>22838290.548044261</v>
      </c>
      <c r="I312" s="6">
        <f t="shared" si="33"/>
        <v>53545821.497955747</v>
      </c>
      <c r="AM312" s="33"/>
    </row>
    <row r="313" spans="1:39" x14ac:dyDescent="0.35">
      <c r="A313" s="1">
        <v>2035</v>
      </c>
      <c r="B313" s="1">
        <v>12</v>
      </c>
      <c r="C313" s="17">
        <v>81794023.283999994</v>
      </c>
      <c r="D313" s="7">
        <f t="shared" si="31"/>
        <v>0.31080283302301981</v>
      </c>
      <c r="E313" s="7">
        <f t="shared" si="34"/>
        <v>0.68919716697698019</v>
      </c>
      <c r="F313" s="2"/>
      <c r="G313" s="2"/>
      <c r="H313" s="6">
        <f t="shared" si="32"/>
        <v>25421814.161018044</v>
      </c>
      <c r="I313" s="6">
        <f t="shared" si="33"/>
        <v>56372209.122981951</v>
      </c>
      <c r="AM313" s="33"/>
    </row>
    <row r="314" spans="1:39" x14ac:dyDescent="0.35">
      <c r="A314" s="1">
        <v>2036</v>
      </c>
      <c r="B314" s="1">
        <v>1</v>
      </c>
      <c r="C314" s="17">
        <v>86755435.898000002</v>
      </c>
      <c r="D314" s="7">
        <f t="shared" si="31"/>
        <v>0.31374074836775023</v>
      </c>
      <c r="E314" s="7">
        <f t="shared" si="34"/>
        <v>0.68625925163224977</v>
      </c>
      <c r="F314" s="2"/>
      <c r="G314" s="2"/>
      <c r="H314" s="6">
        <f t="shared" si="32"/>
        <v>27218715.383608904</v>
      </c>
      <c r="I314" s="6">
        <f t="shared" si="33"/>
        <v>59536720.514391094</v>
      </c>
      <c r="AM314" s="33"/>
    </row>
    <row r="315" spans="1:39" x14ac:dyDescent="0.35">
      <c r="A315" s="1">
        <v>2036</v>
      </c>
      <c r="B315" s="1">
        <v>2</v>
      </c>
      <c r="C315" s="17">
        <v>86542448.603</v>
      </c>
      <c r="D315" s="7">
        <f t="shared" si="31"/>
        <v>0.31632950495274753</v>
      </c>
      <c r="E315" s="7">
        <f t="shared" si="34"/>
        <v>0.68367049504725252</v>
      </c>
      <c r="F315" s="2"/>
      <c r="G315" s="2"/>
      <c r="H315" s="6">
        <f t="shared" si="32"/>
        <v>27375929.923985586</v>
      </c>
      <c r="I315" s="6">
        <f t="shared" si="33"/>
        <v>59166518.679014415</v>
      </c>
      <c r="AM315" s="33"/>
    </row>
    <row r="316" spans="1:39" x14ac:dyDescent="0.35">
      <c r="A316" s="1">
        <v>2036</v>
      </c>
      <c r="B316" s="1">
        <v>3</v>
      </c>
      <c r="C316" s="17">
        <v>79061720.724000007</v>
      </c>
      <c r="D316" s="7">
        <f t="shared" si="31"/>
        <v>0.30718752486460255</v>
      </c>
      <c r="E316" s="7">
        <f t="shared" si="34"/>
        <v>0.69281247513539745</v>
      </c>
      <c r="F316" s="2"/>
      <c r="G316" s="2"/>
      <c r="H316" s="6">
        <f t="shared" si="32"/>
        <v>24286774.300742015</v>
      </c>
      <c r="I316" s="6">
        <f t="shared" si="33"/>
        <v>54774946.423257992</v>
      </c>
      <c r="AM316" s="33"/>
    </row>
    <row r="317" spans="1:39" x14ac:dyDescent="0.35">
      <c r="A317" s="1">
        <v>2036</v>
      </c>
      <c r="B317" s="1">
        <v>4</v>
      </c>
      <c r="C317" s="17">
        <v>80367333.819000006</v>
      </c>
      <c r="D317" s="7">
        <f t="shared" si="31"/>
        <v>0.30234782281487221</v>
      </c>
      <c r="E317" s="7">
        <f t="shared" si="34"/>
        <v>0.69765217718512784</v>
      </c>
      <c r="F317" s="2"/>
      <c r="G317" s="2"/>
      <c r="H317" s="6">
        <f t="shared" si="32"/>
        <v>24298888.405610703</v>
      </c>
      <c r="I317" s="6">
        <f t="shared" si="33"/>
        <v>56068445.41338931</v>
      </c>
      <c r="AM317" s="33"/>
    </row>
    <row r="318" spans="1:39" x14ac:dyDescent="0.35">
      <c r="A318" s="1">
        <v>2036</v>
      </c>
      <c r="B318" s="1">
        <v>5</v>
      </c>
      <c r="C318" s="17">
        <v>82625098.489999995</v>
      </c>
      <c r="D318" s="7">
        <f t="shared" si="31"/>
        <v>0.31018042441546845</v>
      </c>
      <c r="E318" s="7">
        <f t="shared" si="34"/>
        <v>0.68981957558453155</v>
      </c>
      <c r="F318" s="2"/>
      <c r="G318" s="2"/>
      <c r="H318" s="6">
        <f t="shared" si="32"/>
        <v>25628688.11699808</v>
      </c>
      <c r="I318" s="6">
        <f t="shared" si="33"/>
        <v>56996410.373001918</v>
      </c>
      <c r="AM318" s="33"/>
    </row>
    <row r="319" spans="1:39" x14ac:dyDescent="0.35">
      <c r="A319" s="1">
        <v>2036</v>
      </c>
      <c r="B319" s="1">
        <v>6</v>
      </c>
      <c r="C319" s="17">
        <v>102894092.042</v>
      </c>
      <c r="D319" s="7">
        <f t="shared" si="31"/>
        <v>0.29735505148340685</v>
      </c>
      <c r="E319" s="7">
        <f t="shared" si="34"/>
        <v>0.70264494851659309</v>
      </c>
      <c r="F319" s="2"/>
      <c r="G319" s="2"/>
      <c r="H319" s="6">
        <f t="shared" si="32"/>
        <v>30596078.036487311</v>
      </c>
      <c r="I319" s="6">
        <f t="shared" si="33"/>
        <v>72298014.005512685</v>
      </c>
      <c r="AM319" s="33"/>
    </row>
    <row r="320" spans="1:39" x14ac:dyDescent="0.35">
      <c r="A320" s="1">
        <v>2036</v>
      </c>
      <c r="B320" s="1">
        <v>7</v>
      </c>
      <c r="C320" s="17">
        <v>116523603.882</v>
      </c>
      <c r="D320" s="7">
        <f t="shared" si="31"/>
        <v>0.28890949678885858</v>
      </c>
      <c r="E320" s="7">
        <f t="shared" si="34"/>
        <v>0.71109050321114142</v>
      </c>
      <c r="F320" s="2"/>
      <c r="G320" s="2"/>
      <c r="H320" s="6">
        <f t="shared" si="32"/>
        <v>33664775.761572905</v>
      </c>
      <c r="I320" s="6">
        <f t="shared" si="33"/>
        <v>82858828.120427087</v>
      </c>
      <c r="AM320" s="33"/>
    </row>
    <row r="321" spans="1:39" x14ac:dyDescent="0.35">
      <c r="A321" s="1">
        <v>2036</v>
      </c>
      <c r="B321" s="1">
        <v>8</v>
      </c>
      <c r="C321" s="17">
        <v>114867348.029</v>
      </c>
      <c r="D321" s="7">
        <f t="shared" si="31"/>
        <v>0.28808307207253736</v>
      </c>
      <c r="E321" s="7">
        <f t="shared" si="34"/>
        <v>0.71191692792746264</v>
      </c>
      <c r="F321" s="2"/>
      <c r="G321" s="2"/>
      <c r="H321" s="6">
        <f t="shared" si="32"/>
        <v>33091338.501019638</v>
      </c>
      <c r="I321" s="6">
        <f t="shared" si="33"/>
        <v>81776009.527980357</v>
      </c>
      <c r="AM321" s="33"/>
    </row>
    <row r="322" spans="1:39" x14ac:dyDescent="0.35">
      <c r="A322" s="1">
        <v>2036</v>
      </c>
      <c r="B322" s="1">
        <v>9</v>
      </c>
      <c r="C322" s="17">
        <v>110902173.5</v>
      </c>
      <c r="D322" s="7">
        <f t="shared" si="31"/>
        <v>0.28526202073555862</v>
      </c>
      <c r="E322" s="7">
        <f t="shared" si="34"/>
        <v>0.71473797926444138</v>
      </c>
      <c r="F322" s="2"/>
      <c r="G322" s="2"/>
      <c r="H322" s="6">
        <f t="shared" si="32"/>
        <v>31636178.11657552</v>
      </c>
      <c r="I322" s="6">
        <f t="shared" si="33"/>
        <v>79265995.383424476</v>
      </c>
      <c r="AM322" s="33"/>
    </row>
    <row r="323" spans="1:39" x14ac:dyDescent="0.35">
      <c r="A323" s="1">
        <v>2036</v>
      </c>
      <c r="B323" s="1">
        <v>10</v>
      </c>
      <c r="C323" s="17">
        <v>82279235.850999996</v>
      </c>
      <c r="D323" s="7">
        <f t="shared" si="31"/>
        <v>0.29040837740372422</v>
      </c>
      <c r="E323" s="7">
        <f t="shared" si="34"/>
        <v>0.70959162259627573</v>
      </c>
      <c r="F323" s="2"/>
      <c r="G323" s="2"/>
      <c r="H323" s="6">
        <f t="shared" si="32"/>
        <v>23894579.377507243</v>
      </c>
      <c r="I323" s="6">
        <f t="shared" si="33"/>
        <v>58384656.473492749</v>
      </c>
      <c r="AM323" s="33"/>
    </row>
    <row r="324" spans="1:39" x14ac:dyDescent="0.35">
      <c r="A324" s="1">
        <v>2036</v>
      </c>
      <c r="B324" s="1">
        <v>11</v>
      </c>
      <c r="C324" s="17">
        <v>76058298.655000001</v>
      </c>
      <c r="D324" s="7">
        <f t="shared" si="31"/>
        <v>0.3023709164846603</v>
      </c>
      <c r="E324" s="7">
        <f t="shared" si="34"/>
        <v>0.6976290835153397</v>
      </c>
      <c r="F324" s="2"/>
      <c r="G324" s="2"/>
      <c r="H324" s="6">
        <f t="shared" si="32"/>
        <v>22997817.470576357</v>
      </c>
      <c r="I324" s="6">
        <f t="shared" si="33"/>
        <v>53060481.184423648</v>
      </c>
      <c r="AM324" s="33"/>
    </row>
    <row r="325" spans="1:39" x14ac:dyDescent="0.35">
      <c r="A325" s="1">
        <v>2036</v>
      </c>
      <c r="B325" s="1">
        <v>12</v>
      </c>
      <c r="C325" s="17">
        <v>81338720.294</v>
      </c>
      <c r="D325" s="7">
        <f t="shared" si="31"/>
        <v>0.31250031163022879</v>
      </c>
      <c r="E325" s="7">
        <f t="shared" si="34"/>
        <v>0.68749968836977127</v>
      </c>
      <c r="F325" s="2"/>
      <c r="G325" s="2"/>
      <c r="H325" s="6">
        <f t="shared" si="32"/>
        <v>25418375.439479016</v>
      </c>
      <c r="I325" s="6">
        <f t="shared" si="33"/>
        <v>55920344.854520991</v>
      </c>
      <c r="AM325" s="33"/>
    </row>
    <row r="326" spans="1:39" x14ac:dyDescent="0.35">
      <c r="A326" s="1">
        <v>2037</v>
      </c>
      <c r="B326" s="1">
        <v>1</v>
      </c>
      <c r="C326" s="17">
        <v>86283112.493000001</v>
      </c>
      <c r="D326" s="7">
        <f t="shared" si="31"/>
        <v>0.31902201033821276</v>
      </c>
      <c r="E326" s="7">
        <f t="shared" si="34"/>
        <v>0.68097798966178724</v>
      </c>
      <c r="F326" s="2"/>
      <c r="G326" s="2"/>
      <c r="H326" s="6">
        <f t="shared" si="32"/>
        <v>27526212.005755022</v>
      </c>
      <c r="I326" s="6">
        <f t="shared" si="33"/>
        <v>58756900.487244979</v>
      </c>
      <c r="AM326" s="33"/>
    </row>
    <row r="327" spans="1:39" x14ac:dyDescent="0.35">
      <c r="A327" s="1">
        <v>2037</v>
      </c>
      <c r="B327" s="1">
        <v>2</v>
      </c>
      <c r="C327" s="17">
        <v>85730294.967999995</v>
      </c>
      <c r="D327" s="7">
        <f t="shared" ref="D327:D390" si="35">D303</f>
        <v>0.31538440194392509</v>
      </c>
      <c r="E327" s="7">
        <f t="shared" si="34"/>
        <v>0.68461559805607486</v>
      </c>
      <c r="F327" s="2"/>
      <c r="G327" s="2"/>
      <c r="H327" s="6">
        <f t="shared" si="32"/>
        <v>27037997.80695897</v>
      </c>
      <c r="I327" s="6">
        <f t="shared" si="33"/>
        <v>58692297.161041021</v>
      </c>
      <c r="AM327" s="33"/>
    </row>
    <row r="328" spans="1:39" x14ac:dyDescent="0.35">
      <c r="A328" s="1">
        <v>2037</v>
      </c>
      <c r="B328" s="1">
        <v>3</v>
      </c>
      <c r="C328" s="17">
        <v>75440644.895999998</v>
      </c>
      <c r="D328" s="7">
        <f t="shared" si="35"/>
        <v>0.31444473585559918</v>
      </c>
      <c r="E328" s="7">
        <f t="shared" si="34"/>
        <v>0.68555526414440082</v>
      </c>
      <c r="F328" s="2"/>
      <c r="G328" s="2"/>
      <c r="H328" s="6">
        <f t="shared" si="32"/>
        <v>23721913.657098774</v>
      </c>
      <c r="I328" s="6">
        <f t="shared" si="33"/>
        <v>51718731.23890122</v>
      </c>
      <c r="AM328" s="33"/>
    </row>
    <row r="329" spans="1:39" x14ac:dyDescent="0.35">
      <c r="A329" s="1">
        <v>2037</v>
      </c>
      <c r="B329" s="1">
        <v>4</v>
      </c>
      <c r="C329" s="17">
        <v>80082039.736000001</v>
      </c>
      <c r="D329" s="7">
        <f t="shared" si="35"/>
        <v>0.30078900847256024</v>
      </c>
      <c r="E329" s="7">
        <f t="shared" si="34"/>
        <v>0.69921099152743982</v>
      </c>
      <c r="F329" s="2"/>
      <c r="G329" s="2"/>
      <c r="H329" s="6">
        <f t="shared" si="32"/>
        <v>24087797.328651611</v>
      </c>
      <c r="I329" s="6">
        <f t="shared" si="33"/>
        <v>55994242.407348394</v>
      </c>
      <c r="AM329" s="33"/>
    </row>
    <row r="330" spans="1:39" x14ac:dyDescent="0.35">
      <c r="A330" s="1">
        <v>2037</v>
      </c>
      <c r="B330" s="1">
        <v>5</v>
      </c>
      <c r="C330" s="17">
        <v>82423658.760000005</v>
      </c>
      <c r="D330" s="7">
        <f t="shared" si="35"/>
        <v>0.29265310027041097</v>
      </c>
      <c r="E330" s="7">
        <f t="shared" si="34"/>
        <v>0.70734689972958908</v>
      </c>
      <c r="F330" s="2"/>
      <c r="G330" s="2"/>
      <c r="H330" s="6">
        <f t="shared" si="32"/>
        <v>24121539.271744419</v>
      </c>
      <c r="I330" s="6">
        <f t="shared" si="33"/>
        <v>58302119.48825559</v>
      </c>
      <c r="AM330" s="33"/>
    </row>
    <row r="331" spans="1:39" x14ac:dyDescent="0.35">
      <c r="A331" s="1">
        <v>2037</v>
      </c>
      <c r="B331" s="1">
        <v>6</v>
      </c>
      <c r="C331" s="17">
        <v>102731232.45900001</v>
      </c>
      <c r="D331" s="7">
        <f t="shared" si="35"/>
        <v>0.2856479232525736</v>
      </c>
      <c r="E331" s="7">
        <f t="shared" si="34"/>
        <v>0.7143520767474264</v>
      </c>
      <c r="F331" s="2"/>
      <c r="G331" s="2"/>
      <c r="H331" s="6">
        <f t="shared" si="32"/>
        <v>29344963.205090731</v>
      </c>
      <c r="I331" s="6">
        <f t="shared" si="33"/>
        <v>73386269.253909275</v>
      </c>
      <c r="AM331" s="33"/>
    </row>
    <row r="332" spans="1:39" x14ac:dyDescent="0.35">
      <c r="A332" s="1">
        <v>2037</v>
      </c>
      <c r="B332" s="1">
        <v>7</v>
      </c>
      <c r="C332" s="17">
        <v>116398347.91500001</v>
      </c>
      <c r="D332" s="7">
        <f t="shared" si="35"/>
        <v>0.28162371518578083</v>
      </c>
      <c r="E332" s="7">
        <f t="shared" si="34"/>
        <v>0.71837628481421922</v>
      </c>
      <c r="F332" s="2"/>
      <c r="G332" s="2"/>
      <c r="H332" s="6">
        <f t="shared" si="32"/>
        <v>32780535.181309387</v>
      </c>
      <c r="I332" s="6">
        <f t="shared" si="33"/>
        <v>83617812.733690619</v>
      </c>
      <c r="AM332" s="33"/>
    </row>
    <row r="333" spans="1:39" x14ac:dyDescent="0.35">
      <c r="A333" s="1">
        <v>2037</v>
      </c>
      <c r="B333" s="1">
        <v>8</v>
      </c>
      <c r="C333" s="17">
        <v>114762403.266</v>
      </c>
      <c r="D333" s="7">
        <f t="shared" si="35"/>
        <v>0.27697623805792798</v>
      </c>
      <c r="E333" s="7">
        <f t="shared" si="34"/>
        <v>0.72302376194207207</v>
      </c>
      <c r="F333" s="2"/>
      <c r="G333" s="2"/>
      <c r="H333" s="6">
        <f t="shared" si="32"/>
        <v>31786458.72710355</v>
      </c>
      <c r="I333" s="6">
        <f t="shared" si="33"/>
        <v>82975944.538896456</v>
      </c>
      <c r="AM333" s="33"/>
    </row>
    <row r="334" spans="1:39" x14ac:dyDescent="0.35">
      <c r="A334" s="1">
        <v>2037</v>
      </c>
      <c r="B334" s="1">
        <v>9</v>
      </c>
      <c r="C334" s="17">
        <v>110753805.601</v>
      </c>
      <c r="D334" s="7">
        <f t="shared" si="35"/>
        <v>0.27887662742099789</v>
      </c>
      <c r="E334" s="7">
        <f t="shared" si="34"/>
        <v>0.72112337257900205</v>
      </c>
      <c r="F334" s="2"/>
      <c r="G334" s="2"/>
      <c r="H334" s="6">
        <f t="shared" si="32"/>
        <v>30886647.780047704</v>
      </c>
      <c r="I334" s="6">
        <f t="shared" si="33"/>
        <v>79867157.820952281</v>
      </c>
      <c r="AM334" s="33"/>
    </row>
    <row r="335" spans="1:39" x14ac:dyDescent="0.35">
      <c r="A335" s="1">
        <v>2037</v>
      </c>
      <c r="B335" s="1">
        <v>10</v>
      </c>
      <c r="C335" s="17">
        <v>82092862.144999996</v>
      </c>
      <c r="D335" s="7">
        <f t="shared" si="35"/>
        <v>0.2789670368773034</v>
      </c>
      <c r="E335" s="7">
        <f t="shared" si="34"/>
        <v>0.7210329631226966</v>
      </c>
      <c r="F335" s="2"/>
      <c r="G335" s="2"/>
      <c r="H335" s="6">
        <f t="shared" si="32"/>
        <v>22901202.501367599</v>
      </c>
      <c r="I335" s="6">
        <f t="shared" si="33"/>
        <v>59191659.643632397</v>
      </c>
      <c r="AM335" s="33"/>
    </row>
    <row r="336" spans="1:39" x14ac:dyDescent="0.35">
      <c r="A336" s="1">
        <v>2037</v>
      </c>
      <c r="B336" s="1">
        <v>11</v>
      </c>
      <c r="C336" s="17">
        <v>75774621.130999997</v>
      </c>
      <c r="D336" s="7">
        <f t="shared" si="35"/>
        <v>0.29899268233020232</v>
      </c>
      <c r="E336" s="7">
        <f t="shared" si="34"/>
        <v>0.70100731766979774</v>
      </c>
      <c r="F336" s="2"/>
      <c r="G336" s="2"/>
      <c r="H336" s="6">
        <f t="shared" si="32"/>
        <v>22656057.224512517</v>
      </c>
      <c r="I336" s="6">
        <f t="shared" si="33"/>
        <v>53118563.90648748</v>
      </c>
      <c r="AM336" s="33"/>
    </row>
    <row r="337" spans="1:39" x14ac:dyDescent="0.35">
      <c r="A337" s="1">
        <v>2037</v>
      </c>
      <c r="B337" s="1">
        <v>12</v>
      </c>
      <c r="C337" s="17">
        <v>80920209.384000003</v>
      </c>
      <c r="D337" s="7">
        <f t="shared" si="35"/>
        <v>0.31080283302301981</v>
      </c>
      <c r="E337" s="7">
        <f t="shared" si="34"/>
        <v>0.68919716697698019</v>
      </c>
      <c r="F337" s="2"/>
      <c r="G337" s="2"/>
      <c r="H337" s="6">
        <f t="shared" si="32"/>
        <v>25150230.325363155</v>
      </c>
      <c r="I337" s="6">
        <f t="shared" si="33"/>
        <v>55769979.058636852</v>
      </c>
      <c r="AM337" s="33"/>
    </row>
    <row r="338" spans="1:39" x14ac:dyDescent="0.35">
      <c r="A338" s="1">
        <v>2038</v>
      </c>
      <c r="B338" s="1">
        <v>1</v>
      </c>
      <c r="C338" s="17">
        <v>85856910.533999994</v>
      </c>
      <c r="D338" s="7">
        <f t="shared" si="35"/>
        <v>0.31374074836775023</v>
      </c>
      <c r="E338" s="7">
        <f t="shared" si="34"/>
        <v>0.68625925163224977</v>
      </c>
      <c r="F338" s="2"/>
      <c r="G338" s="2"/>
      <c r="H338" s="6">
        <f t="shared" si="32"/>
        <v>26936811.363480136</v>
      </c>
      <c r="I338" s="6">
        <f t="shared" si="33"/>
        <v>58920099.170519859</v>
      </c>
      <c r="AM338" s="33"/>
    </row>
    <row r="339" spans="1:39" x14ac:dyDescent="0.35">
      <c r="A339" s="1">
        <v>2038</v>
      </c>
      <c r="B339" s="1">
        <v>2</v>
      </c>
      <c r="C339" s="17">
        <v>85339997.461999997</v>
      </c>
      <c r="D339" s="7">
        <f t="shared" si="35"/>
        <v>0.31632950495274753</v>
      </c>
      <c r="E339" s="7">
        <f t="shared" si="34"/>
        <v>0.68367049504725252</v>
      </c>
      <c r="F339" s="2"/>
      <c r="G339" s="2"/>
      <c r="H339" s="6">
        <f t="shared" si="32"/>
        <v>26995559.149823189</v>
      </c>
      <c r="I339" s="6">
        <f t="shared" si="33"/>
        <v>58344438.312176809</v>
      </c>
      <c r="AM339" s="33"/>
    </row>
    <row r="340" spans="1:39" x14ac:dyDescent="0.35">
      <c r="A340" s="1">
        <v>2038</v>
      </c>
      <c r="B340" s="1">
        <v>3</v>
      </c>
      <c r="C340" s="17">
        <v>75166807.334000006</v>
      </c>
      <c r="D340" s="7">
        <f t="shared" si="35"/>
        <v>0.30718752486460255</v>
      </c>
      <c r="E340" s="7">
        <f t="shared" si="34"/>
        <v>0.69281247513539745</v>
      </c>
      <c r="F340" s="2"/>
      <c r="G340" s="2"/>
      <c r="H340" s="6">
        <f t="shared" si="32"/>
        <v>23090305.496905915</v>
      </c>
      <c r="I340" s="6">
        <f t="shared" si="33"/>
        <v>52076501.837094091</v>
      </c>
      <c r="AM340" s="33"/>
    </row>
    <row r="341" spans="1:39" x14ac:dyDescent="0.35">
      <c r="A341" s="1">
        <v>2038</v>
      </c>
      <c r="B341" s="1">
        <v>4</v>
      </c>
      <c r="C341" s="17">
        <v>79876683.996000007</v>
      </c>
      <c r="D341" s="7">
        <f t="shared" si="35"/>
        <v>0.30234782281487221</v>
      </c>
      <c r="E341" s="7">
        <f t="shared" si="34"/>
        <v>0.69765217718512784</v>
      </c>
      <c r="F341" s="2"/>
      <c r="G341" s="2"/>
      <c r="H341" s="6">
        <f t="shared" si="32"/>
        <v>24150541.499862149</v>
      </c>
      <c r="I341" s="6">
        <f t="shared" si="33"/>
        <v>55726142.496137865</v>
      </c>
      <c r="AM341" s="33"/>
    </row>
    <row r="342" spans="1:39" x14ac:dyDescent="0.35">
      <c r="A342" s="1">
        <v>2038</v>
      </c>
      <c r="B342" s="1">
        <v>5</v>
      </c>
      <c r="C342" s="17">
        <v>82304991.035999998</v>
      </c>
      <c r="D342" s="7">
        <f t="shared" si="35"/>
        <v>0.31018042441546845</v>
      </c>
      <c r="E342" s="7">
        <f t="shared" si="34"/>
        <v>0.68981957558453155</v>
      </c>
      <c r="F342" s="2"/>
      <c r="G342" s="2"/>
      <c r="H342" s="6">
        <f t="shared" si="32"/>
        <v>25529397.051057804</v>
      </c>
      <c r="I342" s="6">
        <f t="shared" si="33"/>
        <v>56775593.98494219</v>
      </c>
      <c r="AM342" s="33"/>
    </row>
    <row r="343" spans="1:39" x14ac:dyDescent="0.35">
      <c r="A343" s="1">
        <v>2038</v>
      </c>
      <c r="B343" s="1">
        <v>6</v>
      </c>
      <c r="C343" s="17">
        <v>102660819.64</v>
      </c>
      <c r="D343" s="7">
        <f t="shared" si="35"/>
        <v>0.29735505148340685</v>
      </c>
      <c r="E343" s="7">
        <f t="shared" si="34"/>
        <v>0.70264494851659309</v>
      </c>
      <c r="F343" s="2"/>
      <c r="G343" s="2"/>
      <c r="H343" s="6">
        <f t="shared" si="32"/>
        <v>30526713.309380945</v>
      </c>
      <c r="I343" s="6">
        <f t="shared" si="33"/>
        <v>72134106.330619052</v>
      </c>
      <c r="AM343" s="33"/>
    </row>
    <row r="344" spans="1:39" x14ac:dyDescent="0.35">
      <c r="A344" s="1">
        <v>2038</v>
      </c>
      <c r="B344" s="1">
        <v>7</v>
      </c>
      <c r="C344" s="17">
        <v>116366284.82099999</v>
      </c>
      <c r="D344" s="7">
        <f t="shared" si="35"/>
        <v>0.28890949678885858</v>
      </c>
      <c r="E344" s="7">
        <f t="shared" si="34"/>
        <v>0.71109050321114142</v>
      </c>
      <c r="F344" s="2"/>
      <c r="G344" s="2"/>
      <c r="H344" s="6">
        <f t="shared" si="32"/>
        <v>33619324.7908241</v>
      </c>
      <c r="I344" s="6">
        <f t="shared" si="33"/>
        <v>82746960.030175894</v>
      </c>
      <c r="AM344" s="33"/>
    </row>
    <row r="345" spans="1:39" x14ac:dyDescent="0.35">
      <c r="A345" s="1">
        <v>2038</v>
      </c>
      <c r="B345" s="1">
        <v>8</v>
      </c>
      <c r="C345" s="17">
        <v>114748766.04099999</v>
      </c>
      <c r="D345" s="7">
        <f t="shared" si="35"/>
        <v>0.28808307207253736</v>
      </c>
      <c r="E345" s="7">
        <f t="shared" si="34"/>
        <v>0.71191692792746264</v>
      </c>
      <c r="F345" s="2"/>
      <c r="G345" s="2"/>
      <c r="H345" s="6">
        <f t="shared" si="32"/>
        <v>33057177.037624128</v>
      </c>
      <c r="I345" s="6">
        <f t="shared" si="33"/>
        <v>81691589.003375858</v>
      </c>
      <c r="AM345" s="33"/>
    </row>
    <row r="346" spans="1:39" x14ac:dyDescent="0.35">
      <c r="A346" s="1">
        <v>2038</v>
      </c>
      <c r="B346" s="1">
        <v>9</v>
      </c>
      <c r="C346" s="17">
        <v>110703999.382</v>
      </c>
      <c r="D346" s="7">
        <f t="shared" si="35"/>
        <v>0.28526202073555862</v>
      </c>
      <c r="E346" s="7">
        <f t="shared" si="34"/>
        <v>0.71473797926444138</v>
      </c>
      <c r="F346" s="2"/>
      <c r="G346" s="2"/>
      <c r="H346" s="6">
        <f t="shared" si="32"/>
        <v>31579646.567217354</v>
      </c>
      <c r="I346" s="6">
        <f t="shared" si="33"/>
        <v>79124352.814782649</v>
      </c>
      <c r="AM346" s="33"/>
    </row>
    <row r="347" spans="1:39" x14ac:dyDescent="0.35">
      <c r="A347" s="1">
        <v>2038</v>
      </c>
      <c r="B347" s="1">
        <v>10</v>
      </c>
      <c r="C347" s="17">
        <v>82006421.853</v>
      </c>
      <c r="D347" s="7">
        <f t="shared" si="35"/>
        <v>0.29040837740372422</v>
      </c>
      <c r="E347" s="7">
        <f t="shared" si="34"/>
        <v>0.70959162259627573</v>
      </c>
      <c r="F347" s="2"/>
      <c r="G347" s="2"/>
      <c r="H347" s="6">
        <f t="shared" si="32"/>
        <v>23815351.907015041</v>
      </c>
      <c r="I347" s="6">
        <f t="shared" si="33"/>
        <v>58191069.945984952</v>
      </c>
      <c r="AM347" s="33"/>
    </row>
    <row r="348" spans="1:39" x14ac:dyDescent="0.35">
      <c r="A348" s="1">
        <v>2038</v>
      </c>
      <c r="B348" s="1">
        <v>11</v>
      </c>
      <c r="C348" s="17">
        <v>75599794.825000003</v>
      </c>
      <c r="D348" s="7">
        <f t="shared" si="35"/>
        <v>0.3023709164846603</v>
      </c>
      <c r="E348" s="7">
        <f t="shared" si="34"/>
        <v>0.6976290835153397</v>
      </c>
      <c r="F348" s="2"/>
      <c r="G348" s="2"/>
      <c r="H348" s="6">
        <f t="shared" si="32"/>
        <v>22859179.24728753</v>
      </c>
      <c r="I348" s="6">
        <f t="shared" si="33"/>
        <v>52740615.577712476</v>
      </c>
      <c r="AM348" s="33"/>
    </row>
    <row r="349" spans="1:39" x14ac:dyDescent="0.35">
      <c r="A349" s="1">
        <v>2038</v>
      </c>
      <c r="B349" s="1">
        <v>12</v>
      </c>
      <c r="C349" s="17">
        <v>80621380.350999996</v>
      </c>
      <c r="D349" s="7">
        <f t="shared" si="35"/>
        <v>0.31250031163022879</v>
      </c>
      <c r="E349" s="7">
        <f t="shared" si="34"/>
        <v>0.68749968836977127</v>
      </c>
      <c r="F349" s="2"/>
      <c r="G349" s="2"/>
      <c r="H349" s="6">
        <f t="shared" si="32"/>
        <v>25194206.483746704</v>
      </c>
      <c r="I349" s="6">
        <f t="shared" si="33"/>
        <v>55427173.867253296</v>
      </c>
      <c r="AM349" s="33"/>
    </row>
    <row r="350" spans="1:39" x14ac:dyDescent="0.35">
      <c r="A350" s="1">
        <v>2039</v>
      </c>
      <c r="B350" s="1">
        <v>1</v>
      </c>
      <c r="C350" s="17">
        <v>85512602.641000003</v>
      </c>
      <c r="D350" s="7">
        <f t="shared" si="35"/>
        <v>0.31902201033821276</v>
      </c>
      <c r="E350" s="7">
        <f t="shared" si="34"/>
        <v>0.68097798966178724</v>
      </c>
      <c r="F350" s="2"/>
      <c r="G350" s="2"/>
      <c r="H350" s="6">
        <f t="shared" si="32"/>
        <v>27280402.403784584</v>
      </c>
      <c r="I350" s="6">
        <f t="shared" si="33"/>
        <v>58232200.237215422</v>
      </c>
      <c r="AM350" s="33"/>
    </row>
    <row r="351" spans="1:39" x14ac:dyDescent="0.35">
      <c r="A351" s="1">
        <v>2039</v>
      </c>
      <c r="B351" s="1">
        <v>2</v>
      </c>
      <c r="C351" s="17">
        <v>85001820.113000005</v>
      </c>
      <c r="D351" s="7">
        <f t="shared" si="35"/>
        <v>0.31538440194392509</v>
      </c>
      <c r="E351" s="7">
        <f t="shared" si="34"/>
        <v>0.68461559805607486</v>
      </c>
      <c r="F351" s="2"/>
      <c r="G351" s="2"/>
      <c r="H351" s="6">
        <f t="shared" si="32"/>
        <v>26808248.200483609</v>
      </c>
      <c r="I351" s="6">
        <f t="shared" si="33"/>
        <v>58193571.912516393</v>
      </c>
      <c r="AM351" s="33"/>
    </row>
    <row r="352" spans="1:39" x14ac:dyDescent="0.35">
      <c r="A352" s="1">
        <v>2039</v>
      </c>
      <c r="B352" s="1">
        <v>3</v>
      </c>
      <c r="C352" s="17">
        <v>74915679.707000002</v>
      </c>
      <c r="D352" s="7">
        <f t="shared" si="35"/>
        <v>0.31444473585559918</v>
      </c>
      <c r="E352" s="7">
        <f t="shared" si="34"/>
        <v>0.68555526414440082</v>
      </c>
      <c r="F352" s="2"/>
      <c r="G352" s="2"/>
      <c r="H352" s="6">
        <f t="shared" si="32"/>
        <v>23556841.116910286</v>
      </c>
      <c r="I352" s="6">
        <f t="shared" si="33"/>
        <v>51358838.590089716</v>
      </c>
      <c r="AM352" s="33"/>
    </row>
    <row r="353" spans="1:39" x14ac:dyDescent="0.35">
      <c r="A353" s="1">
        <v>2039</v>
      </c>
      <c r="B353" s="1">
        <v>4</v>
      </c>
      <c r="C353" s="17">
        <v>79691228.710999995</v>
      </c>
      <c r="D353" s="7">
        <f t="shared" si="35"/>
        <v>0.30078900847256024</v>
      </c>
      <c r="E353" s="7">
        <f t="shared" si="34"/>
        <v>0.69921099152743982</v>
      </c>
      <c r="F353" s="2"/>
      <c r="G353" s="2"/>
      <c r="H353" s="6">
        <f t="shared" si="32"/>
        <v>23970245.667941712</v>
      </c>
      <c r="I353" s="6">
        <f t="shared" si="33"/>
        <v>55720983.043058284</v>
      </c>
      <c r="AM353" s="33"/>
    </row>
    <row r="354" spans="1:39" x14ac:dyDescent="0.35">
      <c r="A354" s="1">
        <v>2039</v>
      </c>
      <c r="B354" s="1">
        <v>5</v>
      </c>
      <c r="C354" s="17">
        <v>82204169.172999993</v>
      </c>
      <c r="D354" s="7">
        <f t="shared" si="35"/>
        <v>0.29265310027041097</v>
      </c>
      <c r="E354" s="7">
        <f t="shared" si="34"/>
        <v>0.70734689972958908</v>
      </c>
      <c r="F354" s="2"/>
      <c r="G354" s="2"/>
      <c r="H354" s="6">
        <f t="shared" ref="H354:H417" si="36">$C354*D354</f>
        <v>24057304.963631794</v>
      </c>
      <c r="I354" s="6">
        <f t="shared" ref="I354:I417" si="37">$C354*E354</f>
        <v>58146864.209368207</v>
      </c>
      <c r="AM354" s="33"/>
    </row>
    <row r="355" spans="1:39" x14ac:dyDescent="0.35">
      <c r="A355" s="1">
        <v>2039</v>
      </c>
      <c r="B355" s="1">
        <v>6</v>
      </c>
      <c r="C355" s="17">
        <v>102618587.83499999</v>
      </c>
      <c r="D355" s="7">
        <f t="shared" si="35"/>
        <v>0.2856479232525736</v>
      </c>
      <c r="E355" s="7">
        <f t="shared" ref="E355:E418" si="38">1-D355</f>
        <v>0.7143520767474264</v>
      </c>
      <c r="F355" s="2"/>
      <c r="G355" s="2"/>
      <c r="H355" s="6">
        <f t="shared" si="36"/>
        <v>29312786.502179559</v>
      </c>
      <c r="I355" s="6">
        <f t="shared" si="37"/>
        <v>73305801.33282043</v>
      </c>
      <c r="AM355" s="33"/>
    </row>
    <row r="356" spans="1:39" x14ac:dyDescent="0.35">
      <c r="A356" s="1">
        <v>2039</v>
      </c>
      <c r="B356" s="1">
        <v>7</v>
      </c>
      <c r="C356" s="17">
        <v>116370919.345</v>
      </c>
      <c r="D356" s="7">
        <f t="shared" si="35"/>
        <v>0.28162371518578083</v>
      </c>
      <c r="E356" s="7">
        <f t="shared" si="38"/>
        <v>0.71837628481421922</v>
      </c>
      <c r="F356" s="2"/>
      <c r="G356" s="2"/>
      <c r="H356" s="6">
        <f t="shared" si="36"/>
        <v>32772810.645523753</v>
      </c>
      <c r="I356" s="6">
        <f t="shared" si="37"/>
        <v>83598108.699476257</v>
      </c>
      <c r="AM356" s="33"/>
    </row>
    <row r="357" spans="1:39" x14ac:dyDescent="0.35">
      <c r="A357" s="1">
        <v>2039</v>
      </c>
      <c r="B357" s="1">
        <v>8</v>
      </c>
      <c r="C357" s="17">
        <v>114767315.017</v>
      </c>
      <c r="D357" s="7">
        <f t="shared" si="35"/>
        <v>0.27697623805792798</v>
      </c>
      <c r="E357" s="7">
        <f t="shared" si="38"/>
        <v>0.72302376194207207</v>
      </c>
      <c r="F357" s="2"/>
      <c r="G357" s="2"/>
      <c r="H357" s="6">
        <f t="shared" si="36"/>
        <v>31787819.165417805</v>
      </c>
      <c r="I357" s="6">
        <f t="shared" si="37"/>
        <v>82979495.851582199</v>
      </c>
      <c r="AM357" s="33"/>
    </row>
    <row r="358" spans="1:39" x14ac:dyDescent="0.35">
      <c r="A358" s="1">
        <v>2039</v>
      </c>
      <c r="B358" s="1">
        <v>9</v>
      </c>
      <c r="C358" s="17">
        <v>110677660.074</v>
      </c>
      <c r="D358" s="7">
        <f t="shared" si="35"/>
        <v>0.27887662742099789</v>
      </c>
      <c r="E358" s="7">
        <f t="shared" si="38"/>
        <v>0.72112337257900205</v>
      </c>
      <c r="F358" s="2"/>
      <c r="G358" s="2"/>
      <c r="H358" s="6">
        <f t="shared" si="36"/>
        <v>30865412.572284751</v>
      </c>
      <c r="I358" s="6">
        <f t="shared" si="37"/>
        <v>79812247.501715243</v>
      </c>
      <c r="AM358" s="33"/>
    </row>
    <row r="359" spans="1:39" x14ac:dyDescent="0.35">
      <c r="A359" s="1">
        <v>2039</v>
      </c>
      <c r="B359" s="1">
        <v>10</v>
      </c>
      <c r="C359" s="17">
        <v>81926162.364999995</v>
      </c>
      <c r="D359" s="7">
        <f t="shared" si="35"/>
        <v>0.2789670368773034</v>
      </c>
      <c r="E359" s="7">
        <f t="shared" si="38"/>
        <v>0.7210329631226966</v>
      </c>
      <c r="F359" s="2"/>
      <c r="G359" s="2"/>
      <c r="H359" s="6">
        <f t="shared" si="36"/>
        <v>22854698.7576929</v>
      </c>
      <c r="I359" s="6">
        <f t="shared" si="37"/>
        <v>59071463.607307099</v>
      </c>
      <c r="AM359" s="33"/>
    </row>
    <row r="360" spans="1:39" x14ac:dyDescent="0.35">
      <c r="A360" s="1">
        <v>2039</v>
      </c>
      <c r="B360" s="1">
        <v>11</v>
      </c>
      <c r="C360" s="17">
        <v>75429300.025999993</v>
      </c>
      <c r="D360" s="7">
        <f t="shared" si="35"/>
        <v>0.29899268233020232</v>
      </c>
      <c r="E360" s="7">
        <f t="shared" si="38"/>
        <v>0.70100731766979774</v>
      </c>
      <c r="F360" s="2"/>
      <c r="G360" s="2"/>
      <c r="H360" s="6">
        <f t="shared" si="36"/>
        <v>22552808.741063338</v>
      </c>
      <c r="I360" s="6">
        <f t="shared" si="37"/>
        <v>52876491.284936659</v>
      </c>
      <c r="AM360" s="33"/>
    </row>
    <row r="361" spans="1:39" x14ac:dyDescent="0.35">
      <c r="A361" s="1">
        <v>2039</v>
      </c>
      <c r="B361" s="1">
        <v>12</v>
      </c>
      <c r="C361" s="17">
        <v>80333566.732999995</v>
      </c>
      <c r="D361" s="7">
        <f t="shared" si="35"/>
        <v>0.31080283302301981</v>
      </c>
      <c r="E361" s="7">
        <f t="shared" si="38"/>
        <v>0.68919716697698019</v>
      </c>
      <c r="F361" s="2"/>
      <c r="G361" s="2"/>
      <c r="H361" s="6">
        <f t="shared" si="36"/>
        <v>24967900.127460215</v>
      </c>
      <c r="I361" s="6">
        <f t="shared" si="37"/>
        <v>55365666.605539776</v>
      </c>
      <c r="AM361" s="33"/>
    </row>
    <row r="362" spans="1:39" x14ac:dyDescent="0.35">
      <c r="A362" s="1">
        <v>2040</v>
      </c>
      <c r="B362" s="1">
        <v>1</v>
      </c>
      <c r="C362" s="17">
        <v>85060003.209000006</v>
      </c>
      <c r="D362" s="7">
        <f t="shared" si="35"/>
        <v>0.31374074836775023</v>
      </c>
      <c r="E362" s="7">
        <f t="shared" si="38"/>
        <v>0.68625925163224977</v>
      </c>
      <c r="F362" s="2"/>
      <c r="G362" s="2"/>
      <c r="H362" s="6">
        <f t="shared" si="36"/>
        <v>26686789.062954899</v>
      </c>
      <c r="I362" s="6">
        <f t="shared" si="37"/>
        <v>58373214.146045111</v>
      </c>
      <c r="AM362" s="33"/>
    </row>
    <row r="363" spans="1:39" x14ac:dyDescent="0.35">
      <c r="A363" s="1">
        <v>2040</v>
      </c>
      <c r="B363" s="1">
        <v>2</v>
      </c>
      <c r="C363" s="17">
        <v>84945521.143999994</v>
      </c>
      <c r="D363" s="7">
        <f t="shared" si="35"/>
        <v>0.31632950495274753</v>
      </c>
      <c r="E363" s="7">
        <f t="shared" si="38"/>
        <v>0.68367049504725252</v>
      </c>
      <c r="F363" s="2"/>
      <c r="G363" s="2"/>
      <c r="H363" s="6">
        <f t="shared" si="36"/>
        <v>26870774.651434667</v>
      </c>
      <c r="I363" s="6">
        <f t="shared" si="37"/>
        <v>58074746.492565334</v>
      </c>
      <c r="AM363" s="33"/>
    </row>
    <row r="364" spans="1:39" x14ac:dyDescent="0.35">
      <c r="A364" s="1">
        <v>2040</v>
      </c>
      <c r="B364" s="1">
        <v>3</v>
      </c>
      <c r="C364" s="17">
        <v>77839053.355000004</v>
      </c>
      <c r="D364" s="7">
        <f t="shared" si="35"/>
        <v>0.30718752486460255</v>
      </c>
      <c r="E364" s="7">
        <f t="shared" si="38"/>
        <v>0.69281247513539745</v>
      </c>
      <c r="F364" s="2"/>
      <c r="G364" s="2"/>
      <c r="H364" s="6">
        <f t="shared" si="36"/>
        <v>23911186.137926187</v>
      </c>
      <c r="I364" s="6">
        <f t="shared" si="37"/>
        <v>53927867.217073813</v>
      </c>
      <c r="AM364" s="33"/>
    </row>
    <row r="365" spans="1:39" x14ac:dyDescent="0.35">
      <c r="A365" s="1">
        <v>2040</v>
      </c>
      <c r="B365" s="1">
        <v>4</v>
      </c>
      <c r="C365" s="17">
        <v>79454642.854000002</v>
      </c>
      <c r="D365" s="7">
        <f t="shared" si="35"/>
        <v>0.30234782281487221</v>
      </c>
      <c r="E365" s="7">
        <f t="shared" si="38"/>
        <v>0.69765217718512784</v>
      </c>
      <c r="F365" s="2"/>
      <c r="G365" s="2"/>
      <c r="H365" s="6">
        <f t="shared" si="36"/>
        <v>24022938.279440146</v>
      </c>
      <c r="I365" s="6">
        <f t="shared" si="37"/>
        <v>55431704.57455986</v>
      </c>
      <c r="AM365" s="33"/>
    </row>
    <row r="366" spans="1:39" x14ac:dyDescent="0.35">
      <c r="A366" s="1">
        <v>2040</v>
      </c>
      <c r="B366" s="1">
        <v>5</v>
      </c>
      <c r="C366" s="17">
        <v>82054522.113999993</v>
      </c>
      <c r="D366" s="7">
        <f t="shared" si="35"/>
        <v>0.31018042441546845</v>
      </c>
      <c r="E366" s="7">
        <f t="shared" si="38"/>
        <v>0.68981957558453155</v>
      </c>
      <c r="F366" s="2"/>
      <c r="G366" s="2"/>
      <c r="H366" s="6">
        <f t="shared" si="36"/>
        <v>25451706.49452896</v>
      </c>
      <c r="I366" s="6">
        <f t="shared" si="37"/>
        <v>56602815.619471036</v>
      </c>
      <c r="AM366" s="33"/>
    </row>
    <row r="367" spans="1:39" x14ac:dyDescent="0.35">
      <c r="A367" s="1">
        <v>2040</v>
      </c>
      <c r="B367" s="1">
        <v>6</v>
      </c>
      <c r="C367" s="17">
        <v>102515581.483</v>
      </c>
      <c r="D367" s="7">
        <f t="shared" si="35"/>
        <v>0.29735505148340685</v>
      </c>
      <c r="E367" s="7">
        <f t="shared" si="38"/>
        <v>0.70264494851659309</v>
      </c>
      <c r="F367" s="2"/>
      <c r="G367" s="2"/>
      <c r="H367" s="6">
        <f t="shared" si="36"/>
        <v>30483526.009728853</v>
      </c>
      <c r="I367" s="6">
        <f t="shared" si="37"/>
        <v>72032055.473271132</v>
      </c>
      <c r="AM367" s="33"/>
    </row>
    <row r="368" spans="1:39" x14ac:dyDescent="0.35">
      <c r="A368" s="1">
        <v>2040</v>
      </c>
      <c r="B368" s="1">
        <v>7</v>
      </c>
      <c r="C368" s="17">
        <v>116341376.09900001</v>
      </c>
      <c r="D368" s="7">
        <f t="shared" si="35"/>
        <v>0.28890949678885858</v>
      </c>
      <c r="E368" s="7">
        <f t="shared" si="38"/>
        <v>0.71109050321114142</v>
      </c>
      <c r="F368" s="2"/>
      <c r="G368" s="2"/>
      <c r="H368" s="6">
        <f t="shared" si="36"/>
        <v>33612128.42448543</v>
      </c>
      <c r="I368" s="6">
        <f t="shared" si="37"/>
        <v>82729247.674514577</v>
      </c>
      <c r="AM368" s="33"/>
    </row>
    <row r="369" spans="1:39" x14ac:dyDescent="0.35">
      <c r="A369" s="1">
        <v>2040</v>
      </c>
      <c r="B369" s="1">
        <v>8</v>
      </c>
      <c r="C369" s="17">
        <v>114791894.956</v>
      </c>
      <c r="D369" s="7">
        <f t="shared" si="35"/>
        <v>0.28808307207253736</v>
      </c>
      <c r="E369" s="7">
        <f t="shared" si="38"/>
        <v>0.71191692792746264</v>
      </c>
      <c r="F369" s="2"/>
      <c r="G369" s="2"/>
      <c r="H369" s="6">
        <f t="shared" si="36"/>
        <v>33069601.747952487</v>
      </c>
      <c r="I369" s="6">
        <f t="shared" si="37"/>
        <v>81722293.208047509</v>
      </c>
      <c r="AM369" s="33"/>
    </row>
    <row r="370" spans="1:39" x14ac:dyDescent="0.35">
      <c r="A370" s="1">
        <v>2040</v>
      </c>
      <c r="B370" s="1">
        <v>9</v>
      </c>
      <c r="C370" s="17">
        <v>110697296.896</v>
      </c>
      <c r="D370" s="7">
        <f t="shared" si="35"/>
        <v>0.28526202073555862</v>
      </c>
      <c r="E370" s="7">
        <f t="shared" si="38"/>
        <v>0.71473797926444138</v>
      </c>
      <c r="F370" s="2"/>
      <c r="G370" s="2"/>
      <c r="H370" s="6">
        <f t="shared" si="36"/>
        <v>31577734.602517039</v>
      </c>
      <c r="I370" s="6">
        <f t="shared" si="37"/>
        <v>79119562.293482959</v>
      </c>
      <c r="AM370" s="33"/>
    </row>
    <row r="371" spans="1:39" x14ac:dyDescent="0.35">
      <c r="A371" s="1">
        <v>2040</v>
      </c>
      <c r="B371" s="1">
        <v>10</v>
      </c>
      <c r="C371" s="17">
        <v>81861938.714000002</v>
      </c>
      <c r="D371" s="7">
        <f t="shared" si="35"/>
        <v>0.29040837740372422</v>
      </c>
      <c r="E371" s="7">
        <f t="shared" si="38"/>
        <v>0.70959162259627573</v>
      </c>
      <c r="F371" s="2"/>
      <c r="G371" s="2"/>
      <c r="H371" s="6">
        <f t="shared" si="36"/>
        <v>23773392.793055855</v>
      </c>
      <c r="I371" s="6">
        <f t="shared" si="37"/>
        <v>58088545.920944139</v>
      </c>
      <c r="AM371" s="33"/>
    </row>
    <row r="372" spans="1:39" x14ac:dyDescent="0.35">
      <c r="A372" s="1">
        <v>2040</v>
      </c>
      <c r="B372" s="1">
        <v>11</v>
      </c>
      <c r="C372" s="17">
        <v>75233495.923999995</v>
      </c>
      <c r="D372" s="7">
        <f t="shared" si="35"/>
        <v>0.3023709164846603</v>
      </c>
      <c r="E372" s="7">
        <f t="shared" si="38"/>
        <v>0.6976290835153397</v>
      </c>
      <c r="F372" s="2"/>
      <c r="G372" s="2"/>
      <c r="H372" s="6">
        <f t="shared" si="36"/>
        <v>22748421.112884834</v>
      </c>
      <c r="I372" s="6">
        <f t="shared" si="37"/>
        <v>52485074.811115161</v>
      </c>
      <c r="AM372" s="33"/>
    </row>
    <row r="373" spans="1:39" x14ac:dyDescent="0.35">
      <c r="A373" s="1">
        <v>2040</v>
      </c>
      <c r="B373" s="1">
        <v>12</v>
      </c>
      <c r="C373" s="17">
        <v>79968375.728</v>
      </c>
      <c r="D373" s="7">
        <f t="shared" si="35"/>
        <v>0.31250031163022879</v>
      </c>
      <c r="E373" s="7">
        <f t="shared" si="38"/>
        <v>0.68749968836977127</v>
      </c>
      <c r="F373" s="2"/>
      <c r="G373" s="2"/>
      <c r="H373" s="6">
        <f t="shared" si="36"/>
        <v>24990142.335563224</v>
      </c>
      <c r="I373" s="6">
        <f t="shared" si="37"/>
        <v>54978233.39243678</v>
      </c>
      <c r="AM373" s="33"/>
    </row>
    <row r="374" spans="1:39" x14ac:dyDescent="0.35">
      <c r="A374" s="1">
        <v>2041</v>
      </c>
      <c r="B374" s="1">
        <v>1</v>
      </c>
      <c r="C374" s="17">
        <v>84711179.773000002</v>
      </c>
      <c r="D374" s="7">
        <f t="shared" si="35"/>
        <v>0.31902201033821276</v>
      </c>
      <c r="E374" s="7">
        <f t="shared" si="38"/>
        <v>0.68097798966178724</v>
      </c>
      <c r="F374" s="2"/>
      <c r="G374" s="2"/>
      <c r="H374" s="6">
        <f t="shared" si="36"/>
        <v>27024730.869304206</v>
      </c>
      <c r="I374" s="6">
        <f t="shared" si="37"/>
        <v>57686448.903695799</v>
      </c>
      <c r="AM374" s="33"/>
    </row>
    <row r="375" spans="1:39" x14ac:dyDescent="0.35">
      <c r="A375" s="1">
        <v>2041</v>
      </c>
      <c r="B375" s="1">
        <v>2</v>
      </c>
      <c r="C375" s="17">
        <v>84247500.001000002</v>
      </c>
      <c r="D375" s="7">
        <f t="shared" si="35"/>
        <v>0.31538440194392509</v>
      </c>
      <c r="E375" s="7">
        <f t="shared" si="38"/>
        <v>0.68461559805607486</v>
      </c>
      <c r="F375" s="2"/>
      <c r="G375" s="2"/>
      <c r="H375" s="6">
        <f t="shared" si="36"/>
        <v>26570347.403086215</v>
      </c>
      <c r="I375" s="6">
        <f t="shared" si="37"/>
        <v>57677152.597913787</v>
      </c>
      <c r="AM375" s="33"/>
    </row>
    <row r="376" spans="1:39" x14ac:dyDescent="0.35">
      <c r="A376" s="1">
        <v>2041</v>
      </c>
      <c r="B376" s="1">
        <v>3</v>
      </c>
      <c r="C376" s="17">
        <v>74360822.112000003</v>
      </c>
      <c r="D376" s="7">
        <f t="shared" si="35"/>
        <v>0.31444473585559918</v>
      </c>
      <c r="E376" s="7">
        <f t="shared" si="38"/>
        <v>0.68555526414440082</v>
      </c>
      <c r="F376" s="2"/>
      <c r="G376" s="2"/>
      <c r="H376" s="6">
        <f t="shared" si="36"/>
        <v>23382369.06701304</v>
      </c>
      <c r="I376" s="6">
        <f t="shared" si="37"/>
        <v>50978453.044986963</v>
      </c>
      <c r="AM376" s="33"/>
    </row>
    <row r="377" spans="1:39" x14ac:dyDescent="0.35">
      <c r="A377" s="1">
        <v>2041</v>
      </c>
      <c r="B377" s="1">
        <v>4</v>
      </c>
      <c r="C377" s="17">
        <v>79250874.246000007</v>
      </c>
      <c r="D377" s="7">
        <f t="shared" si="35"/>
        <v>0.30078900847256024</v>
      </c>
      <c r="E377" s="7">
        <f t="shared" si="38"/>
        <v>0.69921099152743982</v>
      </c>
      <c r="F377" s="2"/>
      <c r="G377" s="2"/>
      <c r="H377" s="6">
        <f t="shared" si="36"/>
        <v>23837791.885037903</v>
      </c>
      <c r="I377" s="6">
        <f t="shared" si="37"/>
        <v>55413082.360962108</v>
      </c>
      <c r="AM377" s="33"/>
    </row>
    <row r="378" spans="1:39" x14ac:dyDescent="0.35">
      <c r="A378" s="1">
        <v>2041</v>
      </c>
      <c r="B378" s="1">
        <v>5</v>
      </c>
      <c r="C378" s="17">
        <v>81926046.398000002</v>
      </c>
      <c r="D378" s="7">
        <f t="shared" si="35"/>
        <v>0.29265310027041097</v>
      </c>
      <c r="E378" s="7">
        <f t="shared" si="38"/>
        <v>0.70734689972958908</v>
      </c>
      <c r="F378" s="2"/>
      <c r="G378" s="2"/>
      <c r="H378" s="6">
        <f t="shared" si="36"/>
        <v>23975911.471272238</v>
      </c>
      <c r="I378" s="6">
        <f t="shared" si="37"/>
        <v>57950134.926727772</v>
      </c>
      <c r="AM378" s="33"/>
    </row>
    <row r="379" spans="1:39" x14ac:dyDescent="0.35">
      <c r="A379" s="1">
        <v>2041</v>
      </c>
      <c r="B379" s="1">
        <v>6</v>
      </c>
      <c r="C379" s="17">
        <v>102425600.105</v>
      </c>
      <c r="D379" s="7">
        <f t="shared" si="35"/>
        <v>0.2856479232525736</v>
      </c>
      <c r="E379" s="7">
        <f t="shared" si="38"/>
        <v>0.7143520767474264</v>
      </c>
      <c r="F379" s="2"/>
      <c r="G379" s="2"/>
      <c r="H379" s="6">
        <f t="shared" si="36"/>
        <v>29257659.957891837</v>
      </c>
      <c r="I379" s="6">
        <f t="shared" si="37"/>
        <v>73167940.147108167</v>
      </c>
      <c r="AM379" s="33"/>
    </row>
    <row r="380" spans="1:39" x14ac:dyDescent="0.35">
      <c r="A380" s="1">
        <v>2041</v>
      </c>
      <c r="B380" s="1">
        <v>7</v>
      </c>
      <c r="C380" s="17">
        <v>116236204.51899999</v>
      </c>
      <c r="D380" s="7">
        <f t="shared" si="35"/>
        <v>0.28162371518578083</v>
      </c>
      <c r="E380" s="7">
        <f t="shared" si="38"/>
        <v>0.71837628481421922</v>
      </c>
      <c r="F380" s="2"/>
      <c r="G380" s="2"/>
      <c r="H380" s="6">
        <f t="shared" si="36"/>
        <v>32734871.755735025</v>
      </c>
      <c r="I380" s="6">
        <f t="shared" si="37"/>
        <v>83501332.763264969</v>
      </c>
      <c r="AM380" s="33"/>
    </row>
    <row r="381" spans="1:39" x14ac:dyDescent="0.35">
      <c r="A381" s="1">
        <v>2041</v>
      </c>
      <c r="B381" s="1">
        <v>8</v>
      </c>
      <c r="C381" s="17">
        <v>114653602.683</v>
      </c>
      <c r="D381" s="7">
        <f t="shared" si="35"/>
        <v>0.27697623805792798</v>
      </c>
      <c r="E381" s="7">
        <f t="shared" si="38"/>
        <v>0.72302376194207207</v>
      </c>
      <c r="F381" s="2"/>
      <c r="G381" s="2"/>
      <c r="H381" s="6">
        <f t="shared" si="36"/>
        <v>31756323.550925698</v>
      </c>
      <c r="I381" s="6">
        <f t="shared" si="37"/>
        <v>82897279.132074311</v>
      </c>
      <c r="AM381" s="33"/>
    </row>
    <row r="382" spans="1:39" x14ac:dyDescent="0.35">
      <c r="A382" s="1">
        <v>2041</v>
      </c>
      <c r="B382" s="1">
        <v>9</v>
      </c>
      <c r="C382" s="17">
        <v>110468658.117</v>
      </c>
      <c r="D382" s="7">
        <f t="shared" si="35"/>
        <v>0.27887662742099789</v>
      </c>
      <c r="E382" s="7">
        <f t="shared" si="38"/>
        <v>0.72112337257900205</v>
      </c>
      <c r="F382" s="2"/>
      <c r="G382" s="2"/>
      <c r="H382" s="6">
        <f t="shared" si="36"/>
        <v>30807126.811392203</v>
      </c>
      <c r="I382" s="6">
        <f t="shared" si="37"/>
        <v>79661531.305607796</v>
      </c>
      <c r="AM382" s="33"/>
    </row>
    <row r="383" spans="1:39" x14ac:dyDescent="0.35">
      <c r="A383" s="1">
        <v>2041</v>
      </c>
      <c r="B383" s="1">
        <v>10</v>
      </c>
      <c r="C383" s="17">
        <v>81645815.630999997</v>
      </c>
      <c r="D383" s="7">
        <f t="shared" si="35"/>
        <v>0.2789670368773034</v>
      </c>
      <c r="E383" s="7">
        <f t="shared" si="38"/>
        <v>0.7210329631226966</v>
      </c>
      <c r="F383" s="2"/>
      <c r="G383" s="2"/>
      <c r="H383" s="6">
        <f t="shared" si="36"/>
        <v>22776491.260010689</v>
      </c>
      <c r="I383" s="6">
        <f t="shared" si="37"/>
        <v>58869324.370989308</v>
      </c>
      <c r="AM383" s="33"/>
    </row>
    <row r="384" spans="1:39" x14ac:dyDescent="0.35">
      <c r="A384" s="1">
        <v>2041</v>
      </c>
      <c r="B384" s="1">
        <v>11</v>
      </c>
      <c r="C384" s="17">
        <v>74969372.490999997</v>
      </c>
      <c r="D384" s="7">
        <f t="shared" si="35"/>
        <v>0.29899268233020232</v>
      </c>
      <c r="E384" s="7">
        <f t="shared" si="38"/>
        <v>0.70100731766979774</v>
      </c>
      <c r="F384" s="2"/>
      <c r="G384" s="2"/>
      <c r="H384" s="6">
        <f t="shared" si="36"/>
        <v>22415293.773696169</v>
      </c>
      <c r="I384" s="6">
        <f t="shared" si="37"/>
        <v>52554078.717303827</v>
      </c>
      <c r="AM384" s="33"/>
    </row>
    <row r="385" spans="1:39" x14ac:dyDescent="0.35">
      <c r="A385" s="1">
        <v>2041</v>
      </c>
      <c r="B385" s="1">
        <v>12</v>
      </c>
      <c r="C385" s="17">
        <v>79623761.096000001</v>
      </c>
      <c r="D385" s="7">
        <f t="shared" si="35"/>
        <v>0.31080283302301981</v>
      </c>
      <c r="E385" s="7">
        <f t="shared" si="38"/>
        <v>0.68919716697698019</v>
      </c>
      <c r="F385" s="2"/>
      <c r="G385" s="2"/>
      <c r="H385" s="6">
        <f t="shared" si="36"/>
        <v>24747290.524584908</v>
      </c>
      <c r="I385" s="6">
        <f t="shared" si="37"/>
        <v>54876470.571415089</v>
      </c>
      <c r="AM385" s="33"/>
    </row>
    <row r="386" spans="1:39" x14ac:dyDescent="0.35">
      <c r="A386" s="1">
        <v>2042</v>
      </c>
      <c r="B386" s="1">
        <v>1</v>
      </c>
      <c r="C386" s="17">
        <v>84332475.751000002</v>
      </c>
      <c r="D386" s="7">
        <f t="shared" si="35"/>
        <v>0.31374074836775023</v>
      </c>
      <c r="E386" s="7">
        <f t="shared" si="38"/>
        <v>0.68625925163224977</v>
      </c>
      <c r="F386" s="2"/>
      <c r="G386" s="2"/>
      <c r="H386" s="6">
        <f t="shared" si="36"/>
        <v>26458534.053823888</v>
      </c>
      <c r="I386" s="6">
        <f t="shared" si="37"/>
        <v>57873941.697176114</v>
      </c>
      <c r="AM386" s="33"/>
    </row>
    <row r="387" spans="1:39" x14ac:dyDescent="0.35">
      <c r="A387" s="1">
        <v>2042</v>
      </c>
      <c r="B387" s="1">
        <v>2</v>
      </c>
      <c r="C387" s="17">
        <v>83885270.261999995</v>
      </c>
      <c r="D387" s="7">
        <f t="shared" si="35"/>
        <v>0.31632950495274753</v>
      </c>
      <c r="E387" s="7">
        <f t="shared" si="38"/>
        <v>0.68367049504725252</v>
      </c>
      <c r="F387" s="2"/>
      <c r="G387" s="2"/>
      <c r="H387" s="6">
        <f t="shared" si="36"/>
        <v>26535386.014805891</v>
      </c>
      <c r="I387" s="6">
        <f t="shared" si="37"/>
        <v>57349884.247194104</v>
      </c>
      <c r="AM387" s="33"/>
    </row>
    <row r="388" spans="1:39" x14ac:dyDescent="0.35">
      <c r="A388" s="1">
        <v>2042</v>
      </c>
      <c r="B388" s="1">
        <v>3</v>
      </c>
      <c r="C388" s="17">
        <v>74090132.746999994</v>
      </c>
      <c r="D388" s="7">
        <f t="shared" si="35"/>
        <v>0.30718752486460255</v>
      </c>
      <c r="E388" s="7">
        <f t="shared" si="38"/>
        <v>0.69281247513539745</v>
      </c>
      <c r="F388" s="2"/>
      <c r="G388" s="2"/>
      <c r="H388" s="6">
        <f t="shared" si="36"/>
        <v>22759564.495440762</v>
      </c>
      <c r="I388" s="6">
        <f t="shared" si="37"/>
        <v>51330568.251559228</v>
      </c>
      <c r="AM388" s="33"/>
    </row>
    <row r="389" spans="1:39" x14ac:dyDescent="0.35">
      <c r="A389" s="1">
        <v>2042</v>
      </c>
      <c r="B389" s="1">
        <v>4</v>
      </c>
      <c r="C389" s="17">
        <v>79029371.450000003</v>
      </c>
      <c r="D389" s="7">
        <f t="shared" si="35"/>
        <v>0.30234782281487221</v>
      </c>
      <c r="E389" s="7">
        <f t="shared" si="38"/>
        <v>0.69765217718512784</v>
      </c>
      <c r="F389" s="2"/>
      <c r="G389" s="2"/>
      <c r="H389" s="6">
        <f t="shared" si="36"/>
        <v>23894358.396335322</v>
      </c>
      <c r="I389" s="6">
        <f t="shared" si="37"/>
        <v>55135013.053664684</v>
      </c>
      <c r="AM389" s="33"/>
    </row>
    <row r="390" spans="1:39" x14ac:dyDescent="0.35">
      <c r="A390" s="1">
        <v>2042</v>
      </c>
      <c r="B390" s="1">
        <v>5</v>
      </c>
      <c r="C390" s="17">
        <v>81778097.694000006</v>
      </c>
      <c r="D390" s="7">
        <f t="shared" si="35"/>
        <v>0.31018042441546845</v>
      </c>
      <c r="E390" s="7">
        <f t="shared" si="38"/>
        <v>0.68981957558453155</v>
      </c>
      <c r="F390" s="2"/>
      <c r="G390" s="2"/>
      <c r="H390" s="6">
        <f t="shared" si="36"/>
        <v>25365965.050614562</v>
      </c>
      <c r="I390" s="6">
        <f t="shared" si="37"/>
        <v>56412132.64338544</v>
      </c>
      <c r="AM390" s="33"/>
    </row>
    <row r="391" spans="1:39" x14ac:dyDescent="0.35">
      <c r="A391" s="1">
        <v>2042</v>
      </c>
      <c r="B391" s="1">
        <v>6</v>
      </c>
      <c r="C391" s="17">
        <v>102322001.058</v>
      </c>
      <c r="D391" s="7">
        <f t="shared" ref="D391:D454" si="39">D367</f>
        <v>0.29735505148340685</v>
      </c>
      <c r="E391" s="7">
        <f t="shared" si="38"/>
        <v>0.70264494851659309</v>
      </c>
      <c r="F391" s="2"/>
      <c r="G391" s="2"/>
      <c r="H391" s="6">
        <f t="shared" si="36"/>
        <v>30425963.8924868</v>
      </c>
      <c r="I391" s="6">
        <f t="shared" si="37"/>
        <v>71896037.165513188</v>
      </c>
      <c r="AM391" s="33"/>
    </row>
    <row r="392" spans="1:39" x14ac:dyDescent="0.35">
      <c r="A392" s="1">
        <v>2042</v>
      </c>
      <c r="B392" s="1">
        <v>7</v>
      </c>
      <c r="C392" s="17">
        <v>116170700.80599999</v>
      </c>
      <c r="D392" s="7">
        <f t="shared" si="39"/>
        <v>0.28890949678885858</v>
      </c>
      <c r="E392" s="7">
        <f t="shared" si="38"/>
        <v>0.71109050321114142</v>
      </c>
      <c r="F392" s="2"/>
      <c r="G392" s="2"/>
      <c r="H392" s="6">
        <f t="shared" si="36"/>
        <v>33562818.711470507</v>
      </c>
      <c r="I392" s="6">
        <f t="shared" si="37"/>
        <v>82607882.094529495</v>
      </c>
      <c r="AM392" s="33"/>
    </row>
    <row r="393" spans="1:39" x14ac:dyDescent="0.35">
      <c r="A393" s="1">
        <v>2042</v>
      </c>
      <c r="B393" s="1">
        <v>8</v>
      </c>
      <c r="C393" s="17">
        <v>114598820.779</v>
      </c>
      <c r="D393" s="7">
        <f t="shared" si="39"/>
        <v>0.28808307207253736</v>
      </c>
      <c r="E393" s="7">
        <f t="shared" si="38"/>
        <v>0.71191692792746264</v>
      </c>
      <c r="F393" s="2"/>
      <c r="G393" s="2"/>
      <c r="H393" s="6">
        <f t="shared" si="36"/>
        <v>33013980.345904447</v>
      </c>
      <c r="I393" s="6">
        <f t="shared" si="37"/>
        <v>81584840.433095545</v>
      </c>
      <c r="AM393" s="33"/>
    </row>
    <row r="394" spans="1:39" x14ac:dyDescent="0.35">
      <c r="A394" s="1">
        <v>2042</v>
      </c>
      <c r="B394" s="1">
        <v>9</v>
      </c>
      <c r="C394" s="17">
        <v>110364146.77</v>
      </c>
      <c r="D394" s="7">
        <f t="shared" si="39"/>
        <v>0.28526202073555862</v>
      </c>
      <c r="E394" s="7">
        <f t="shared" si="38"/>
        <v>0.71473797926444138</v>
      </c>
      <c r="F394" s="2"/>
      <c r="G394" s="2"/>
      <c r="H394" s="6">
        <f t="shared" si="36"/>
        <v>31482699.524365973</v>
      </c>
      <c r="I394" s="6">
        <f t="shared" si="37"/>
        <v>78881447.245634019</v>
      </c>
      <c r="AM394" s="33"/>
    </row>
    <row r="395" spans="1:39" x14ac:dyDescent="0.35">
      <c r="A395" s="1">
        <v>2042</v>
      </c>
      <c r="B395" s="1">
        <v>10</v>
      </c>
      <c r="C395" s="17">
        <v>81489604.213</v>
      </c>
      <c r="D395" s="7">
        <f t="shared" si="39"/>
        <v>0.29040837740372422</v>
      </c>
      <c r="E395" s="7">
        <f t="shared" si="38"/>
        <v>0.70959162259627573</v>
      </c>
      <c r="F395" s="2"/>
      <c r="G395" s="2"/>
      <c r="H395" s="6">
        <f t="shared" si="36"/>
        <v>23665263.73476902</v>
      </c>
      <c r="I395" s="6">
        <f t="shared" si="37"/>
        <v>57824340.478230976</v>
      </c>
      <c r="AM395" s="33"/>
    </row>
    <row r="396" spans="1:39" x14ac:dyDescent="0.35">
      <c r="A396" s="1">
        <v>2042</v>
      </c>
      <c r="B396" s="1">
        <v>11</v>
      </c>
      <c r="C396" s="17">
        <v>74718017.781000003</v>
      </c>
      <c r="D396" s="7">
        <f t="shared" si="39"/>
        <v>0.3023709164846603</v>
      </c>
      <c r="E396" s="7">
        <f t="shared" si="38"/>
        <v>0.6976290835153397</v>
      </c>
      <c r="F396" s="2"/>
      <c r="G396" s="2"/>
      <c r="H396" s="6">
        <f t="shared" si="36"/>
        <v>22592555.514358114</v>
      </c>
      <c r="I396" s="6">
        <f t="shared" si="37"/>
        <v>52125462.266641885</v>
      </c>
      <c r="AM396" s="33"/>
    </row>
    <row r="397" spans="1:39" x14ac:dyDescent="0.35">
      <c r="A397" s="1">
        <v>2042</v>
      </c>
      <c r="B397" s="1">
        <v>12</v>
      </c>
      <c r="C397" s="17">
        <v>79247632.675999999</v>
      </c>
      <c r="D397" s="7">
        <f t="shared" si="39"/>
        <v>0.31250031163022879</v>
      </c>
      <c r="E397" s="7">
        <f t="shared" si="38"/>
        <v>0.68749968836977127</v>
      </c>
      <c r="F397" s="2"/>
      <c r="G397" s="2"/>
      <c r="H397" s="6">
        <f t="shared" si="36"/>
        <v>24764909.907207903</v>
      </c>
      <c r="I397" s="6">
        <f t="shared" si="37"/>
        <v>54482722.7687921</v>
      </c>
      <c r="AM397" s="33"/>
    </row>
    <row r="398" spans="1:39" x14ac:dyDescent="0.35">
      <c r="A398" s="1">
        <v>2043</v>
      </c>
      <c r="B398" s="1">
        <v>1</v>
      </c>
      <c r="C398" s="17">
        <v>83960551.378999993</v>
      </c>
      <c r="D398" s="7">
        <f t="shared" si="39"/>
        <v>0.31902201033821276</v>
      </c>
      <c r="E398" s="7">
        <f t="shared" si="38"/>
        <v>0.68097798966178724</v>
      </c>
      <c r="F398" s="2"/>
      <c r="G398" s="2"/>
      <c r="H398" s="6">
        <f t="shared" si="36"/>
        <v>26785263.890033379</v>
      </c>
      <c r="I398" s="6">
        <f t="shared" si="37"/>
        <v>57175287.488966614</v>
      </c>
      <c r="AM398" s="33"/>
    </row>
    <row r="399" spans="1:39" x14ac:dyDescent="0.35">
      <c r="A399" s="1">
        <v>2043</v>
      </c>
      <c r="B399" s="1">
        <v>2</v>
      </c>
      <c r="C399" s="17">
        <v>83536346.777999997</v>
      </c>
      <c r="D399" s="7">
        <f t="shared" si="39"/>
        <v>0.31538440194392509</v>
      </c>
      <c r="E399" s="7">
        <f t="shared" si="38"/>
        <v>0.68461559805607486</v>
      </c>
      <c r="F399" s="2"/>
      <c r="G399" s="2"/>
      <c r="H399" s="6">
        <f t="shared" si="36"/>
        <v>26346060.769159861</v>
      </c>
      <c r="I399" s="6">
        <f t="shared" si="37"/>
        <v>57190286.008840129</v>
      </c>
      <c r="AM399" s="33"/>
    </row>
    <row r="400" spans="1:39" x14ac:dyDescent="0.35">
      <c r="A400" s="1">
        <v>2043</v>
      </c>
      <c r="B400" s="1">
        <v>3</v>
      </c>
      <c r="C400" s="17">
        <v>73835471.512999997</v>
      </c>
      <c r="D400" s="7">
        <f t="shared" si="39"/>
        <v>0.31444473585559918</v>
      </c>
      <c r="E400" s="7">
        <f t="shared" si="38"/>
        <v>0.68555526414440082</v>
      </c>
      <c r="F400" s="2"/>
      <c r="G400" s="2"/>
      <c r="H400" s="6">
        <f t="shared" si="36"/>
        <v>23217175.336678904</v>
      </c>
      <c r="I400" s="6">
        <f t="shared" si="37"/>
        <v>50618296.176321097</v>
      </c>
      <c r="AM400" s="33"/>
    </row>
    <row r="401" spans="1:39" x14ac:dyDescent="0.35">
      <c r="A401" s="1">
        <v>2043</v>
      </c>
      <c r="B401" s="1">
        <v>4</v>
      </c>
      <c r="C401" s="17">
        <v>78838224.853</v>
      </c>
      <c r="D401" s="7">
        <f t="shared" si="39"/>
        <v>0.30078900847256024</v>
      </c>
      <c r="E401" s="7">
        <f t="shared" si="38"/>
        <v>0.69921099152743982</v>
      </c>
      <c r="F401" s="2"/>
      <c r="G401" s="2"/>
      <c r="H401" s="6">
        <f t="shared" si="36"/>
        <v>23713671.483270627</v>
      </c>
      <c r="I401" s="6">
        <f t="shared" si="37"/>
        <v>55124553.369729377</v>
      </c>
      <c r="AM401" s="33"/>
    </row>
    <row r="402" spans="1:39" x14ac:dyDescent="0.35">
      <c r="A402" s="1">
        <v>2043</v>
      </c>
      <c r="B402" s="1">
        <v>5</v>
      </c>
      <c r="C402" s="17">
        <v>81672338.320999995</v>
      </c>
      <c r="D402" s="7">
        <f t="shared" si="39"/>
        <v>0.29265310027041097</v>
      </c>
      <c r="E402" s="7">
        <f t="shared" si="38"/>
        <v>0.70734689972958908</v>
      </c>
      <c r="F402" s="2"/>
      <c r="G402" s="2"/>
      <c r="H402" s="6">
        <f t="shared" si="36"/>
        <v>23901663.01597454</v>
      </c>
      <c r="I402" s="6">
        <f t="shared" si="37"/>
        <v>57770675.305025458</v>
      </c>
      <c r="AM402" s="33"/>
    </row>
    <row r="403" spans="1:39" x14ac:dyDescent="0.35">
      <c r="A403" s="1">
        <v>2043</v>
      </c>
      <c r="B403" s="1">
        <v>6</v>
      </c>
      <c r="C403" s="17">
        <v>102286651.771</v>
      </c>
      <c r="D403" s="7">
        <f t="shared" si="39"/>
        <v>0.2856479232525736</v>
      </c>
      <c r="E403" s="7">
        <f t="shared" si="38"/>
        <v>0.7143520767474264</v>
      </c>
      <c r="F403" s="2"/>
      <c r="G403" s="2"/>
      <c r="H403" s="6">
        <f t="shared" si="36"/>
        <v>29217969.654845327</v>
      </c>
      <c r="I403" s="6">
        <f t="shared" si="37"/>
        <v>73068682.116154671</v>
      </c>
      <c r="AM403" s="33"/>
    </row>
    <row r="404" spans="1:39" x14ac:dyDescent="0.35">
      <c r="A404" s="1">
        <v>2043</v>
      </c>
      <c r="B404" s="1">
        <v>7</v>
      </c>
      <c r="C404" s="17">
        <v>116188124.29000001</v>
      </c>
      <c r="D404" s="7">
        <f t="shared" si="39"/>
        <v>0.28162371518578083</v>
      </c>
      <c r="E404" s="7">
        <f t="shared" si="38"/>
        <v>0.71837628481421922</v>
      </c>
      <c r="F404" s="2"/>
      <c r="G404" s="2"/>
      <c r="H404" s="6">
        <f t="shared" si="36"/>
        <v>32721331.223017067</v>
      </c>
      <c r="I404" s="6">
        <f t="shared" si="37"/>
        <v>83466793.066982955</v>
      </c>
      <c r="AM404" s="33"/>
    </row>
    <row r="405" spans="1:39" x14ac:dyDescent="0.35">
      <c r="A405" s="1">
        <v>2043</v>
      </c>
      <c r="B405" s="1">
        <v>8</v>
      </c>
      <c r="C405" s="17">
        <v>114628574.542</v>
      </c>
      <c r="D405" s="7">
        <f t="shared" si="39"/>
        <v>0.27697623805792798</v>
      </c>
      <c r="E405" s="7">
        <f t="shared" si="38"/>
        <v>0.72302376194207207</v>
      </c>
      <c r="F405" s="2"/>
      <c r="G405" s="2"/>
      <c r="H405" s="6">
        <f t="shared" si="36"/>
        <v>31749391.350585934</v>
      </c>
      <c r="I405" s="6">
        <f t="shared" si="37"/>
        <v>82879183.191414073</v>
      </c>
      <c r="AM405" s="33"/>
    </row>
    <row r="406" spans="1:39" x14ac:dyDescent="0.35">
      <c r="A406" s="1">
        <v>2043</v>
      </c>
      <c r="B406" s="1">
        <v>9</v>
      </c>
      <c r="C406" s="17">
        <v>110345361.081</v>
      </c>
      <c r="D406" s="7">
        <f t="shared" si="39"/>
        <v>0.27887662742099789</v>
      </c>
      <c r="E406" s="7">
        <f t="shared" si="38"/>
        <v>0.72112337257900205</v>
      </c>
      <c r="F406" s="2"/>
      <c r="G406" s="2"/>
      <c r="H406" s="6">
        <f t="shared" si="36"/>
        <v>30772742.14982152</v>
      </c>
      <c r="I406" s="6">
        <f t="shared" si="37"/>
        <v>79572618.93117848</v>
      </c>
      <c r="AM406" s="33"/>
    </row>
    <row r="407" spans="1:39" x14ac:dyDescent="0.35">
      <c r="A407" s="1">
        <v>2043</v>
      </c>
      <c r="B407" s="1">
        <v>10</v>
      </c>
      <c r="C407" s="17">
        <v>81403899.494000003</v>
      </c>
      <c r="D407" s="7">
        <f t="shared" si="39"/>
        <v>0.2789670368773034</v>
      </c>
      <c r="E407" s="7">
        <f t="shared" si="38"/>
        <v>0.7210329631226966</v>
      </c>
      <c r="F407" s="2"/>
      <c r="G407" s="2"/>
      <c r="H407" s="6">
        <f t="shared" si="36"/>
        <v>22709004.632098999</v>
      </c>
      <c r="I407" s="6">
        <f t="shared" si="37"/>
        <v>58694894.861901008</v>
      </c>
      <c r="AM407" s="33"/>
    </row>
    <row r="408" spans="1:39" x14ac:dyDescent="0.35">
      <c r="A408" s="1">
        <v>2043</v>
      </c>
      <c r="B408" s="1">
        <v>11</v>
      </c>
      <c r="C408" s="17">
        <v>74541146.180999994</v>
      </c>
      <c r="D408" s="7">
        <f t="shared" si="39"/>
        <v>0.29899268233020232</v>
      </c>
      <c r="E408" s="7">
        <f t="shared" si="38"/>
        <v>0.70100731766979774</v>
      </c>
      <c r="F408" s="2"/>
      <c r="G408" s="2"/>
      <c r="H408" s="6">
        <f t="shared" si="36"/>
        <v>22287257.240624905</v>
      </c>
      <c r="I408" s="6">
        <f t="shared" si="37"/>
        <v>52253888.94037509</v>
      </c>
      <c r="AM408" s="33"/>
    </row>
    <row r="409" spans="1:39" x14ac:dyDescent="0.35">
      <c r="A409" s="1">
        <v>2043</v>
      </c>
      <c r="B409" s="1">
        <v>12</v>
      </c>
      <c r="C409" s="17">
        <v>78960973.452000007</v>
      </c>
      <c r="D409" s="7">
        <f t="shared" si="39"/>
        <v>0.31080283302301981</v>
      </c>
      <c r="E409" s="7">
        <f t="shared" si="38"/>
        <v>0.68919716697698019</v>
      </c>
      <c r="F409" s="2"/>
      <c r="G409" s="2"/>
      <c r="H409" s="6">
        <f t="shared" si="36"/>
        <v>24541294.247137059</v>
      </c>
      <c r="I409" s="6">
        <f t="shared" si="37"/>
        <v>54419679.204862952</v>
      </c>
      <c r="AM409" s="33"/>
    </row>
    <row r="410" spans="1:39" x14ac:dyDescent="0.35">
      <c r="A410" s="1">
        <v>2044</v>
      </c>
      <c r="B410" s="1">
        <v>1</v>
      </c>
      <c r="C410" s="17">
        <v>83620843.678000003</v>
      </c>
      <c r="D410" s="7">
        <f t="shared" si="39"/>
        <v>0.31374074836775023</v>
      </c>
      <c r="E410" s="7">
        <f t="shared" si="38"/>
        <v>0.68625925163224977</v>
      </c>
      <c r="F410" s="2"/>
      <c r="G410" s="2"/>
      <c r="H410" s="6">
        <f t="shared" si="36"/>
        <v>26235266.074678376</v>
      </c>
      <c r="I410" s="6">
        <f t="shared" si="37"/>
        <v>57385577.603321627</v>
      </c>
      <c r="AM410" s="33"/>
    </row>
    <row r="411" spans="1:39" x14ac:dyDescent="0.35">
      <c r="A411" s="1">
        <v>2044</v>
      </c>
      <c r="B411" s="1">
        <v>2</v>
      </c>
      <c r="C411" s="17">
        <v>83559743.929000005</v>
      </c>
      <c r="D411" s="7">
        <f t="shared" si="39"/>
        <v>0.31632950495274753</v>
      </c>
      <c r="E411" s="7">
        <f t="shared" si="38"/>
        <v>0.68367049504725252</v>
      </c>
      <c r="F411" s="2"/>
      <c r="G411" s="2"/>
      <c r="H411" s="6">
        <f t="shared" si="36"/>
        <v>26432412.431038924</v>
      </c>
      <c r="I411" s="6">
        <f t="shared" si="37"/>
        <v>57127331.497961089</v>
      </c>
      <c r="AM411" s="33"/>
    </row>
    <row r="412" spans="1:39" x14ac:dyDescent="0.35">
      <c r="A412" s="1">
        <v>2044</v>
      </c>
      <c r="B412" s="1">
        <v>3</v>
      </c>
      <c r="C412" s="17">
        <v>76757973.931999996</v>
      </c>
      <c r="D412" s="7">
        <f t="shared" si="39"/>
        <v>0.30718752486460255</v>
      </c>
      <c r="E412" s="7">
        <f t="shared" si="38"/>
        <v>0.69281247513539745</v>
      </c>
      <c r="F412" s="2"/>
      <c r="G412" s="2"/>
      <c r="H412" s="6">
        <f t="shared" si="36"/>
        <v>23579092.025792763</v>
      </c>
      <c r="I412" s="6">
        <f t="shared" si="37"/>
        <v>53178881.906207234</v>
      </c>
      <c r="AM412" s="33"/>
    </row>
    <row r="413" spans="1:39" x14ac:dyDescent="0.35">
      <c r="A413" s="1">
        <v>2044</v>
      </c>
      <c r="B413" s="1">
        <v>4</v>
      </c>
      <c r="C413" s="17">
        <v>78645444.877000004</v>
      </c>
      <c r="D413" s="7">
        <f t="shared" si="39"/>
        <v>0.30234782281487221</v>
      </c>
      <c r="E413" s="7">
        <f t="shared" si="38"/>
        <v>0.69765217718512784</v>
      </c>
      <c r="F413" s="2"/>
      <c r="G413" s="2"/>
      <c r="H413" s="6">
        <f t="shared" si="36"/>
        <v>23778279.032867998</v>
      </c>
      <c r="I413" s="6">
        <f t="shared" si="37"/>
        <v>54867165.844132014</v>
      </c>
      <c r="AM413" s="33"/>
    </row>
    <row r="414" spans="1:39" x14ac:dyDescent="0.35">
      <c r="A414" s="1">
        <v>2044</v>
      </c>
      <c r="B414" s="1">
        <v>5</v>
      </c>
      <c r="C414" s="17">
        <v>81558951.016000003</v>
      </c>
      <c r="D414" s="7">
        <f t="shared" si="39"/>
        <v>0.31018042441546845</v>
      </c>
      <c r="E414" s="7">
        <f t="shared" si="38"/>
        <v>0.68981957558453155</v>
      </c>
      <c r="F414" s="2"/>
      <c r="G414" s="2"/>
      <c r="H414" s="6">
        <f t="shared" si="36"/>
        <v>25297990.041023284</v>
      </c>
      <c r="I414" s="6">
        <f t="shared" si="37"/>
        <v>56260960.974976718</v>
      </c>
      <c r="AM414" s="33"/>
    </row>
    <row r="415" spans="1:39" x14ac:dyDescent="0.35">
      <c r="A415" s="1">
        <v>2044</v>
      </c>
      <c r="B415" s="1">
        <v>6</v>
      </c>
      <c r="C415" s="17">
        <v>102238801.513</v>
      </c>
      <c r="D415" s="7">
        <f t="shared" si="39"/>
        <v>0.29735505148340685</v>
      </c>
      <c r="E415" s="7">
        <f t="shared" si="38"/>
        <v>0.70264494851659309</v>
      </c>
      <c r="F415" s="2"/>
      <c r="G415" s="2"/>
      <c r="H415" s="6">
        <f t="shared" si="36"/>
        <v>30401224.087499928</v>
      </c>
      <c r="I415" s="6">
        <f t="shared" si="37"/>
        <v>71837577.425500065</v>
      </c>
      <c r="AM415" s="33"/>
    </row>
    <row r="416" spans="1:39" x14ac:dyDescent="0.35">
      <c r="A416" s="1">
        <v>2044</v>
      </c>
      <c r="B416" s="1">
        <v>7</v>
      </c>
      <c r="C416" s="17">
        <v>116196782.642</v>
      </c>
      <c r="D416" s="7">
        <f t="shared" si="39"/>
        <v>0.28890949678885858</v>
      </c>
      <c r="E416" s="7">
        <f t="shared" si="38"/>
        <v>0.71109050321114142</v>
      </c>
      <c r="F416" s="2"/>
      <c r="G416" s="2"/>
      <c r="H416" s="6">
        <f t="shared" si="36"/>
        <v>33570354.001584597</v>
      </c>
      <c r="I416" s="6">
        <f t="shared" si="37"/>
        <v>82626428.6404154</v>
      </c>
      <c r="AM416" s="33"/>
    </row>
    <row r="417" spans="1:39" x14ac:dyDescent="0.35">
      <c r="A417" s="1">
        <v>2044</v>
      </c>
      <c r="B417" s="1">
        <v>8</v>
      </c>
      <c r="C417" s="17">
        <v>114652463.266</v>
      </c>
      <c r="D417" s="7">
        <f t="shared" si="39"/>
        <v>0.28808307207253736</v>
      </c>
      <c r="E417" s="7">
        <f t="shared" si="38"/>
        <v>0.71191692792746264</v>
      </c>
      <c r="F417" s="2"/>
      <c r="G417" s="2"/>
      <c r="H417" s="6">
        <f t="shared" si="36"/>
        <v>33029433.838353019</v>
      </c>
      <c r="I417" s="6">
        <f t="shared" si="37"/>
        <v>81623029.42764698</v>
      </c>
      <c r="AM417" s="33"/>
    </row>
    <row r="418" spans="1:39" x14ac:dyDescent="0.35">
      <c r="A418" s="1">
        <v>2044</v>
      </c>
      <c r="B418" s="1">
        <v>9</v>
      </c>
      <c r="C418" s="17">
        <v>110321273.462</v>
      </c>
      <c r="D418" s="7">
        <f t="shared" si="39"/>
        <v>0.28526202073555862</v>
      </c>
      <c r="E418" s="7">
        <f t="shared" si="38"/>
        <v>0.71473797926444138</v>
      </c>
      <c r="F418" s="2"/>
      <c r="G418" s="2"/>
      <c r="H418" s="6">
        <f t="shared" ref="H418:H481" si="40">$C418*D418</f>
        <v>31470469.397890277</v>
      </c>
      <c r="I418" s="6">
        <f t="shared" ref="I418:I481" si="41">$C418*E418</f>
        <v>78850804.064109728</v>
      </c>
      <c r="AM418" s="33"/>
    </row>
    <row r="419" spans="1:39" x14ac:dyDescent="0.35">
      <c r="A419" s="1">
        <v>2044</v>
      </c>
      <c r="B419" s="1">
        <v>10</v>
      </c>
      <c r="C419" s="17">
        <v>81311939.083000004</v>
      </c>
      <c r="D419" s="7">
        <f t="shared" si="39"/>
        <v>0.29040837740372422</v>
      </c>
      <c r="E419" s="7">
        <f t="shared" ref="E419:E482" si="42">1-D419</f>
        <v>0.70959162259627573</v>
      </c>
      <c r="F419" s="2"/>
      <c r="G419" s="2"/>
      <c r="H419" s="6">
        <f t="shared" si="40"/>
        <v>23613668.292644497</v>
      </c>
      <c r="I419" s="6">
        <f t="shared" si="41"/>
        <v>57698270.790355504</v>
      </c>
      <c r="AM419" s="33"/>
    </row>
    <row r="420" spans="1:39" x14ac:dyDescent="0.35">
      <c r="A420" s="1">
        <v>2044</v>
      </c>
      <c r="B420" s="1">
        <v>11</v>
      </c>
      <c r="C420" s="17">
        <v>74359195.483999997</v>
      </c>
      <c r="D420" s="7">
        <f t="shared" si="39"/>
        <v>0.3023709164846603</v>
      </c>
      <c r="E420" s="7">
        <f t="shared" si="42"/>
        <v>0.6976290835153397</v>
      </c>
      <c r="F420" s="2"/>
      <c r="G420" s="2"/>
      <c r="H420" s="6">
        <f t="shared" si="40"/>
        <v>22484058.087559093</v>
      </c>
      <c r="I420" s="6">
        <f t="shared" si="41"/>
        <v>51875137.396440908</v>
      </c>
      <c r="AM420" s="33"/>
    </row>
    <row r="421" spans="1:39" x14ac:dyDescent="0.35">
      <c r="A421" s="1">
        <v>2044</v>
      </c>
      <c r="B421" s="1">
        <v>12</v>
      </c>
      <c r="C421" s="17">
        <v>78673187.285999998</v>
      </c>
      <c r="D421" s="7">
        <f t="shared" si="39"/>
        <v>0.31250031163022879</v>
      </c>
      <c r="E421" s="7">
        <f t="shared" si="42"/>
        <v>0.68749968836977127</v>
      </c>
      <c r="F421" s="2"/>
      <c r="G421" s="2"/>
      <c r="H421" s="6">
        <f t="shared" si="40"/>
        <v>24585395.543818355</v>
      </c>
      <c r="I421" s="6">
        <f t="shared" si="41"/>
        <v>54087791.742181651</v>
      </c>
      <c r="AM421" s="33"/>
    </row>
    <row r="422" spans="1:39" x14ac:dyDescent="0.35">
      <c r="A422" s="1">
        <v>2045</v>
      </c>
      <c r="B422" s="1">
        <v>1</v>
      </c>
      <c r="C422" s="17">
        <v>83293965.627000004</v>
      </c>
      <c r="D422" s="7">
        <f t="shared" si="39"/>
        <v>0.31902201033821276</v>
      </c>
      <c r="E422" s="7">
        <f t="shared" si="42"/>
        <v>0.68097798966178724</v>
      </c>
      <c r="F422" s="2"/>
      <c r="G422" s="2"/>
      <c r="H422" s="6">
        <f t="shared" si="40"/>
        <v>26572608.363367535</v>
      </c>
      <c r="I422" s="6">
        <f t="shared" si="41"/>
        <v>56721357.263632469</v>
      </c>
      <c r="AM422" s="33"/>
    </row>
    <row r="423" spans="1:39" x14ac:dyDescent="0.35">
      <c r="A423" s="1">
        <v>2045</v>
      </c>
      <c r="B423" s="1">
        <v>2</v>
      </c>
      <c r="C423" s="17">
        <v>82905843.256999999</v>
      </c>
      <c r="D423" s="7">
        <f t="shared" si="39"/>
        <v>0.31538440194392509</v>
      </c>
      <c r="E423" s="7">
        <f t="shared" si="42"/>
        <v>0.68461559805607486</v>
      </c>
      <c r="F423" s="2"/>
      <c r="G423" s="2"/>
      <c r="H423" s="6">
        <f t="shared" si="40"/>
        <v>26147209.793265738</v>
      </c>
      <c r="I423" s="6">
        <f t="shared" si="41"/>
        <v>56758633.463734254</v>
      </c>
      <c r="AM423" s="33"/>
    </row>
    <row r="424" spans="1:39" x14ac:dyDescent="0.35">
      <c r="A424" s="1">
        <v>2045</v>
      </c>
      <c r="B424" s="1">
        <v>3</v>
      </c>
      <c r="C424" s="17">
        <v>73381905.181999996</v>
      </c>
      <c r="D424" s="7">
        <f t="shared" si="39"/>
        <v>0.31444473585559918</v>
      </c>
      <c r="E424" s="7">
        <f t="shared" si="42"/>
        <v>0.68555526414440082</v>
      </c>
      <c r="F424" s="2"/>
      <c r="G424" s="2"/>
      <c r="H424" s="6">
        <f t="shared" si="40"/>
        <v>23074553.791534614</v>
      </c>
      <c r="I424" s="6">
        <f t="shared" si="41"/>
        <v>50307351.390465386</v>
      </c>
      <c r="AM424" s="33"/>
    </row>
    <row r="425" spans="1:39" x14ac:dyDescent="0.35">
      <c r="A425" s="1">
        <v>2045</v>
      </c>
      <c r="B425" s="1">
        <v>4</v>
      </c>
      <c r="C425" s="17">
        <v>78505005.819000006</v>
      </c>
      <c r="D425" s="7">
        <f t="shared" si="39"/>
        <v>0.30078900847256024</v>
      </c>
      <c r="E425" s="7">
        <f t="shared" si="42"/>
        <v>0.69921099152743982</v>
      </c>
      <c r="F425" s="2"/>
      <c r="G425" s="2"/>
      <c r="H425" s="6">
        <f t="shared" si="40"/>
        <v>23613442.860429585</v>
      </c>
      <c r="I425" s="6">
        <f t="shared" si="41"/>
        <v>54891562.958570428</v>
      </c>
      <c r="AM425" s="33"/>
    </row>
    <row r="426" spans="1:39" x14ac:dyDescent="0.35">
      <c r="A426" s="1">
        <v>2045</v>
      </c>
      <c r="B426" s="1">
        <v>5</v>
      </c>
      <c r="C426" s="17">
        <v>81501757.672000006</v>
      </c>
      <c r="D426" s="7">
        <f t="shared" si="39"/>
        <v>0.29265310027041097</v>
      </c>
      <c r="E426" s="7">
        <f t="shared" si="42"/>
        <v>0.70734689972958908</v>
      </c>
      <c r="F426" s="2"/>
      <c r="G426" s="2"/>
      <c r="H426" s="6">
        <f t="shared" si="40"/>
        <v>23851742.060198553</v>
      </c>
      <c r="I426" s="6">
        <f t="shared" si="41"/>
        <v>57650015.611801453</v>
      </c>
      <c r="AM426" s="33"/>
    </row>
    <row r="427" spans="1:39" x14ac:dyDescent="0.35">
      <c r="A427" s="1">
        <v>2045</v>
      </c>
      <c r="B427" s="1">
        <v>6</v>
      </c>
      <c r="C427" s="17">
        <v>102250656.833</v>
      </c>
      <c r="D427" s="7">
        <f t="shared" si="39"/>
        <v>0.2856479232525736</v>
      </c>
      <c r="E427" s="7">
        <f t="shared" si="42"/>
        <v>0.7143520767474264</v>
      </c>
      <c r="F427" s="2"/>
      <c r="G427" s="2"/>
      <c r="H427" s="6">
        <f t="shared" si="40"/>
        <v>29207687.775558025</v>
      </c>
      <c r="I427" s="6">
        <f t="shared" si="41"/>
        <v>73042969.05744198</v>
      </c>
      <c r="AM427" s="33"/>
    </row>
    <row r="428" spans="1:39" x14ac:dyDescent="0.35">
      <c r="A428" s="1">
        <v>2045</v>
      </c>
      <c r="B428" s="1">
        <v>7</v>
      </c>
      <c r="C428" s="17">
        <v>116260459.40099999</v>
      </c>
      <c r="D428" s="7">
        <f t="shared" si="39"/>
        <v>0.28162371518578083</v>
      </c>
      <c r="E428" s="7">
        <f t="shared" si="42"/>
        <v>0.71837628481421922</v>
      </c>
      <c r="F428" s="2"/>
      <c r="G428" s="2"/>
      <c r="H428" s="6">
        <f t="shared" si="40"/>
        <v>32741702.505715258</v>
      </c>
      <c r="I428" s="6">
        <f t="shared" si="41"/>
        <v>83518756.895284742</v>
      </c>
      <c r="AM428" s="33"/>
    </row>
    <row r="429" spans="1:39" x14ac:dyDescent="0.35">
      <c r="A429" s="1">
        <v>2045</v>
      </c>
      <c r="B429" s="1">
        <v>8</v>
      </c>
      <c r="C429" s="17">
        <v>114729194.777</v>
      </c>
      <c r="D429" s="7">
        <f t="shared" si="39"/>
        <v>0.27697623805792798</v>
      </c>
      <c r="E429" s="7">
        <f t="shared" si="42"/>
        <v>0.72302376194207207</v>
      </c>
      <c r="F429" s="2"/>
      <c r="G429" s="2"/>
      <c r="H429" s="6">
        <f t="shared" si="40"/>
        <v>31777260.764748737</v>
      </c>
      <c r="I429" s="6">
        <f t="shared" si="41"/>
        <v>82951934.012251258</v>
      </c>
      <c r="AM429" s="33"/>
    </row>
    <row r="430" spans="1:39" x14ac:dyDescent="0.35">
      <c r="A430" s="1">
        <v>2045</v>
      </c>
      <c r="B430" s="1">
        <v>9</v>
      </c>
      <c r="C430" s="17">
        <v>110355254.347</v>
      </c>
      <c r="D430" s="7">
        <f t="shared" si="39"/>
        <v>0.27887662742099789</v>
      </c>
      <c r="E430" s="7">
        <f t="shared" si="42"/>
        <v>0.72112337257900205</v>
      </c>
      <c r="F430" s="2"/>
      <c r="G430" s="2"/>
      <c r="H430" s="6">
        <f t="shared" si="40"/>
        <v>30775501.150477778</v>
      </c>
      <c r="I430" s="6">
        <f t="shared" si="41"/>
        <v>79579753.196522221</v>
      </c>
      <c r="AM430" s="33"/>
    </row>
    <row r="431" spans="1:39" x14ac:dyDescent="0.35">
      <c r="A431" s="1">
        <v>2045</v>
      </c>
      <c r="B431" s="1">
        <v>10</v>
      </c>
      <c r="C431" s="17">
        <v>81286721.428000003</v>
      </c>
      <c r="D431" s="7">
        <f t="shared" si="39"/>
        <v>0.2789670368773034</v>
      </c>
      <c r="E431" s="7">
        <f t="shared" si="42"/>
        <v>0.7210329631226966</v>
      </c>
      <c r="F431" s="2"/>
      <c r="G431" s="2"/>
      <c r="H431" s="6">
        <f t="shared" si="40"/>
        <v>22676315.814239964</v>
      </c>
      <c r="I431" s="6">
        <f t="shared" si="41"/>
        <v>58610405.613760039</v>
      </c>
      <c r="AM431" s="33"/>
    </row>
    <row r="432" spans="1:39" x14ac:dyDescent="0.35">
      <c r="A432" s="1">
        <v>2045</v>
      </c>
      <c r="B432" s="1">
        <v>11</v>
      </c>
      <c r="C432" s="17">
        <v>74250453.691</v>
      </c>
      <c r="D432" s="7">
        <f t="shared" si="39"/>
        <v>0.29899268233020232</v>
      </c>
      <c r="E432" s="7">
        <f t="shared" si="42"/>
        <v>0.70100731766979774</v>
      </c>
      <c r="F432" s="2"/>
      <c r="G432" s="2"/>
      <c r="H432" s="6">
        <f t="shared" si="40"/>
        <v>22200342.313306563</v>
      </c>
      <c r="I432" s="6">
        <f t="shared" si="41"/>
        <v>52050111.377693444</v>
      </c>
      <c r="AM432" s="33"/>
    </row>
    <row r="433" spans="1:39" x14ac:dyDescent="0.35">
      <c r="A433" s="1">
        <v>2045</v>
      </c>
      <c r="B433" s="1">
        <v>12</v>
      </c>
      <c r="C433" s="17">
        <v>78461588.737000003</v>
      </c>
      <c r="D433" s="7">
        <f t="shared" si="39"/>
        <v>0.31080283302301981</v>
      </c>
      <c r="E433" s="7">
        <f t="shared" si="42"/>
        <v>0.68919716697698019</v>
      </c>
      <c r="F433" s="2"/>
      <c r="G433" s="2"/>
      <c r="H433" s="6">
        <f t="shared" si="40"/>
        <v>24386084.062946662</v>
      </c>
      <c r="I433" s="6">
        <f t="shared" si="41"/>
        <v>54075504.674053341</v>
      </c>
      <c r="AM433" s="33"/>
    </row>
    <row r="434" spans="1:39" x14ac:dyDescent="0.35">
      <c r="A434" s="1">
        <v>2046</v>
      </c>
      <c r="B434" s="1">
        <v>1</v>
      </c>
      <c r="C434" s="17">
        <v>83027084.184</v>
      </c>
      <c r="D434" s="7">
        <f t="shared" si="39"/>
        <v>0.31374074836775023</v>
      </c>
      <c r="E434" s="7">
        <f t="shared" si="42"/>
        <v>0.68625925163224977</v>
      </c>
      <c r="F434" s="2"/>
      <c r="G434" s="2"/>
      <c r="H434" s="6">
        <f t="shared" si="40"/>
        <v>26048979.526680358</v>
      </c>
      <c r="I434" s="6">
        <f t="shared" si="41"/>
        <v>56978104.657319643</v>
      </c>
      <c r="AM434" s="33"/>
    </row>
    <row r="435" spans="1:39" x14ac:dyDescent="0.35">
      <c r="A435" s="1">
        <v>2046</v>
      </c>
      <c r="B435" s="1">
        <v>2</v>
      </c>
      <c r="C435" s="17">
        <v>82651728.951000005</v>
      </c>
      <c r="D435" s="7">
        <f t="shared" si="39"/>
        <v>0.31632950495274753</v>
      </c>
      <c r="E435" s="7">
        <f t="shared" si="42"/>
        <v>0.68367049504725252</v>
      </c>
      <c r="F435" s="2"/>
      <c r="G435" s="2"/>
      <c r="H435" s="6">
        <f t="shared" si="40"/>
        <v>26145180.502558503</v>
      </c>
      <c r="I435" s="6">
        <f t="shared" si="41"/>
        <v>56506548.448441505</v>
      </c>
      <c r="AM435" s="33"/>
    </row>
    <row r="436" spans="1:39" x14ac:dyDescent="0.35">
      <c r="A436" s="1">
        <v>2046</v>
      </c>
      <c r="B436" s="1">
        <v>3</v>
      </c>
      <c r="C436" s="17">
        <v>73212806.702999994</v>
      </c>
      <c r="D436" s="7">
        <f t="shared" si="39"/>
        <v>0.30718752486460255</v>
      </c>
      <c r="E436" s="7">
        <f t="shared" si="42"/>
        <v>0.69281247513539745</v>
      </c>
      <c r="F436" s="2"/>
      <c r="G436" s="2"/>
      <c r="H436" s="6">
        <f t="shared" si="40"/>
        <v>22490060.879485149</v>
      </c>
      <c r="I436" s="6">
        <f t="shared" si="41"/>
        <v>50722745.823514841</v>
      </c>
      <c r="AM436" s="33"/>
    </row>
    <row r="437" spans="1:39" x14ac:dyDescent="0.35">
      <c r="A437" s="1">
        <v>2046</v>
      </c>
      <c r="B437" s="1">
        <v>4</v>
      </c>
      <c r="C437" s="17">
        <v>78400618.341000006</v>
      </c>
      <c r="D437" s="7">
        <f t="shared" si="39"/>
        <v>0.30234782281487221</v>
      </c>
      <c r="E437" s="7">
        <f t="shared" si="42"/>
        <v>0.69765217718512784</v>
      </c>
      <c r="F437" s="2"/>
      <c r="G437" s="2"/>
      <c r="H437" s="6">
        <f t="shared" si="40"/>
        <v>23704256.262741089</v>
      </c>
      <c r="I437" s="6">
        <f t="shared" si="41"/>
        <v>54696362.078258917</v>
      </c>
      <c r="AM437" s="33"/>
    </row>
    <row r="438" spans="1:39" x14ac:dyDescent="0.35">
      <c r="A438" s="1">
        <v>2046</v>
      </c>
      <c r="B438" s="1">
        <v>5</v>
      </c>
      <c r="C438" s="17">
        <v>81476890.489999995</v>
      </c>
      <c r="D438" s="7">
        <f t="shared" si="39"/>
        <v>0.31018042441546845</v>
      </c>
      <c r="E438" s="7">
        <f t="shared" si="42"/>
        <v>0.68981957558453155</v>
      </c>
      <c r="F438" s="2"/>
      <c r="G438" s="2"/>
      <c r="H438" s="6">
        <f t="shared" si="40"/>
        <v>25272536.472240843</v>
      </c>
      <c r="I438" s="6">
        <f t="shared" si="41"/>
        <v>56204354.017759152</v>
      </c>
      <c r="AM438" s="33"/>
    </row>
    <row r="439" spans="1:39" x14ac:dyDescent="0.35">
      <c r="A439" s="1">
        <v>2046</v>
      </c>
      <c r="B439" s="1">
        <v>6</v>
      </c>
      <c r="C439" s="17">
        <v>102286669.70999999</v>
      </c>
      <c r="D439" s="7">
        <f t="shared" si="39"/>
        <v>0.29735505148340685</v>
      </c>
      <c r="E439" s="7">
        <f t="shared" si="42"/>
        <v>0.70264494851659309</v>
      </c>
      <c r="F439" s="2"/>
      <c r="G439" s="2"/>
      <c r="H439" s="6">
        <f t="shared" si="40"/>
        <v>30415457.937683281</v>
      </c>
      <c r="I439" s="6">
        <f t="shared" si="41"/>
        <v>71871211.772316709</v>
      </c>
      <c r="AM439" s="33"/>
    </row>
    <row r="440" spans="1:39" x14ac:dyDescent="0.35">
      <c r="A440" s="1">
        <v>2046</v>
      </c>
      <c r="B440" s="1">
        <v>7</v>
      </c>
      <c r="C440" s="17">
        <v>116342498.38500001</v>
      </c>
      <c r="D440" s="7">
        <f t="shared" si="39"/>
        <v>0.28890949678885858</v>
      </c>
      <c r="E440" s="7">
        <f t="shared" si="42"/>
        <v>0.71109050321114142</v>
      </c>
      <c r="F440" s="2"/>
      <c r="G440" s="2"/>
      <c r="H440" s="6">
        <f t="shared" si="40"/>
        <v>33612452.663568944</v>
      </c>
      <c r="I440" s="6">
        <f t="shared" si="41"/>
        <v>82730045.721431062</v>
      </c>
      <c r="AM440" s="33"/>
    </row>
    <row r="441" spans="1:39" x14ac:dyDescent="0.35">
      <c r="A441" s="1">
        <v>2046</v>
      </c>
      <c r="B441" s="1">
        <v>8</v>
      </c>
      <c r="C441" s="17">
        <v>114823796.302</v>
      </c>
      <c r="D441" s="7">
        <f t="shared" si="39"/>
        <v>0.28808307207253736</v>
      </c>
      <c r="E441" s="7">
        <f t="shared" si="42"/>
        <v>0.71191692792746264</v>
      </c>
      <c r="F441" s="2"/>
      <c r="G441" s="2"/>
      <c r="H441" s="6">
        <f t="shared" si="40"/>
        <v>33078791.985711414</v>
      </c>
      <c r="I441" s="6">
        <f t="shared" si="41"/>
        <v>81745004.31628859</v>
      </c>
      <c r="AM441" s="33"/>
    </row>
    <row r="442" spans="1:39" x14ac:dyDescent="0.35">
      <c r="A442" s="1">
        <v>2046</v>
      </c>
      <c r="B442" s="1">
        <v>9</v>
      </c>
      <c r="C442" s="17">
        <v>110410943.73</v>
      </c>
      <c r="D442" s="7">
        <f t="shared" si="39"/>
        <v>0.28526202073555862</v>
      </c>
      <c r="E442" s="7">
        <f t="shared" si="42"/>
        <v>0.71473797926444138</v>
      </c>
      <c r="F442" s="2"/>
      <c r="G442" s="2"/>
      <c r="H442" s="6">
        <f t="shared" si="40"/>
        <v>31496048.919739857</v>
      </c>
      <c r="I442" s="6">
        <f t="shared" si="41"/>
        <v>78914894.810260147</v>
      </c>
      <c r="AM442" s="33"/>
    </row>
    <row r="443" spans="1:39" x14ac:dyDescent="0.35">
      <c r="A443" s="1">
        <v>2046</v>
      </c>
      <c r="B443" s="1">
        <v>10</v>
      </c>
      <c r="C443" s="17">
        <v>81290046.333000004</v>
      </c>
      <c r="D443" s="7">
        <f t="shared" si="39"/>
        <v>0.29040837740372422</v>
      </c>
      <c r="E443" s="7">
        <f t="shared" si="42"/>
        <v>0.70959162259627573</v>
      </c>
      <c r="F443" s="2"/>
      <c r="G443" s="2"/>
      <c r="H443" s="6">
        <f t="shared" si="40"/>
        <v>23607310.454640094</v>
      </c>
      <c r="I443" s="6">
        <f t="shared" si="41"/>
        <v>57682735.878359906</v>
      </c>
      <c r="AM443" s="33"/>
    </row>
    <row r="444" spans="1:39" x14ac:dyDescent="0.35">
      <c r="A444" s="1">
        <v>2046</v>
      </c>
      <c r="B444" s="1">
        <v>11</v>
      </c>
      <c r="C444" s="17">
        <v>74173387.136000007</v>
      </c>
      <c r="D444" s="7">
        <f t="shared" si="39"/>
        <v>0.3023709164846603</v>
      </c>
      <c r="E444" s="7">
        <f t="shared" si="42"/>
        <v>0.6976290835153397</v>
      </c>
      <c r="F444" s="2"/>
      <c r="G444" s="2"/>
      <c r="H444" s="6">
        <f t="shared" si="40"/>
        <v>22427875.047083836</v>
      </c>
      <c r="I444" s="6">
        <f t="shared" si="41"/>
        <v>51745512.088916175</v>
      </c>
      <c r="AM444" s="33"/>
    </row>
    <row r="445" spans="1:39" x14ac:dyDescent="0.35">
      <c r="A445" s="1">
        <v>2046</v>
      </c>
      <c r="B445" s="1">
        <v>12</v>
      </c>
      <c r="C445" s="17">
        <v>78282112.415000007</v>
      </c>
      <c r="D445" s="7">
        <f t="shared" si="39"/>
        <v>0.31250031163022879</v>
      </c>
      <c r="E445" s="7">
        <f t="shared" si="42"/>
        <v>0.68749968836977127</v>
      </c>
      <c r="F445" s="2"/>
      <c r="G445" s="2"/>
      <c r="H445" s="6">
        <f t="shared" si="40"/>
        <v>24463184.524760105</v>
      </c>
      <c r="I445" s="6">
        <f t="shared" si="41"/>
        <v>53818927.890239909</v>
      </c>
      <c r="AM445" s="33"/>
    </row>
    <row r="446" spans="1:39" x14ac:dyDescent="0.35">
      <c r="A446" s="1">
        <v>2047</v>
      </c>
      <c r="B446" s="1">
        <v>1</v>
      </c>
      <c r="C446" s="17">
        <v>82827629.966999993</v>
      </c>
      <c r="D446" s="7">
        <f t="shared" si="39"/>
        <v>0.31902201033821276</v>
      </c>
      <c r="E446" s="7">
        <f t="shared" si="42"/>
        <v>0.68097798966178724</v>
      </c>
      <c r="F446" s="2"/>
      <c r="G446" s="2"/>
      <c r="H446" s="6">
        <f t="shared" si="40"/>
        <v>26423837.023621932</v>
      </c>
      <c r="I446" s="6">
        <f t="shared" si="41"/>
        <v>56403792.943378061</v>
      </c>
      <c r="AM446" s="33"/>
    </row>
    <row r="447" spans="1:39" x14ac:dyDescent="0.35">
      <c r="A447" s="1">
        <v>2047</v>
      </c>
      <c r="B447" s="1">
        <v>2</v>
      </c>
      <c r="C447" s="17">
        <v>82482330.150999993</v>
      </c>
      <c r="D447" s="7">
        <f t="shared" si="39"/>
        <v>0.31538440194392509</v>
      </c>
      <c r="E447" s="7">
        <f t="shared" si="42"/>
        <v>0.68461559805607486</v>
      </c>
      <c r="F447" s="2"/>
      <c r="G447" s="2"/>
      <c r="H447" s="6">
        <f t="shared" si="40"/>
        <v>26013640.365614511</v>
      </c>
      <c r="I447" s="6">
        <f t="shared" si="41"/>
        <v>56468689.785385475</v>
      </c>
      <c r="AM447" s="33"/>
    </row>
    <row r="448" spans="1:39" x14ac:dyDescent="0.35">
      <c r="A448" s="1">
        <v>2047</v>
      </c>
      <c r="B448" s="1">
        <v>3</v>
      </c>
      <c r="C448" s="17">
        <v>73140993.572999999</v>
      </c>
      <c r="D448" s="7">
        <f t="shared" si="39"/>
        <v>0.31444473585559918</v>
      </c>
      <c r="E448" s="7">
        <f t="shared" si="42"/>
        <v>0.68555526414440082</v>
      </c>
      <c r="F448" s="2"/>
      <c r="G448" s="2"/>
      <c r="H448" s="6">
        <f t="shared" si="40"/>
        <v>22998800.404278062</v>
      </c>
      <c r="I448" s="6">
        <f t="shared" si="41"/>
        <v>50142193.168721937</v>
      </c>
      <c r="AM448" s="33"/>
    </row>
    <row r="449" spans="1:39" x14ac:dyDescent="0.35">
      <c r="A449" s="1">
        <v>2047</v>
      </c>
      <c r="B449" s="1">
        <v>4</v>
      </c>
      <c r="C449" s="17">
        <v>78391590.833000004</v>
      </c>
      <c r="D449" s="7">
        <f t="shared" si="39"/>
        <v>0.30078900847256024</v>
      </c>
      <c r="E449" s="7">
        <f t="shared" si="42"/>
        <v>0.69921099152743982</v>
      </c>
      <c r="F449" s="2"/>
      <c r="G449" s="2"/>
      <c r="H449" s="6">
        <f t="shared" si="40"/>
        <v>23579328.879244715</v>
      </c>
      <c r="I449" s="6">
        <f t="shared" si="41"/>
        <v>54812261.953755297</v>
      </c>
      <c r="AM449" s="33"/>
    </row>
    <row r="450" spans="1:39" x14ac:dyDescent="0.35">
      <c r="A450" s="1">
        <v>2047</v>
      </c>
      <c r="B450" s="1">
        <v>5</v>
      </c>
      <c r="C450" s="17">
        <v>81541879.981000006</v>
      </c>
      <c r="D450" s="7">
        <f t="shared" si="39"/>
        <v>0.29265310027041097</v>
      </c>
      <c r="E450" s="7">
        <f t="shared" si="42"/>
        <v>0.70734689972958908</v>
      </c>
      <c r="F450" s="2"/>
      <c r="G450" s="2"/>
      <c r="H450" s="6">
        <f t="shared" si="40"/>
        <v>23863483.978317413</v>
      </c>
      <c r="I450" s="6">
        <f t="shared" si="41"/>
        <v>57678396.002682596</v>
      </c>
      <c r="AM450" s="33"/>
    </row>
    <row r="451" spans="1:39" x14ac:dyDescent="0.35">
      <c r="A451" s="1">
        <v>2047</v>
      </c>
      <c r="B451" s="1">
        <v>6</v>
      </c>
      <c r="C451" s="17">
        <v>102418897.443</v>
      </c>
      <c r="D451" s="7">
        <f t="shared" si="39"/>
        <v>0.2856479232525736</v>
      </c>
      <c r="E451" s="7">
        <f t="shared" si="42"/>
        <v>0.7143520767474264</v>
      </c>
      <c r="F451" s="2"/>
      <c r="G451" s="2"/>
      <c r="H451" s="6">
        <f t="shared" si="40"/>
        <v>29255745.356411271</v>
      </c>
      <c r="I451" s="6">
        <f t="shared" si="41"/>
        <v>73163152.086588725</v>
      </c>
      <c r="AM451" s="33"/>
    </row>
    <row r="452" spans="1:39" x14ac:dyDescent="0.35">
      <c r="A452" s="1">
        <v>2047</v>
      </c>
      <c r="B452" s="1">
        <v>7</v>
      </c>
      <c r="C452" s="17">
        <v>116523667.936</v>
      </c>
      <c r="D452" s="7">
        <f t="shared" si="39"/>
        <v>0.28162371518578083</v>
      </c>
      <c r="E452" s="7">
        <f t="shared" si="42"/>
        <v>0.71837628481421922</v>
      </c>
      <c r="F452" s="2"/>
      <c r="G452" s="2"/>
      <c r="H452" s="6">
        <f t="shared" si="40"/>
        <v>32815828.271210566</v>
      </c>
      <c r="I452" s="6">
        <f t="shared" si="41"/>
        <v>83707839.664789438</v>
      </c>
      <c r="AM452" s="33"/>
    </row>
    <row r="453" spans="1:39" x14ac:dyDescent="0.35">
      <c r="A453" s="1">
        <v>2047</v>
      </c>
      <c r="B453" s="1">
        <v>8</v>
      </c>
      <c r="C453" s="17">
        <v>115011210.101</v>
      </c>
      <c r="D453" s="7">
        <f t="shared" si="39"/>
        <v>0.27697623805792798</v>
      </c>
      <c r="E453" s="7">
        <f t="shared" si="42"/>
        <v>0.72302376194207207</v>
      </c>
      <c r="F453" s="2"/>
      <c r="G453" s="2"/>
      <c r="H453" s="6">
        <f t="shared" si="40"/>
        <v>31855372.308264945</v>
      </c>
      <c r="I453" s="6">
        <f t="shared" si="41"/>
        <v>83155837.792735055</v>
      </c>
      <c r="AM453" s="33"/>
    </row>
    <row r="454" spans="1:39" x14ac:dyDescent="0.35">
      <c r="A454" s="1">
        <v>2047</v>
      </c>
      <c r="B454" s="1">
        <v>9</v>
      </c>
      <c r="C454" s="17">
        <v>110553928.69</v>
      </c>
      <c r="D454" s="7">
        <f t="shared" si="39"/>
        <v>0.27887662742099789</v>
      </c>
      <c r="E454" s="7">
        <f t="shared" si="42"/>
        <v>0.72112337257900205</v>
      </c>
      <c r="F454" s="2"/>
      <c r="G454" s="2"/>
      <c r="H454" s="6">
        <f t="shared" si="40"/>
        <v>30830906.781208698</v>
      </c>
      <c r="I454" s="6">
        <f t="shared" si="41"/>
        <v>79723021.908791289</v>
      </c>
      <c r="AM454" s="33"/>
    </row>
    <row r="455" spans="1:39" x14ac:dyDescent="0.35">
      <c r="A455" s="1">
        <v>2047</v>
      </c>
      <c r="B455" s="1">
        <v>10</v>
      </c>
      <c r="C455" s="17">
        <v>81362544.569000006</v>
      </c>
      <c r="D455" s="7">
        <f t="shared" ref="D455:D517" si="43">D431</f>
        <v>0.2789670368773034</v>
      </c>
      <c r="E455" s="7">
        <f t="shared" si="42"/>
        <v>0.7210329631226966</v>
      </c>
      <c r="F455" s="2"/>
      <c r="G455" s="2"/>
      <c r="H455" s="6">
        <f t="shared" si="40"/>
        <v>22697467.971211467</v>
      </c>
      <c r="I455" s="6">
        <f t="shared" si="41"/>
        <v>58665076.597788543</v>
      </c>
      <c r="AM455" s="33"/>
    </row>
    <row r="456" spans="1:39" x14ac:dyDescent="0.35">
      <c r="A456" s="1">
        <v>2047</v>
      </c>
      <c r="B456" s="1">
        <v>11</v>
      </c>
      <c r="C456" s="17">
        <v>74160189.231999993</v>
      </c>
      <c r="D456" s="7">
        <f t="shared" si="43"/>
        <v>0.29899268233020232</v>
      </c>
      <c r="E456" s="7">
        <f t="shared" si="42"/>
        <v>0.70100731766979774</v>
      </c>
      <c r="F456" s="2"/>
      <c r="G456" s="2"/>
      <c r="H456" s="6">
        <f t="shared" si="40"/>
        <v>22173353.900591064</v>
      </c>
      <c r="I456" s="6">
        <f t="shared" si="41"/>
        <v>51986835.331408933</v>
      </c>
      <c r="AM456" s="33"/>
    </row>
    <row r="457" spans="1:39" x14ac:dyDescent="0.35">
      <c r="A457" s="1">
        <v>2047</v>
      </c>
      <c r="B457" s="1">
        <v>12</v>
      </c>
      <c r="C457" s="17">
        <v>78167839.25</v>
      </c>
      <c r="D457" s="7">
        <f t="shared" si="43"/>
        <v>0.31080283302301981</v>
      </c>
      <c r="E457" s="7">
        <f t="shared" si="42"/>
        <v>0.68919716697698019</v>
      </c>
      <c r="F457" s="2"/>
      <c r="G457" s="2"/>
      <c r="H457" s="6">
        <f t="shared" si="40"/>
        <v>24294785.890188005</v>
      </c>
      <c r="I457" s="6">
        <f t="shared" si="41"/>
        <v>53873053.359811999</v>
      </c>
      <c r="AM457" s="33"/>
    </row>
    <row r="458" spans="1:39" x14ac:dyDescent="0.35">
      <c r="A458">
        <f>A457+1</f>
        <v>2048</v>
      </c>
      <c r="B458">
        <v>1</v>
      </c>
      <c r="C458" s="17">
        <v>82627932.453999996</v>
      </c>
      <c r="D458" s="7">
        <f t="shared" si="43"/>
        <v>0.31374074836775023</v>
      </c>
      <c r="E458" s="7">
        <f t="shared" si="42"/>
        <v>0.68625925163224977</v>
      </c>
      <c r="F458" s="2"/>
      <c r="G458" s="2"/>
      <c r="H458" s="6">
        <f t="shared" si="40"/>
        <v>25923749.364197876</v>
      </c>
      <c r="I458" s="6">
        <f t="shared" si="41"/>
        <v>56704183.089802124</v>
      </c>
      <c r="AM458" s="33"/>
    </row>
    <row r="459" spans="1:39" x14ac:dyDescent="0.35">
      <c r="A459">
        <v>2048</v>
      </c>
      <c r="B459">
        <v>2</v>
      </c>
      <c r="C459" s="17">
        <v>82641031.881999999</v>
      </c>
      <c r="D459" s="7">
        <f t="shared" si="43"/>
        <v>0.31632950495274753</v>
      </c>
      <c r="E459" s="7">
        <f t="shared" si="42"/>
        <v>0.68367049504725252</v>
      </c>
      <c r="F459" s="2"/>
      <c r="G459" s="2"/>
      <c r="H459" s="6">
        <f t="shared" si="40"/>
        <v>26141796.704017285</v>
      </c>
      <c r="I459" s="6">
        <f t="shared" si="41"/>
        <v>56499235.177982718</v>
      </c>
      <c r="AM459" s="33"/>
    </row>
    <row r="460" spans="1:39" x14ac:dyDescent="0.35">
      <c r="A460">
        <v>2048</v>
      </c>
      <c r="B460">
        <v>3</v>
      </c>
      <c r="C460" s="17">
        <v>76159933.174999997</v>
      </c>
      <c r="D460" s="7">
        <f t="shared" si="43"/>
        <v>0.30718752486460255</v>
      </c>
      <c r="E460" s="7">
        <f t="shared" si="42"/>
        <v>0.69281247513539745</v>
      </c>
      <c r="F460" s="2"/>
      <c r="G460" s="2"/>
      <c r="H460" s="6">
        <f t="shared" si="40"/>
        <v>23395381.365881778</v>
      </c>
      <c r="I460" s="6">
        <f t="shared" si="41"/>
        <v>52764551.809118219</v>
      </c>
      <c r="AM460" s="33"/>
    </row>
    <row r="461" spans="1:39" x14ac:dyDescent="0.35">
      <c r="A461">
        <v>2048</v>
      </c>
      <c r="B461">
        <v>4</v>
      </c>
      <c r="C461" s="17">
        <v>78341451.019999996</v>
      </c>
      <c r="D461" s="7">
        <f t="shared" si="43"/>
        <v>0.30234782281487221</v>
      </c>
      <c r="E461" s="7">
        <f t="shared" si="42"/>
        <v>0.69765217718512784</v>
      </c>
      <c r="F461" s="2"/>
      <c r="G461" s="2"/>
      <c r="H461" s="6">
        <f t="shared" si="40"/>
        <v>23686367.152054951</v>
      </c>
      <c r="I461" s="6">
        <f t="shared" si="41"/>
        <v>54655083.867945053</v>
      </c>
      <c r="AM461" s="33"/>
    </row>
    <row r="462" spans="1:39" x14ac:dyDescent="0.35">
      <c r="A462">
        <v>2048</v>
      </c>
      <c r="B462">
        <v>5</v>
      </c>
      <c r="C462" s="17">
        <v>81566502.75</v>
      </c>
      <c r="D462" s="7">
        <f t="shared" si="43"/>
        <v>0.31018042441546845</v>
      </c>
      <c r="E462" s="7">
        <f t="shared" si="42"/>
        <v>0.68981957558453155</v>
      </c>
      <c r="F462" s="2"/>
      <c r="G462" s="2"/>
      <c r="H462" s="6">
        <f t="shared" si="40"/>
        <v>25300332.441080473</v>
      </c>
      <c r="I462" s="6">
        <f t="shared" si="41"/>
        <v>56266170.308919527</v>
      </c>
      <c r="AM462" s="33"/>
    </row>
    <row r="463" spans="1:39" x14ac:dyDescent="0.35">
      <c r="A463">
        <v>2048</v>
      </c>
      <c r="B463">
        <v>6</v>
      </c>
      <c r="C463" s="17">
        <v>102507909.498</v>
      </c>
      <c r="D463" s="7">
        <f t="shared" si="43"/>
        <v>0.29735505148340685</v>
      </c>
      <c r="E463" s="7">
        <f t="shared" si="42"/>
        <v>0.70264494851659309</v>
      </c>
      <c r="F463" s="2"/>
      <c r="G463" s="2"/>
      <c r="H463" s="6">
        <f t="shared" si="40"/>
        <v>30481244.706234198</v>
      </c>
      <c r="I463" s="6">
        <f t="shared" si="41"/>
        <v>72026664.791765794</v>
      </c>
      <c r="AM463" s="33"/>
    </row>
    <row r="464" spans="1:39" x14ac:dyDescent="0.35">
      <c r="A464">
        <v>2048</v>
      </c>
      <c r="B464">
        <v>7</v>
      </c>
      <c r="C464" s="17">
        <v>116665616.72400001</v>
      </c>
      <c r="D464" s="7">
        <f t="shared" si="43"/>
        <v>0.28890949678885858</v>
      </c>
      <c r="E464" s="7">
        <f t="shared" si="42"/>
        <v>0.71109050321114142</v>
      </c>
      <c r="F464" s="2"/>
      <c r="G464" s="2"/>
      <c r="H464" s="6">
        <f t="shared" si="40"/>
        <v>33705804.620292686</v>
      </c>
      <c r="I464" s="6">
        <f t="shared" si="41"/>
        <v>82959812.103707328</v>
      </c>
      <c r="AM464" s="33"/>
    </row>
    <row r="465" spans="1:39" x14ac:dyDescent="0.35">
      <c r="A465">
        <v>2048</v>
      </c>
      <c r="B465">
        <v>8</v>
      </c>
      <c r="C465" s="17">
        <v>115165878.40700001</v>
      </c>
      <c r="D465" s="7">
        <f t="shared" si="43"/>
        <v>0.28808307207253736</v>
      </c>
      <c r="E465" s="7">
        <f t="shared" si="42"/>
        <v>0.71191692792746264</v>
      </c>
      <c r="F465" s="2"/>
      <c r="G465" s="2"/>
      <c r="H465" s="6">
        <f t="shared" si="40"/>
        <v>33177340.049420856</v>
      </c>
      <c r="I465" s="6">
        <f t="shared" si="41"/>
        <v>81988538.357579142</v>
      </c>
      <c r="AM465" s="33"/>
    </row>
    <row r="466" spans="1:39" x14ac:dyDescent="0.35">
      <c r="A466">
        <v>2048</v>
      </c>
      <c r="B466">
        <v>9</v>
      </c>
      <c r="C466" s="17">
        <v>110668143.973</v>
      </c>
      <c r="D466" s="7">
        <f t="shared" si="43"/>
        <v>0.28526202073555862</v>
      </c>
      <c r="E466" s="7">
        <f t="shared" si="42"/>
        <v>0.71473797926444138</v>
      </c>
      <c r="F466" s="2"/>
      <c r="G466" s="2"/>
      <c r="H466" s="6">
        <f t="shared" si="40"/>
        <v>31569418.380791713</v>
      </c>
      <c r="I466" s="6">
        <f t="shared" si="41"/>
        <v>79098725.592208296</v>
      </c>
      <c r="AM466" s="33"/>
    </row>
    <row r="467" spans="1:39" x14ac:dyDescent="0.35">
      <c r="A467">
        <v>2048</v>
      </c>
      <c r="B467">
        <v>10</v>
      </c>
      <c r="C467" s="17">
        <v>81407057.531000003</v>
      </c>
      <c r="D467" s="7">
        <f t="shared" si="43"/>
        <v>0.29040837740372422</v>
      </c>
      <c r="E467" s="7">
        <f t="shared" si="42"/>
        <v>0.70959162259627573</v>
      </c>
      <c r="F467" s="2"/>
      <c r="G467" s="2"/>
      <c r="H467" s="6">
        <f t="shared" si="40"/>
        <v>23641291.486789338</v>
      </c>
      <c r="I467" s="6">
        <f t="shared" si="41"/>
        <v>57765766.044210657</v>
      </c>
      <c r="AM467" s="33"/>
    </row>
    <row r="468" spans="1:39" x14ac:dyDescent="0.35">
      <c r="A468">
        <v>2048</v>
      </c>
      <c r="B468">
        <v>11</v>
      </c>
      <c r="C468" s="17">
        <v>74117901.408999994</v>
      </c>
      <c r="D468" s="7">
        <f t="shared" si="43"/>
        <v>0.3023709164846603</v>
      </c>
      <c r="E468" s="7">
        <f t="shared" si="42"/>
        <v>0.6976290835153397</v>
      </c>
      <c r="F468" s="2"/>
      <c r="G468" s="2"/>
      <c r="H468" s="6">
        <f t="shared" si="40"/>
        <v>22411097.776959024</v>
      </c>
      <c r="I468" s="6">
        <f t="shared" si="41"/>
        <v>51706803.63204097</v>
      </c>
      <c r="AM468" s="33"/>
    </row>
    <row r="469" spans="1:39" x14ac:dyDescent="0.35">
      <c r="A469">
        <v>2048</v>
      </c>
      <c r="B469">
        <v>12</v>
      </c>
      <c r="C469" s="17">
        <v>78022735.053000003</v>
      </c>
      <c r="D469" s="7">
        <f t="shared" si="43"/>
        <v>0.31250031163022879</v>
      </c>
      <c r="E469" s="7">
        <f t="shared" si="42"/>
        <v>0.68749968836977127</v>
      </c>
      <c r="F469" s="2"/>
      <c r="G469" s="2"/>
      <c r="H469" s="6">
        <f t="shared" si="40"/>
        <v>24382129.018305276</v>
      </c>
      <c r="I469" s="6">
        <f t="shared" si="41"/>
        <v>53640606.034694731</v>
      </c>
      <c r="AM469" s="33"/>
    </row>
    <row r="470" spans="1:39" x14ac:dyDescent="0.35">
      <c r="A470">
        <v>2049</v>
      </c>
      <c r="B470">
        <v>1</v>
      </c>
      <c r="C470" s="17">
        <v>82440903.306999996</v>
      </c>
      <c r="D470" s="7">
        <f t="shared" si="43"/>
        <v>0.31902201033821276</v>
      </c>
      <c r="E470" s="7">
        <f t="shared" si="42"/>
        <v>0.68097798966178724</v>
      </c>
      <c r="F470" s="2"/>
      <c r="G470" s="2"/>
      <c r="H470" s="6">
        <f t="shared" si="40"/>
        <v>26300462.707097352</v>
      </c>
      <c r="I470" s="6">
        <f t="shared" si="41"/>
        <v>56140440.599902645</v>
      </c>
      <c r="AM470" s="33"/>
    </row>
    <row r="471" spans="1:39" x14ac:dyDescent="0.35">
      <c r="A471">
        <v>2049</v>
      </c>
      <c r="B471">
        <v>2</v>
      </c>
      <c r="C471" s="17">
        <v>82124315.871999994</v>
      </c>
      <c r="D471" s="7">
        <f t="shared" si="43"/>
        <v>0.31538440194392509</v>
      </c>
      <c r="E471" s="7">
        <f t="shared" si="42"/>
        <v>0.68461559805607486</v>
      </c>
      <c r="F471" s="2"/>
      <c r="G471" s="2"/>
      <c r="H471" s="6">
        <f t="shared" si="40"/>
        <v>25900728.246344712</v>
      </c>
      <c r="I471" s="6">
        <f t="shared" si="41"/>
        <v>56223587.625655279</v>
      </c>
      <c r="AM471" s="33"/>
    </row>
    <row r="472" spans="1:39" x14ac:dyDescent="0.35">
      <c r="A472">
        <v>2049</v>
      </c>
      <c r="B472">
        <v>3</v>
      </c>
      <c r="C472" s="17">
        <v>72948133.390000001</v>
      </c>
      <c r="D472" s="7">
        <f t="shared" si="43"/>
        <v>0.31444473585559918</v>
      </c>
      <c r="E472" s="7">
        <f t="shared" si="42"/>
        <v>0.68555526414440082</v>
      </c>
      <c r="F472" s="2"/>
      <c r="G472" s="2"/>
      <c r="H472" s="6">
        <f t="shared" si="40"/>
        <v>22938156.534977566</v>
      </c>
      <c r="I472" s="6">
        <f t="shared" si="41"/>
        <v>50009976.855022438</v>
      </c>
      <c r="AM472" s="33"/>
    </row>
    <row r="473" spans="1:39" x14ac:dyDescent="0.35">
      <c r="A473">
        <v>2049</v>
      </c>
      <c r="B473">
        <v>4</v>
      </c>
      <c r="C473" s="17">
        <v>78321135.038000003</v>
      </c>
      <c r="D473" s="7">
        <f t="shared" si="43"/>
        <v>0.30078900847256024</v>
      </c>
      <c r="E473" s="7">
        <f t="shared" si="42"/>
        <v>0.69921099152743982</v>
      </c>
      <c r="F473" s="2"/>
      <c r="G473" s="2"/>
      <c r="H473" s="6">
        <f t="shared" si="40"/>
        <v>23558136.550525516</v>
      </c>
      <c r="I473" s="6">
        <f t="shared" si="41"/>
        <v>54762998.487474486</v>
      </c>
      <c r="AM473" s="33"/>
    </row>
    <row r="474" spans="1:39" x14ac:dyDescent="0.35">
      <c r="A474">
        <v>2049</v>
      </c>
      <c r="B474">
        <v>5</v>
      </c>
      <c r="C474" s="17">
        <v>81625041.662</v>
      </c>
      <c r="D474" s="7">
        <f t="shared" si="43"/>
        <v>0.29265310027041097</v>
      </c>
      <c r="E474" s="7">
        <f t="shared" si="42"/>
        <v>0.70734689972958908</v>
      </c>
      <c r="F474" s="2"/>
      <c r="G474" s="2"/>
      <c r="H474" s="6">
        <f t="shared" si="40"/>
        <v>23887821.50208576</v>
      </c>
      <c r="I474" s="6">
        <f t="shared" si="41"/>
        <v>57737220.159914248</v>
      </c>
      <c r="AM474" s="33"/>
    </row>
    <row r="475" spans="1:39" x14ac:dyDescent="0.35">
      <c r="A475">
        <v>2049</v>
      </c>
      <c r="B475">
        <v>6</v>
      </c>
      <c r="C475" s="17">
        <v>102645627.292</v>
      </c>
      <c r="D475" s="7">
        <f t="shared" si="43"/>
        <v>0.2856479232525736</v>
      </c>
      <c r="E475" s="7">
        <f t="shared" si="42"/>
        <v>0.7143520767474264</v>
      </c>
      <c r="F475" s="2"/>
      <c r="G475" s="2"/>
      <c r="H475" s="6">
        <f t="shared" si="40"/>
        <v>29320510.266917489</v>
      </c>
      <c r="I475" s="6">
        <f t="shared" si="41"/>
        <v>73325117.025082514</v>
      </c>
      <c r="AM475" s="33"/>
    </row>
    <row r="476" spans="1:39" x14ac:dyDescent="0.35">
      <c r="A476">
        <v>2049</v>
      </c>
      <c r="B476">
        <v>7</v>
      </c>
      <c r="C476" s="17">
        <v>116863718.317</v>
      </c>
      <c r="D476" s="7">
        <f t="shared" si="43"/>
        <v>0.28162371518578083</v>
      </c>
      <c r="E476" s="7">
        <f t="shared" si="42"/>
        <v>0.71837628481421922</v>
      </c>
      <c r="F476" s="2"/>
      <c r="G476" s="2"/>
      <c r="H476" s="6">
        <f t="shared" si="40"/>
        <v>32911594.522858128</v>
      </c>
      <c r="I476" s="6">
        <f t="shared" si="41"/>
        <v>83952123.794141889</v>
      </c>
      <c r="AM476" s="33"/>
    </row>
    <row r="477" spans="1:39" x14ac:dyDescent="0.35">
      <c r="A477">
        <v>2049</v>
      </c>
      <c r="B477">
        <v>8</v>
      </c>
      <c r="C477" s="17">
        <v>115372390.972</v>
      </c>
      <c r="D477" s="7">
        <f t="shared" si="43"/>
        <v>0.27697623805792798</v>
      </c>
      <c r="E477" s="7">
        <f t="shared" si="42"/>
        <v>0.72302376194207207</v>
      </c>
      <c r="F477" s="2"/>
      <c r="G477" s="2"/>
      <c r="H477" s="6">
        <f t="shared" si="40"/>
        <v>31955410.827173013</v>
      </c>
      <c r="I477" s="6">
        <f t="shared" si="41"/>
        <v>83416980.144826993</v>
      </c>
      <c r="AM477" s="33"/>
    </row>
    <row r="478" spans="1:39" x14ac:dyDescent="0.35">
      <c r="A478">
        <v>2049</v>
      </c>
      <c r="B478">
        <v>9</v>
      </c>
      <c r="C478" s="17">
        <v>110825836.266</v>
      </c>
      <c r="D478" s="7">
        <f t="shared" si="43"/>
        <v>0.27887662742099789</v>
      </c>
      <c r="E478" s="7">
        <f t="shared" si="42"/>
        <v>0.72112337257900205</v>
      </c>
      <c r="F478" s="2"/>
      <c r="G478" s="2"/>
      <c r="H478" s="6">
        <f t="shared" si="40"/>
        <v>30906735.448973797</v>
      </c>
      <c r="I478" s="6">
        <f t="shared" si="41"/>
        <v>79919100.817026198</v>
      </c>
      <c r="AM478" s="33"/>
    </row>
    <row r="479" spans="1:39" x14ac:dyDescent="0.35">
      <c r="A479">
        <v>2049</v>
      </c>
      <c r="B479">
        <v>10</v>
      </c>
      <c r="C479" s="17">
        <v>81478849.805999994</v>
      </c>
      <c r="D479" s="7">
        <f t="shared" si="43"/>
        <v>0.2789670368773034</v>
      </c>
      <c r="E479" s="7">
        <f t="shared" si="42"/>
        <v>0.7210329631226966</v>
      </c>
      <c r="F479" s="2"/>
      <c r="G479" s="2"/>
      <c r="H479" s="6">
        <f t="shared" si="40"/>
        <v>22729913.298550665</v>
      </c>
      <c r="I479" s="6">
        <f t="shared" si="41"/>
        <v>58748936.507449329</v>
      </c>
      <c r="AM479" s="33"/>
    </row>
    <row r="480" spans="1:39" x14ac:dyDescent="0.35">
      <c r="A480">
        <v>2049</v>
      </c>
      <c r="B480">
        <v>11</v>
      </c>
      <c r="C480" s="17">
        <v>74097152.946999997</v>
      </c>
      <c r="D480" s="7">
        <f t="shared" si="43"/>
        <v>0.29899268233020232</v>
      </c>
      <c r="E480" s="7">
        <f t="shared" si="42"/>
        <v>0.70100731766979774</v>
      </c>
      <c r="F480" s="2"/>
      <c r="G480" s="2"/>
      <c r="H480" s="6">
        <f t="shared" si="40"/>
        <v>22154506.512654785</v>
      </c>
      <c r="I480" s="6">
        <f t="shared" si="41"/>
        <v>51942646.434345216</v>
      </c>
      <c r="AM480" s="33"/>
    </row>
    <row r="481" spans="1:39" x14ac:dyDescent="0.35">
      <c r="A481">
        <v>2049</v>
      </c>
      <c r="B481">
        <v>12</v>
      </c>
      <c r="C481" s="17">
        <v>77899009.272</v>
      </c>
      <c r="D481" s="7">
        <f t="shared" si="43"/>
        <v>0.31080283302301981</v>
      </c>
      <c r="E481" s="7">
        <f t="shared" si="42"/>
        <v>0.68919716697698019</v>
      </c>
      <c r="F481" s="2"/>
      <c r="G481" s="2"/>
      <c r="H481" s="6">
        <f t="shared" si="40"/>
        <v>24211232.771424089</v>
      </c>
      <c r="I481" s="6">
        <f t="shared" si="41"/>
        <v>53687776.500575915</v>
      </c>
      <c r="AM481" s="33"/>
    </row>
    <row r="482" spans="1:39" x14ac:dyDescent="0.35">
      <c r="A482">
        <v>2050</v>
      </c>
      <c r="B482">
        <v>1</v>
      </c>
      <c r="C482" s="17">
        <v>82245634.946999997</v>
      </c>
      <c r="D482" s="7">
        <f t="shared" si="43"/>
        <v>0.31374074836775023</v>
      </c>
      <c r="E482" s="7">
        <f t="shared" si="42"/>
        <v>0.68625925163224977</v>
      </c>
      <c r="F482" s="2"/>
      <c r="G482" s="2"/>
      <c r="H482" s="6">
        <f t="shared" ref="H482:H492" si="44">$C482*D482</f>
        <v>25803807.058252569</v>
      </c>
      <c r="I482" s="6">
        <f t="shared" ref="I482:I492" si="45">$C482*E482</f>
        <v>56441827.888747424</v>
      </c>
      <c r="AM482" s="33"/>
    </row>
    <row r="483" spans="1:39" x14ac:dyDescent="0.35">
      <c r="A483">
        <v>2050</v>
      </c>
      <c r="B483">
        <v>2</v>
      </c>
      <c r="C483" s="17">
        <v>81947153.008000001</v>
      </c>
      <c r="D483" s="7">
        <f t="shared" si="43"/>
        <v>0.31632950495274753</v>
      </c>
      <c r="E483" s="7">
        <f t="shared" ref="E483:E493" si="46">1-D483</f>
        <v>0.68367049504725252</v>
      </c>
      <c r="F483" s="2"/>
      <c r="G483" s="2"/>
      <c r="H483" s="6">
        <f>$C483*D483</f>
        <v>25922302.343307696</v>
      </c>
      <c r="I483" s="6">
        <f t="shared" si="45"/>
        <v>56024850.664692312</v>
      </c>
      <c r="AM483" s="33"/>
    </row>
    <row r="484" spans="1:39" x14ac:dyDescent="0.35">
      <c r="A484">
        <v>2050</v>
      </c>
      <c r="B484">
        <v>3</v>
      </c>
      <c r="C484" s="17">
        <v>72854088.162</v>
      </c>
      <c r="D484" s="7">
        <f t="shared" si="43"/>
        <v>0.30718752486460255</v>
      </c>
      <c r="E484" s="7">
        <f t="shared" si="46"/>
        <v>0.69281247513539745</v>
      </c>
      <c r="F484" s="2"/>
      <c r="G484" s="2"/>
      <c r="H484" s="6">
        <f t="shared" si="44"/>
        <v>22379867.018752322</v>
      </c>
      <c r="I484" s="6">
        <f t="shared" si="45"/>
        <v>50474221.143247679</v>
      </c>
      <c r="AM484" s="33"/>
    </row>
    <row r="485" spans="1:39" x14ac:dyDescent="0.35">
      <c r="A485">
        <v>2050</v>
      </c>
      <c r="B485">
        <v>4</v>
      </c>
      <c r="C485" s="17">
        <v>78282454.234999999</v>
      </c>
      <c r="D485" s="7">
        <f t="shared" si="43"/>
        <v>0.30234782281487221</v>
      </c>
      <c r="E485" s="7">
        <f t="shared" si="46"/>
        <v>0.69765217718512784</v>
      </c>
      <c r="F485" s="2"/>
      <c r="G485" s="2"/>
      <c r="H485" s="6">
        <f t="shared" si="44"/>
        <v>23668529.602557123</v>
      </c>
      <c r="I485" s="6">
        <f t="shared" si="45"/>
        <v>54613924.632442884</v>
      </c>
      <c r="AM485" s="33"/>
    </row>
    <row r="486" spans="1:39" x14ac:dyDescent="0.35">
      <c r="A486">
        <v>2050</v>
      </c>
      <c r="B486">
        <v>5</v>
      </c>
      <c r="C486" s="17">
        <v>81661236.783000007</v>
      </c>
      <c r="D486" s="7">
        <f t="shared" si="43"/>
        <v>0.31018042441546845</v>
      </c>
      <c r="E486" s="7">
        <f t="shared" si="46"/>
        <v>0.68981957558453155</v>
      </c>
      <c r="F486" s="2"/>
      <c r="G486" s="2"/>
      <c r="H486" s="6">
        <f t="shared" si="44"/>
        <v>25329717.083643004</v>
      </c>
      <c r="I486" s="6">
        <f t="shared" si="45"/>
        <v>56331519.699357003</v>
      </c>
      <c r="AM486" s="33"/>
    </row>
    <row r="487" spans="1:39" x14ac:dyDescent="0.35">
      <c r="A487">
        <v>2050</v>
      </c>
      <c r="B487">
        <v>6</v>
      </c>
      <c r="C487" s="17">
        <v>102753619.573</v>
      </c>
      <c r="D487" s="7">
        <f t="shared" si="43"/>
        <v>0.29735505148340685</v>
      </c>
      <c r="E487" s="7">
        <f t="shared" si="46"/>
        <v>0.70264494851659309</v>
      </c>
      <c r="F487" s="2"/>
      <c r="G487" s="2"/>
      <c r="H487" s="6">
        <f t="shared" si="44"/>
        <v>30554307.838235818</v>
      </c>
      <c r="I487" s="6">
        <f t="shared" si="45"/>
        <v>72199311.734764174</v>
      </c>
      <c r="AM487" s="33"/>
    </row>
    <row r="488" spans="1:39" x14ac:dyDescent="0.35">
      <c r="A488">
        <v>2050</v>
      </c>
      <c r="B488">
        <v>7</v>
      </c>
      <c r="C488" s="17">
        <v>117065553.348</v>
      </c>
      <c r="D488" s="7">
        <f t="shared" si="43"/>
        <v>0.28890949678885858</v>
      </c>
      <c r="E488" s="7">
        <f t="shared" si="46"/>
        <v>0.71109050321114142</v>
      </c>
      <c r="F488" s="2"/>
      <c r="G488" s="2"/>
      <c r="H488" s="6">
        <f t="shared" si="44"/>
        <v>33821350.109079957</v>
      </c>
      <c r="I488" s="6">
        <f t="shared" si="45"/>
        <v>83244203.238920048</v>
      </c>
      <c r="AM488" s="33"/>
    </row>
    <row r="489" spans="1:39" x14ac:dyDescent="0.35">
      <c r="A489">
        <v>2050</v>
      </c>
      <c r="B489">
        <v>8</v>
      </c>
      <c r="C489" s="17">
        <v>115619541.84999999</v>
      </c>
      <c r="D489" s="7">
        <f t="shared" si="43"/>
        <v>0.28808307207253736</v>
      </c>
      <c r="E489" s="7">
        <f t="shared" si="46"/>
        <v>0.71191692792746264</v>
      </c>
      <c r="F489" s="2"/>
      <c r="G489" s="2"/>
      <c r="H489" s="6">
        <f t="shared" si="44"/>
        <v>33308032.807767298</v>
      </c>
      <c r="I489" s="6">
        <f t="shared" si="45"/>
        <v>82311509.042232692</v>
      </c>
      <c r="AM489" s="33"/>
    </row>
    <row r="490" spans="1:39" x14ac:dyDescent="0.35">
      <c r="A490">
        <v>2050</v>
      </c>
      <c r="B490">
        <v>9</v>
      </c>
      <c r="C490" s="17">
        <v>111060200.134</v>
      </c>
      <c r="D490" s="7">
        <f t="shared" si="43"/>
        <v>0.28526202073555862</v>
      </c>
      <c r="E490" s="7">
        <f t="shared" si="46"/>
        <v>0.71473797926444138</v>
      </c>
      <c r="F490" s="2"/>
      <c r="G490" s="2"/>
      <c r="H490" s="6">
        <f t="shared" si="44"/>
        <v>31681257.113520399</v>
      </c>
      <c r="I490" s="6">
        <f t="shared" si="45"/>
        <v>79378943.020479605</v>
      </c>
      <c r="AM490" s="33"/>
    </row>
    <row r="491" spans="1:39" x14ac:dyDescent="0.35">
      <c r="A491">
        <v>2050</v>
      </c>
      <c r="B491">
        <v>10</v>
      </c>
      <c r="C491" s="17">
        <v>81602230.490999997</v>
      </c>
      <c r="D491" s="7">
        <f t="shared" si="43"/>
        <v>0.29040837740372422</v>
      </c>
      <c r="E491" s="7">
        <f t="shared" si="46"/>
        <v>0.70959162259627573</v>
      </c>
      <c r="F491" s="2"/>
      <c r="G491" s="2"/>
      <c r="H491" s="6">
        <f t="shared" si="44"/>
        <v>23697971.349416018</v>
      </c>
      <c r="I491" s="6">
        <f t="shared" si="45"/>
        <v>57904259.141583972</v>
      </c>
      <c r="AM491" s="33"/>
    </row>
    <row r="492" spans="1:39" x14ac:dyDescent="0.35">
      <c r="A492">
        <v>2050</v>
      </c>
      <c r="B492">
        <v>11</v>
      </c>
      <c r="C492" s="17">
        <v>74107077.625</v>
      </c>
      <c r="D492" s="7">
        <f t="shared" si="43"/>
        <v>0.3023709164846603</v>
      </c>
      <c r="E492" s="7">
        <f t="shared" si="46"/>
        <v>0.6976290835153397</v>
      </c>
      <c r="F492" s="2"/>
      <c r="G492" s="2"/>
      <c r="H492" s="6">
        <f t="shared" si="44"/>
        <v>22407824.979471114</v>
      </c>
      <c r="I492" s="6">
        <f t="shared" si="45"/>
        <v>51699252.64552889</v>
      </c>
      <c r="AM492" s="33"/>
    </row>
    <row r="493" spans="1:39" x14ac:dyDescent="0.35">
      <c r="A493">
        <v>2050</v>
      </c>
      <c r="B493">
        <v>12</v>
      </c>
      <c r="C493" s="17">
        <v>77786479.386999995</v>
      </c>
      <c r="D493" s="7">
        <f t="shared" si="43"/>
        <v>0.31250031163022879</v>
      </c>
      <c r="E493" s="7">
        <f t="shared" si="46"/>
        <v>0.68749968836977127</v>
      </c>
      <c r="F493" s="2"/>
      <c r="G493" s="2"/>
      <c r="H493" s="6">
        <f>$C493*D493</f>
        <v>24308299.049055867</v>
      </c>
      <c r="I493" s="6">
        <f>$C493*E493</f>
        <v>53478180.337944135</v>
      </c>
      <c r="AM493" s="33"/>
    </row>
    <row r="494" spans="1:39" x14ac:dyDescent="0.35">
      <c r="A494">
        <f>A482+1</f>
        <v>2051</v>
      </c>
      <c r="B494">
        <f>B482</f>
        <v>1</v>
      </c>
      <c r="C494" s="17">
        <v>82084911.711999997</v>
      </c>
      <c r="D494" s="7">
        <f t="shared" si="43"/>
        <v>0.31902201033821276</v>
      </c>
      <c r="E494" s="7">
        <f t="shared" ref="E494:E505" si="47">1-D494</f>
        <v>0.68097798966178724</v>
      </c>
      <c r="F494" s="2"/>
      <c r="G494" s="2"/>
      <c r="H494" s="6">
        <f t="shared" ref="H494:H505" si="48">$C494*D494</f>
        <v>26186893.552796945</v>
      </c>
      <c r="I494" s="6">
        <f t="shared" ref="I494:I505" si="49">$C494*E494</f>
        <v>55898018.159203053</v>
      </c>
    </row>
    <row r="495" spans="1:39" x14ac:dyDescent="0.35">
      <c r="A495">
        <f t="shared" ref="A495:A517" si="50">A483+1</f>
        <v>2051</v>
      </c>
      <c r="B495">
        <f t="shared" ref="B495:B517" si="51">B483</f>
        <v>2</v>
      </c>
      <c r="C495" s="17">
        <v>81801856.031000003</v>
      </c>
      <c r="D495" s="7">
        <f t="shared" si="43"/>
        <v>0.31538440194392509</v>
      </c>
      <c r="E495" s="7">
        <f t="shared" si="47"/>
        <v>0.68461559805607486</v>
      </c>
      <c r="F495" s="2"/>
      <c r="G495" s="2"/>
      <c r="H495" s="6">
        <f t="shared" si="48"/>
        <v>25799029.442239996</v>
      </c>
      <c r="I495" s="6">
        <f t="shared" si="49"/>
        <v>56002826.588760003</v>
      </c>
    </row>
    <row r="496" spans="1:39" x14ac:dyDescent="0.35">
      <c r="A496">
        <f t="shared" si="50"/>
        <v>2051</v>
      </c>
      <c r="B496">
        <f t="shared" si="51"/>
        <v>3</v>
      </c>
      <c r="C496" s="17">
        <v>72793312.974000007</v>
      </c>
      <c r="D496" s="7">
        <f t="shared" si="43"/>
        <v>0.31444473585559918</v>
      </c>
      <c r="E496" s="7">
        <f t="shared" si="47"/>
        <v>0.68555526414440082</v>
      </c>
      <c r="F496" s="2"/>
      <c r="G496" s="2"/>
      <c r="H496" s="6">
        <f t="shared" si="48"/>
        <v>22889474.070163392</v>
      </c>
      <c r="I496" s="6">
        <f t="shared" si="49"/>
        <v>49903838.903836615</v>
      </c>
    </row>
    <row r="497" spans="1:9" x14ac:dyDescent="0.35">
      <c r="A497">
        <f t="shared" si="50"/>
        <v>2051</v>
      </c>
      <c r="B497">
        <f t="shared" si="51"/>
        <v>4</v>
      </c>
      <c r="C497" s="17">
        <v>78282942.952000007</v>
      </c>
      <c r="D497" s="7">
        <f t="shared" si="43"/>
        <v>0.30078900847256024</v>
      </c>
      <c r="E497" s="7">
        <f t="shared" si="47"/>
        <v>0.69921099152743982</v>
      </c>
      <c r="F497" s="2"/>
      <c r="G497" s="2"/>
      <c r="H497" s="6">
        <f t="shared" si="48"/>
        <v>23546648.79084608</v>
      </c>
      <c r="I497" s="6">
        <f t="shared" si="49"/>
        <v>54736294.161153935</v>
      </c>
    </row>
    <row r="498" spans="1:9" x14ac:dyDescent="0.35">
      <c r="A498">
        <f t="shared" si="50"/>
        <v>2051</v>
      </c>
      <c r="B498">
        <f t="shared" si="51"/>
        <v>5</v>
      </c>
      <c r="C498" s="17">
        <v>81733975.927000001</v>
      </c>
      <c r="D498" s="7">
        <f t="shared" si="43"/>
        <v>0.29265310027041097</v>
      </c>
      <c r="E498" s="7">
        <f t="shared" si="47"/>
        <v>0.70734689972958908</v>
      </c>
      <c r="F498" s="2"/>
      <c r="G498" s="2"/>
      <c r="H498" s="6">
        <f t="shared" si="48"/>
        <v>23919701.452463686</v>
      </c>
      <c r="I498" s="6">
        <f t="shared" si="49"/>
        <v>57814274.474536315</v>
      </c>
    </row>
    <row r="499" spans="1:9" x14ac:dyDescent="0.35">
      <c r="A499">
        <f t="shared" si="50"/>
        <v>2051</v>
      </c>
      <c r="B499">
        <f t="shared" si="51"/>
        <v>6</v>
      </c>
      <c r="C499" s="17">
        <v>102893729.54700001</v>
      </c>
      <c r="D499" s="7">
        <f t="shared" si="43"/>
        <v>0.2856479232525736</v>
      </c>
      <c r="E499" s="7">
        <f t="shared" si="47"/>
        <v>0.7143520767474264</v>
      </c>
      <c r="F499" s="2"/>
      <c r="G499" s="2"/>
      <c r="H499" s="6">
        <f t="shared" si="48"/>
        <v>29391380.160812523</v>
      </c>
      <c r="I499" s="6">
        <f t="shared" si="49"/>
        <v>73502349.386187479</v>
      </c>
    </row>
    <row r="500" spans="1:9" x14ac:dyDescent="0.35">
      <c r="A500">
        <f t="shared" si="50"/>
        <v>2051</v>
      </c>
      <c r="B500">
        <f t="shared" si="51"/>
        <v>7</v>
      </c>
      <c r="C500" s="17">
        <v>117295223.94599999</v>
      </c>
      <c r="D500" s="7">
        <f t="shared" si="43"/>
        <v>0.28162371518578083</v>
      </c>
      <c r="E500" s="7">
        <f t="shared" si="47"/>
        <v>0.71837628481421922</v>
      </c>
      <c r="F500" s="2"/>
      <c r="G500" s="2"/>
      <c r="H500" s="6">
        <f t="shared" si="48"/>
        <v>33033116.741220683</v>
      </c>
      <c r="I500" s="6">
        <f t="shared" si="49"/>
        <v>84262107.204779312</v>
      </c>
    </row>
    <row r="501" spans="1:9" x14ac:dyDescent="0.35">
      <c r="A501">
        <f t="shared" si="50"/>
        <v>2051</v>
      </c>
      <c r="B501">
        <f t="shared" si="51"/>
        <v>8</v>
      </c>
      <c r="C501" s="17">
        <v>115892947.955</v>
      </c>
      <c r="D501" s="7">
        <f t="shared" si="43"/>
        <v>0.27697623805792798</v>
      </c>
      <c r="E501" s="7">
        <f t="shared" si="47"/>
        <v>0.72302376194207207</v>
      </c>
      <c r="F501" s="2"/>
      <c r="G501" s="2"/>
      <c r="H501" s="6">
        <f t="shared" si="48"/>
        <v>32099592.742019136</v>
      </c>
      <c r="I501" s="6">
        <f t="shared" si="49"/>
        <v>83793355.212980866</v>
      </c>
    </row>
    <row r="502" spans="1:9" x14ac:dyDescent="0.35">
      <c r="A502">
        <f t="shared" si="50"/>
        <v>2051</v>
      </c>
      <c r="B502">
        <f t="shared" si="51"/>
        <v>9</v>
      </c>
      <c r="C502" s="17">
        <v>111326505.764</v>
      </c>
      <c r="D502" s="7">
        <f t="shared" si="43"/>
        <v>0.27887662742099789</v>
      </c>
      <c r="E502" s="7">
        <f t="shared" si="47"/>
        <v>0.72112337257900205</v>
      </c>
      <c r="F502" s="2"/>
      <c r="G502" s="2"/>
      <c r="H502" s="6">
        <f t="shared" si="48"/>
        <v>31046360.470028602</v>
      </c>
      <c r="I502" s="6">
        <f t="shared" si="49"/>
        <v>80280145.29397139</v>
      </c>
    </row>
    <row r="503" spans="1:9" x14ac:dyDescent="0.35">
      <c r="A503">
        <f t="shared" si="50"/>
        <v>2051</v>
      </c>
      <c r="B503">
        <f t="shared" si="51"/>
        <v>10</v>
      </c>
      <c r="C503" s="17">
        <v>81761045.291999996</v>
      </c>
      <c r="D503" s="7">
        <f t="shared" si="43"/>
        <v>0.2789670368773034</v>
      </c>
      <c r="E503" s="7">
        <f t="shared" si="47"/>
        <v>0.7210329631226966</v>
      </c>
      <c r="F503" s="2"/>
      <c r="G503" s="2"/>
      <c r="H503" s="6">
        <f t="shared" si="48"/>
        <v>22808636.537100237</v>
      </c>
      <c r="I503" s="6">
        <f t="shared" si="49"/>
        <v>58952408.754899763</v>
      </c>
    </row>
    <row r="504" spans="1:9" x14ac:dyDescent="0.35">
      <c r="A504">
        <f t="shared" si="50"/>
        <v>2051</v>
      </c>
      <c r="B504">
        <f t="shared" si="51"/>
        <v>11</v>
      </c>
      <c r="C504" s="17">
        <v>74154680.553000003</v>
      </c>
      <c r="D504" s="7">
        <f t="shared" si="43"/>
        <v>0.29899268233020232</v>
      </c>
      <c r="E504" s="7">
        <f t="shared" si="47"/>
        <v>0.70100731766979774</v>
      </c>
      <c r="F504" s="2"/>
      <c r="G504" s="2"/>
      <c r="H504" s="6">
        <f t="shared" si="48"/>
        <v>22171706.845880762</v>
      </c>
      <c r="I504" s="6">
        <f t="shared" si="49"/>
        <v>51982973.707119249</v>
      </c>
    </row>
    <row r="505" spans="1:9" x14ac:dyDescent="0.35">
      <c r="A505">
        <f t="shared" si="50"/>
        <v>2051</v>
      </c>
      <c r="B505">
        <f t="shared" si="51"/>
        <v>12</v>
      </c>
      <c r="C505" s="17">
        <v>77710615.888999999</v>
      </c>
      <c r="D505" s="7">
        <f t="shared" si="43"/>
        <v>0.31080283302301981</v>
      </c>
      <c r="E505" s="7">
        <f t="shared" si="47"/>
        <v>0.68919716697698019</v>
      </c>
      <c r="F505" s="2"/>
      <c r="G505" s="2"/>
      <c r="H505" s="6">
        <f t="shared" si="48"/>
        <v>24152679.574264895</v>
      </c>
      <c r="I505" s="6">
        <f t="shared" si="49"/>
        <v>53557936.3147351</v>
      </c>
    </row>
    <row r="506" spans="1:9" x14ac:dyDescent="0.35">
      <c r="A506">
        <f t="shared" si="50"/>
        <v>2052</v>
      </c>
      <c r="B506">
        <f t="shared" si="51"/>
        <v>1</v>
      </c>
      <c r="C506" s="17">
        <v>81192594.076000005</v>
      </c>
      <c r="D506" s="7">
        <f t="shared" si="43"/>
        <v>0.31374074836775023</v>
      </c>
      <c r="E506" s="7">
        <f t="shared" ref="E506:E517" si="52">1-D506</f>
        <v>0.68625925163224977</v>
      </c>
      <c r="F506" s="2"/>
      <c r="G506" s="2"/>
      <c r="H506" s="6">
        <f t="shared" ref="H506:H517" si="53">$C506*D506</f>
        <v>25473425.227323204</v>
      </c>
      <c r="I506" s="6">
        <f t="shared" ref="I506:I517" si="54">$C506*E506</f>
        <v>55719168.848676801</v>
      </c>
    </row>
    <row r="507" spans="1:9" x14ac:dyDescent="0.35">
      <c r="A507">
        <f t="shared" si="50"/>
        <v>2052</v>
      </c>
      <c r="B507">
        <f t="shared" si="51"/>
        <v>2</v>
      </c>
      <c r="C507" s="17">
        <v>81301159.636000007</v>
      </c>
      <c r="D507" s="7">
        <f t="shared" si="43"/>
        <v>0.31632950495274753</v>
      </c>
      <c r="E507" s="7">
        <f t="shared" si="52"/>
        <v>0.68367049504725252</v>
      </c>
      <c r="F507" s="2"/>
      <c r="G507" s="2"/>
      <c r="H507" s="6">
        <f t="shared" si="53"/>
        <v>25717955.579740182</v>
      </c>
      <c r="I507" s="6">
        <f t="shared" si="54"/>
        <v>55583204.056259833</v>
      </c>
    </row>
    <row r="508" spans="1:9" x14ac:dyDescent="0.35">
      <c r="A508">
        <f t="shared" si="50"/>
        <v>2052</v>
      </c>
      <c r="B508">
        <f t="shared" si="51"/>
        <v>3</v>
      </c>
      <c r="C508" s="17">
        <v>75208968.466000006</v>
      </c>
      <c r="D508" s="7">
        <f t="shared" si="43"/>
        <v>0.30718752486460255</v>
      </c>
      <c r="E508" s="7">
        <f t="shared" si="52"/>
        <v>0.69281247513539745</v>
      </c>
      <c r="F508" s="2"/>
      <c r="G508" s="2"/>
      <c r="H508" s="6">
        <f t="shared" si="53"/>
        <v>23103256.870690487</v>
      </c>
      <c r="I508" s="6">
        <f t="shared" si="54"/>
        <v>52105711.595309518</v>
      </c>
    </row>
    <row r="509" spans="1:9" x14ac:dyDescent="0.35">
      <c r="A509">
        <f t="shared" si="50"/>
        <v>2052</v>
      </c>
      <c r="B509">
        <f t="shared" si="51"/>
        <v>4</v>
      </c>
      <c r="C509" s="17">
        <v>77723984.893000007</v>
      </c>
      <c r="D509" s="7">
        <f t="shared" si="43"/>
        <v>0.30234782281487221</v>
      </c>
      <c r="E509" s="7">
        <f t="shared" si="52"/>
        <v>0.69765217718512784</v>
      </c>
      <c r="F509" s="2"/>
      <c r="G509" s="2"/>
      <c r="H509" s="6">
        <f t="shared" si="53"/>
        <v>23499677.612894572</v>
      </c>
      <c r="I509" s="6">
        <f t="shared" si="54"/>
        <v>54224307.280105442</v>
      </c>
    </row>
    <row r="510" spans="1:9" x14ac:dyDescent="0.35">
      <c r="A510">
        <f t="shared" si="50"/>
        <v>2052</v>
      </c>
      <c r="B510">
        <f t="shared" si="51"/>
        <v>5</v>
      </c>
      <c r="C510" s="17">
        <v>81327896.028999999</v>
      </c>
      <c r="D510" s="7">
        <f t="shared" si="43"/>
        <v>0.31018042441546845</v>
      </c>
      <c r="E510" s="7">
        <f t="shared" si="52"/>
        <v>0.68981957558453155</v>
      </c>
      <c r="F510" s="2"/>
      <c r="G510" s="2"/>
      <c r="H510" s="6">
        <f t="shared" si="53"/>
        <v>25226321.307092309</v>
      </c>
      <c r="I510" s="6">
        <f t="shared" si="54"/>
        <v>56101574.72190769</v>
      </c>
    </row>
    <row r="511" spans="1:9" x14ac:dyDescent="0.35">
      <c r="A511">
        <f t="shared" si="50"/>
        <v>2052</v>
      </c>
      <c r="B511">
        <f t="shared" si="51"/>
        <v>6</v>
      </c>
      <c r="C511" s="17">
        <v>102573949.836</v>
      </c>
      <c r="D511" s="7">
        <f t="shared" si="43"/>
        <v>0.29735505148340685</v>
      </c>
      <c r="E511" s="7">
        <f t="shared" si="52"/>
        <v>0.70264494851659309</v>
      </c>
      <c r="F511" s="2"/>
      <c r="G511" s="2"/>
      <c r="H511" s="6">
        <f t="shared" si="53"/>
        <v>30500882.134340171</v>
      </c>
      <c r="I511" s="6">
        <f t="shared" si="54"/>
        <v>72073067.701659814</v>
      </c>
    </row>
    <row r="512" spans="1:9" x14ac:dyDescent="0.35">
      <c r="A512">
        <f t="shared" si="50"/>
        <v>2052</v>
      </c>
      <c r="B512">
        <f t="shared" si="51"/>
        <v>7</v>
      </c>
      <c r="C512" s="17">
        <v>117082901.552</v>
      </c>
      <c r="D512" s="7">
        <f t="shared" si="43"/>
        <v>0.28890949678885858</v>
      </c>
      <c r="E512" s="7">
        <f t="shared" si="52"/>
        <v>0.71109050321114142</v>
      </c>
      <c r="F512" s="2"/>
      <c r="G512" s="2"/>
      <c r="H512" s="6">
        <f t="shared" si="53"/>
        <v>33826362.169967793</v>
      </c>
      <c r="I512" s="6">
        <f t="shared" si="54"/>
        <v>83256539.382032216</v>
      </c>
    </row>
    <row r="513" spans="1:9" x14ac:dyDescent="0.35">
      <c r="A513">
        <f t="shared" si="50"/>
        <v>2052</v>
      </c>
      <c r="B513">
        <f t="shared" si="51"/>
        <v>8</v>
      </c>
      <c r="C513" s="17">
        <v>115746612.133</v>
      </c>
      <c r="D513" s="7">
        <f t="shared" si="43"/>
        <v>0.28808307207253736</v>
      </c>
      <c r="E513" s="7">
        <f t="shared" si="52"/>
        <v>0.71191692792746264</v>
      </c>
      <c r="F513" s="2"/>
      <c r="G513" s="2"/>
      <c r="H513" s="6">
        <f t="shared" si="53"/>
        <v>33344639.605263066</v>
      </c>
      <c r="I513" s="6">
        <f t="shared" si="54"/>
        <v>82401972.527736932</v>
      </c>
    </row>
    <row r="514" spans="1:9" x14ac:dyDescent="0.35">
      <c r="A514">
        <f t="shared" si="50"/>
        <v>2052</v>
      </c>
      <c r="B514">
        <f t="shared" si="51"/>
        <v>9</v>
      </c>
      <c r="C514" s="17">
        <v>111128874.81299999</v>
      </c>
      <c r="D514" s="7">
        <f t="shared" si="43"/>
        <v>0.28526202073555862</v>
      </c>
      <c r="E514" s="7">
        <f t="shared" si="52"/>
        <v>0.71473797926444138</v>
      </c>
      <c r="F514" s="2"/>
      <c r="G514" s="2"/>
      <c r="H514" s="6">
        <f t="shared" si="53"/>
        <v>31700847.391225301</v>
      </c>
      <c r="I514" s="6">
        <f t="shared" si="54"/>
        <v>79428027.421774685</v>
      </c>
    </row>
    <row r="515" spans="1:9" x14ac:dyDescent="0.35">
      <c r="A515">
        <f t="shared" si="50"/>
        <v>2052</v>
      </c>
      <c r="B515">
        <f t="shared" si="51"/>
        <v>10</v>
      </c>
      <c r="C515" s="17">
        <v>81457799.160999998</v>
      </c>
      <c r="D515" s="7">
        <f t="shared" si="43"/>
        <v>0.29040837740372422</v>
      </c>
      <c r="E515" s="7">
        <f t="shared" si="52"/>
        <v>0.70959162259627573</v>
      </c>
      <c r="F515" s="2"/>
      <c r="G515" s="2"/>
      <c r="H515" s="6">
        <f t="shared" si="53"/>
        <v>23656027.281224456</v>
      </c>
      <c r="I515" s="6">
        <f t="shared" si="54"/>
        <v>57801771.879775539</v>
      </c>
    </row>
    <row r="516" spans="1:9" x14ac:dyDescent="0.35">
      <c r="A516">
        <f t="shared" si="50"/>
        <v>2052</v>
      </c>
      <c r="B516">
        <f t="shared" si="51"/>
        <v>11</v>
      </c>
      <c r="C516" s="17">
        <v>73660751.443000004</v>
      </c>
      <c r="D516" s="7">
        <f t="shared" si="43"/>
        <v>0.3023709164846603</v>
      </c>
      <c r="E516" s="7">
        <f t="shared" si="52"/>
        <v>0.6976290835153397</v>
      </c>
      <c r="F516" s="2"/>
      <c r="G516" s="2"/>
      <c r="H516" s="6">
        <f t="shared" si="53"/>
        <v>22272868.922768675</v>
      </c>
      <c r="I516" s="6">
        <f t="shared" si="54"/>
        <v>51387882.520231329</v>
      </c>
    </row>
    <row r="517" spans="1:9" x14ac:dyDescent="0.35">
      <c r="A517">
        <f t="shared" si="50"/>
        <v>2052</v>
      </c>
      <c r="B517">
        <f t="shared" si="51"/>
        <v>12</v>
      </c>
      <c r="C517" s="17">
        <v>76970193.229000002</v>
      </c>
      <c r="D517" s="7">
        <f t="shared" si="43"/>
        <v>0.31250031163022879</v>
      </c>
      <c r="E517" s="7">
        <f t="shared" si="52"/>
        <v>0.68749968836977127</v>
      </c>
      <c r="F517" s="2"/>
      <c r="G517" s="2"/>
      <c r="H517" s="6">
        <f t="shared" si="53"/>
        <v>24053209.370301425</v>
      </c>
      <c r="I517" s="6">
        <f t="shared" si="54"/>
        <v>52916983.858698577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Q20" sqref="Q20"/>
    </sheetView>
  </sheetViews>
  <sheetFormatPr defaultRowHeight="14.5" x14ac:dyDescent="0.35"/>
  <cols>
    <col min="3" max="3" width="24.1796875" bestFit="1" customWidth="1"/>
    <col min="4" max="5" width="14.453125" bestFit="1" customWidth="1"/>
    <col min="6" max="7" width="14.453125" customWidth="1"/>
    <col min="8" max="9" width="12.7265625" bestFit="1" customWidth="1"/>
    <col min="11" max="11" width="22.26953125" bestFit="1" customWidth="1"/>
  </cols>
  <sheetData>
    <row r="1" spans="1:19" x14ac:dyDescent="0.35">
      <c r="C1" s="26" t="s">
        <v>10</v>
      </c>
      <c r="D1" s="26" t="s">
        <v>0</v>
      </c>
      <c r="E1" s="26" t="s">
        <v>1</v>
      </c>
      <c r="F1" t="s">
        <v>4</v>
      </c>
      <c r="G1" t="s">
        <v>5</v>
      </c>
      <c r="H1" t="s">
        <v>2</v>
      </c>
      <c r="I1" t="s">
        <v>3</v>
      </c>
      <c r="L1" t="s">
        <v>4</v>
      </c>
      <c r="M1" t="s">
        <v>5</v>
      </c>
      <c r="N1" t="s">
        <v>2</v>
      </c>
      <c r="O1" t="s">
        <v>3</v>
      </c>
    </row>
    <row r="2" spans="1:19" x14ac:dyDescent="0.35">
      <c r="A2" s="4">
        <v>2010</v>
      </c>
      <c r="B2" s="4">
        <v>1</v>
      </c>
      <c r="C2" s="17"/>
      <c r="D2" s="7">
        <f>F2/SUM(F2:G2)</f>
        <v>0.64874215277459557</v>
      </c>
      <c r="E2" s="7">
        <f>G2/SUM(F2:G2)</f>
        <v>0.35125784722540437</v>
      </c>
      <c r="F2" s="14">
        <v>28315</v>
      </c>
      <c r="G2" s="14">
        <v>15331</v>
      </c>
      <c r="H2" s="6"/>
      <c r="I2" s="6"/>
      <c r="K2">
        <v>2010</v>
      </c>
      <c r="L2" s="3">
        <f>AVERAGEIF($A$2:$A$1000,$K2,F$2:F$1000)</f>
        <v>28441.5</v>
      </c>
      <c r="M2" s="3">
        <f>AVERAGEIF($A$2:$A$1000,$K2,G$2:G$1000)</f>
        <v>15279.333333333334</v>
      </c>
      <c r="N2" s="3"/>
      <c r="O2" s="3"/>
      <c r="R2" s="3">
        <f>SUM(L2:M2)</f>
        <v>43720.833333333336</v>
      </c>
      <c r="S2" s="3">
        <f>SUM(N2:O2)</f>
        <v>0</v>
      </c>
    </row>
    <row r="3" spans="1:19" x14ac:dyDescent="0.35">
      <c r="A3" s="4">
        <v>2010</v>
      </c>
      <c r="B3" s="4">
        <v>2</v>
      </c>
      <c r="C3" s="17"/>
      <c r="D3" s="7">
        <f t="shared" ref="D3:D66" si="0">F3/SUM(F3:G3)</f>
        <v>0.64862822333165393</v>
      </c>
      <c r="E3" s="7">
        <f t="shared" ref="E3:E66" si="1">G3/SUM(F3:G3)</f>
        <v>0.35137177666834607</v>
      </c>
      <c r="F3" s="14">
        <v>28323</v>
      </c>
      <c r="G3" s="14">
        <v>15343</v>
      </c>
      <c r="H3" s="6"/>
      <c r="I3" s="6"/>
      <c r="K3">
        <v>2011</v>
      </c>
      <c r="L3" s="3">
        <f>AVERAGEIF($A$2:$A$1000,$K3,F$2:F$1000)</f>
        <v>28593.833333333332</v>
      </c>
      <c r="M3" s="3">
        <f>AVERAGEIF($A$2:$A$1000,$K3,G$2:G$1000)</f>
        <v>15369.416666666666</v>
      </c>
      <c r="N3" s="3"/>
      <c r="O3" s="3"/>
      <c r="R3" s="3">
        <f t="shared" ref="R3:R42" si="2">SUM(L3:M3)</f>
        <v>43963.25</v>
      </c>
      <c r="S3" s="3">
        <f t="shared" ref="S3:S42" si="3">SUM(N3:O3)</f>
        <v>0</v>
      </c>
    </row>
    <row r="4" spans="1:19" x14ac:dyDescent="0.35">
      <c r="A4" s="4">
        <v>2010</v>
      </c>
      <c r="B4" s="4">
        <v>3</v>
      </c>
      <c r="C4" s="17"/>
      <c r="D4" s="7">
        <f t="shared" si="0"/>
        <v>0.64956092206366634</v>
      </c>
      <c r="E4" s="7">
        <f t="shared" si="1"/>
        <v>0.35043907793633372</v>
      </c>
      <c r="F4" s="14">
        <v>28404</v>
      </c>
      <c r="G4" s="14">
        <v>15324</v>
      </c>
      <c r="H4" s="6"/>
      <c r="I4" s="6"/>
      <c r="K4">
        <v>2012</v>
      </c>
      <c r="L4" s="3">
        <f>AVERAGEIF($A$2:$A$1000,$K4,F$2:F$1000)</f>
        <v>28707.75</v>
      </c>
      <c r="M4" s="3">
        <f>AVERAGEIF($A$2:$A$1000,$K4,G$2:G$1000)</f>
        <v>15361.5</v>
      </c>
      <c r="N4" s="3"/>
      <c r="O4" s="3"/>
      <c r="P4" s="3">
        <f>L4-L3</f>
        <v>113.91666666666788</v>
      </c>
      <c r="R4" s="3">
        <f t="shared" si="2"/>
        <v>44069.25</v>
      </c>
      <c r="S4" s="3">
        <f t="shared" si="3"/>
        <v>0</v>
      </c>
    </row>
    <row r="5" spans="1:19" x14ac:dyDescent="0.35">
      <c r="A5" s="4">
        <v>2010</v>
      </c>
      <c r="B5" s="4">
        <v>4</v>
      </c>
      <c r="C5" s="17"/>
      <c r="D5" s="7">
        <f t="shared" si="0"/>
        <v>0.65059909734472721</v>
      </c>
      <c r="E5" s="7">
        <f t="shared" si="1"/>
        <v>0.34940090265527274</v>
      </c>
      <c r="F5" s="14">
        <v>28398</v>
      </c>
      <c r="G5" s="14">
        <v>15251</v>
      </c>
      <c r="H5" s="6"/>
      <c r="I5" s="6"/>
      <c r="K5">
        <v>2013</v>
      </c>
      <c r="L5" s="3">
        <f>AVERAGEIF($A$2:$A$1000,$K5,F$2:F$1000)</f>
        <v>28930.333333333332</v>
      </c>
      <c r="M5" s="3">
        <f>AVERAGEIF($A$2:$A$1000,$K5,G$2:G$1000)</f>
        <v>15308.75</v>
      </c>
      <c r="N5" s="3"/>
      <c r="O5" s="3"/>
      <c r="P5" s="3">
        <f t="shared" ref="P5:P12" si="4">L5-L4</f>
        <v>222.58333333333212</v>
      </c>
      <c r="R5" s="3">
        <f t="shared" si="2"/>
        <v>44239.083333333328</v>
      </c>
      <c r="S5" s="3">
        <f t="shared" si="3"/>
        <v>0</v>
      </c>
    </row>
    <row r="6" spans="1:19" x14ac:dyDescent="0.35">
      <c r="A6" s="4">
        <v>2010</v>
      </c>
      <c r="B6" s="4">
        <v>5</v>
      </c>
      <c r="C6" s="17"/>
      <c r="D6" s="7">
        <f t="shared" si="0"/>
        <v>0.65044491331070542</v>
      </c>
      <c r="E6" s="7">
        <f t="shared" si="1"/>
        <v>0.34955508668929458</v>
      </c>
      <c r="F6" s="14">
        <v>28362</v>
      </c>
      <c r="G6" s="14">
        <v>15242</v>
      </c>
      <c r="H6" s="6"/>
      <c r="I6" s="6"/>
      <c r="K6">
        <v>2014</v>
      </c>
      <c r="L6" s="3">
        <f>AVERAGEIF($A$2:$A$1000,$K6,F$2:F$1000)</f>
        <v>28529.583333333332</v>
      </c>
      <c r="M6" s="3">
        <f>AVERAGEIF($A$2:$A$1000,$K6,G$2:G$1000)</f>
        <v>15935.083333333334</v>
      </c>
      <c r="N6" s="3"/>
      <c r="O6" s="3"/>
      <c r="P6" s="3">
        <f t="shared" si="4"/>
        <v>-400.75</v>
      </c>
      <c r="R6" s="3">
        <f t="shared" si="2"/>
        <v>44464.666666666664</v>
      </c>
      <c r="S6" s="3">
        <f t="shared" si="3"/>
        <v>0</v>
      </c>
    </row>
    <row r="7" spans="1:19" x14ac:dyDescent="0.35">
      <c r="A7" s="4">
        <v>2010</v>
      </c>
      <c r="B7" s="4">
        <v>6</v>
      </c>
      <c r="C7" s="17"/>
      <c r="D7" s="7">
        <f t="shared" si="0"/>
        <v>0.65068791062884879</v>
      </c>
      <c r="E7" s="7">
        <f t="shared" si="1"/>
        <v>0.34931208937115127</v>
      </c>
      <c r="F7" s="14">
        <v>28424</v>
      </c>
      <c r="G7" s="14">
        <v>15259</v>
      </c>
      <c r="H7" s="6"/>
      <c r="I7" s="6"/>
      <c r="K7">
        <v>2015</v>
      </c>
      <c r="L7" s="3">
        <f>AVERAGEIF($A$2:$A$1000,$K7,F$2:F$1000)</f>
        <v>28307.75</v>
      </c>
      <c r="M7" s="3">
        <f>AVERAGEIF($A$2:$A$1000,$K7,G$2:G$1000)</f>
        <v>16552.833333333332</v>
      </c>
      <c r="N7" s="3"/>
      <c r="O7" s="3"/>
      <c r="P7" s="3">
        <f t="shared" si="4"/>
        <v>-221.83333333333212</v>
      </c>
      <c r="R7" s="3">
        <f t="shared" si="2"/>
        <v>44860.583333333328</v>
      </c>
      <c r="S7" s="3">
        <f t="shared" si="3"/>
        <v>0</v>
      </c>
    </row>
    <row r="8" spans="1:19" x14ac:dyDescent="0.35">
      <c r="A8" s="4">
        <v>2010</v>
      </c>
      <c r="B8" s="4">
        <v>7</v>
      </c>
      <c r="C8" s="17"/>
      <c r="D8" s="7">
        <f t="shared" si="0"/>
        <v>0.65096933864980067</v>
      </c>
      <c r="E8" s="7">
        <f t="shared" si="1"/>
        <v>0.34903066135019939</v>
      </c>
      <c r="F8" s="14">
        <v>28407</v>
      </c>
      <c r="G8" s="14">
        <v>15231</v>
      </c>
      <c r="H8" s="6"/>
      <c r="I8" s="6"/>
      <c r="K8">
        <v>2016</v>
      </c>
      <c r="L8" s="3">
        <f>AVERAGEIF($A$2:$A$1000,$K8,F$2:F$1000)</f>
        <v>28403.833333333332</v>
      </c>
      <c r="M8" s="3">
        <f>AVERAGEIF($A$2:$A$1000,$K8,G$2:G$1000)</f>
        <v>16599.5</v>
      </c>
      <c r="N8" s="3"/>
      <c r="O8" s="3"/>
      <c r="P8" s="3">
        <f t="shared" si="4"/>
        <v>96.083333333332121</v>
      </c>
      <c r="R8" s="3">
        <f t="shared" si="2"/>
        <v>45003.333333333328</v>
      </c>
      <c r="S8" s="3">
        <f t="shared" si="3"/>
        <v>0</v>
      </c>
    </row>
    <row r="9" spans="1:19" x14ac:dyDescent="0.35">
      <c r="A9" s="4">
        <v>2010</v>
      </c>
      <c r="B9" s="4">
        <v>8</v>
      </c>
      <c r="C9" s="17"/>
      <c r="D9" s="7">
        <f t="shared" si="0"/>
        <v>0.65110329389190913</v>
      </c>
      <c r="E9" s="7">
        <f t="shared" si="1"/>
        <v>0.34889670610809081</v>
      </c>
      <c r="F9" s="14">
        <v>28504</v>
      </c>
      <c r="G9" s="14">
        <v>15274</v>
      </c>
      <c r="H9" s="6"/>
      <c r="I9" s="6"/>
      <c r="K9">
        <v>2017</v>
      </c>
      <c r="L9" s="3">
        <f>AVERAGEIF($A$2:$A$1000,$K9,F$2:F$1000)</f>
        <v>28804.416666666668</v>
      </c>
      <c r="M9" s="3">
        <f>AVERAGEIF($A$2:$A$1000,$K9,G$2:G$1000)</f>
        <v>16686.166666666668</v>
      </c>
      <c r="N9" s="3"/>
      <c r="O9" s="3"/>
      <c r="P9" s="3">
        <f t="shared" si="4"/>
        <v>400.58333333333576</v>
      </c>
      <c r="R9" s="3">
        <f t="shared" si="2"/>
        <v>45490.583333333336</v>
      </c>
      <c r="S9" s="3">
        <f t="shared" si="3"/>
        <v>0</v>
      </c>
    </row>
    <row r="10" spans="1:19" x14ac:dyDescent="0.35">
      <c r="A10" s="4">
        <v>2010</v>
      </c>
      <c r="B10" s="4">
        <v>9</v>
      </c>
      <c r="C10" s="17"/>
      <c r="D10" s="7">
        <f t="shared" si="0"/>
        <v>0.65134301062978628</v>
      </c>
      <c r="E10" s="7">
        <f t="shared" si="1"/>
        <v>0.34865698937021372</v>
      </c>
      <c r="F10" s="14">
        <v>28493</v>
      </c>
      <c r="G10" s="14">
        <v>15252</v>
      </c>
      <c r="H10" s="6"/>
      <c r="I10" s="6"/>
      <c r="K10">
        <v>2018</v>
      </c>
      <c r="L10" s="3">
        <f>AVERAGEIF($A$2:$A$1000,$K10,F$2:F$1000)</f>
        <v>29085.416666666668</v>
      </c>
      <c r="M10" s="3">
        <f>AVERAGEIF($A$2:$A$1000,$K10,G$2:G$1000)</f>
        <v>16810.333333333332</v>
      </c>
      <c r="N10" s="3"/>
      <c r="O10" s="3"/>
      <c r="P10" s="3">
        <f t="shared" si="4"/>
        <v>281</v>
      </c>
      <c r="R10" s="3">
        <f t="shared" si="2"/>
        <v>45895.75</v>
      </c>
      <c r="S10" s="3">
        <f t="shared" si="3"/>
        <v>0</v>
      </c>
    </row>
    <row r="11" spans="1:19" x14ac:dyDescent="0.35">
      <c r="A11" s="4">
        <v>2010</v>
      </c>
      <c r="B11" s="4">
        <v>10</v>
      </c>
      <c r="C11" s="17"/>
      <c r="D11" s="7">
        <f t="shared" si="0"/>
        <v>0.65189164475940109</v>
      </c>
      <c r="E11" s="7">
        <f t="shared" si="1"/>
        <v>0.34810835524059891</v>
      </c>
      <c r="F11" s="14">
        <v>28517</v>
      </c>
      <c r="G11" s="14">
        <v>15228</v>
      </c>
      <c r="H11" s="6"/>
      <c r="I11" s="6"/>
      <c r="K11">
        <v>2019</v>
      </c>
      <c r="L11" s="3">
        <f>AVERAGEIF($A$2:$A$1000,$K11,F$2:F$1000)</f>
        <v>29238.916666666668</v>
      </c>
      <c r="M11" s="3">
        <f>AVERAGEIF($A$2:$A$1000,$K11,G$2:G$1000)</f>
        <v>16827.75</v>
      </c>
      <c r="N11" s="3"/>
      <c r="O11" s="3"/>
      <c r="P11" s="3">
        <f t="shared" si="4"/>
        <v>153.5</v>
      </c>
      <c r="R11" s="3">
        <f t="shared" si="2"/>
        <v>46066.666666666672</v>
      </c>
      <c r="S11" s="3">
        <f t="shared" si="3"/>
        <v>0</v>
      </c>
    </row>
    <row r="12" spans="1:19" x14ac:dyDescent="0.35">
      <c r="A12" s="4">
        <v>2010</v>
      </c>
      <c r="B12" s="4">
        <v>11</v>
      </c>
      <c r="C12" s="17"/>
      <c r="D12" s="7">
        <f t="shared" si="0"/>
        <v>0.65118453154570533</v>
      </c>
      <c r="E12" s="7">
        <f t="shared" si="1"/>
        <v>0.34881546845429462</v>
      </c>
      <c r="F12" s="14">
        <v>28559</v>
      </c>
      <c r="G12" s="14">
        <v>15298</v>
      </c>
      <c r="H12" s="6"/>
      <c r="I12" s="6"/>
      <c r="K12">
        <v>2020</v>
      </c>
      <c r="L12" s="3">
        <f>AVERAGEIF($A$2:$A$1000,$K12,F$2:F$1000)</f>
        <v>29442.916666666668</v>
      </c>
      <c r="M12" s="3">
        <f>AVERAGEIF($A$2:$A$1000,$K12,G$2:G$1000)</f>
        <v>16955.75</v>
      </c>
      <c r="N12" s="3"/>
      <c r="O12" s="3"/>
      <c r="P12" s="3">
        <f t="shared" si="4"/>
        <v>204</v>
      </c>
      <c r="R12" s="3">
        <f t="shared" si="2"/>
        <v>46398.666666666672</v>
      </c>
      <c r="S12" s="3">
        <f t="shared" si="3"/>
        <v>0</v>
      </c>
    </row>
    <row r="13" spans="1:19" x14ac:dyDescent="0.35">
      <c r="A13" s="4">
        <v>2010</v>
      </c>
      <c r="B13" s="4">
        <v>12</v>
      </c>
      <c r="C13" s="17"/>
      <c r="D13" s="7">
        <f t="shared" si="0"/>
        <v>0.65113525084830681</v>
      </c>
      <c r="E13" s="7">
        <f t="shared" si="1"/>
        <v>0.34886474915169319</v>
      </c>
      <c r="F13" s="14">
        <v>28592</v>
      </c>
      <c r="G13" s="14">
        <v>15319</v>
      </c>
      <c r="H13" s="6"/>
      <c r="I13" s="6"/>
      <c r="K13">
        <v>2021</v>
      </c>
      <c r="L13" s="3">
        <f>AVERAGEIF($A$2:$A$1000,$K13,F$2:F$1000)</f>
        <v>30095.25</v>
      </c>
      <c r="M13" s="3">
        <f>AVERAGEIF($A$2:$A$1000,$K13,G$2:G$1000)</f>
        <v>17125.25</v>
      </c>
      <c r="N13" s="3"/>
      <c r="O13" s="3"/>
      <c r="P13" s="3">
        <f>AVERAGE(F134:F137,H138:H145)</f>
        <v>29918</v>
      </c>
      <c r="Q13" s="3">
        <f>AVERAGE(G134:G137,I138:I145)</f>
        <v>17116.75</v>
      </c>
      <c r="R13" s="3">
        <f t="shared" si="2"/>
        <v>47220.5</v>
      </c>
      <c r="S13" s="3">
        <f t="shared" si="3"/>
        <v>0</v>
      </c>
    </row>
    <row r="14" spans="1:19" x14ac:dyDescent="0.35">
      <c r="A14" s="4">
        <f>+A2+1</f>
        <v>2011</v>
      </c>
      <c r="B14" s="4">
        <f>+B2</f>
        <v>1</v>
      </c>
      <c r="C14" s="17"/>
      <c r="D14" s="7">
        <f t="shared" si="0"/>
        <v>0.65088528763324771</v>
      </c>
      <c r="E14" s="7">
        <f t="shared" si="1"/>
        <v>0.34911471236675229</v>
      </c>
      <c r="F14" s="14">
        <v>28637</v>
      </c>
      <c r="G14" s="14">
        <v>15360</v>
      </c>
      <c r="H14" s="6"/>
      <c r="I14" s="6"/>
      <c r="K14">
        <v>2022</v>
      </c>
      <c r="N14" s="3">
        <f>AVERAGEIF($A$2:$A$1000,$K14,H$2:H$1000)</f>
        <v>30478.707334479899</v>
      </c>
      <c r="O14" s="3">
        <f>AVERAGEIF($A$2:$A$1000,$K14,I$2:I$1000)</f>
        <v>17276.666915520105</v>
      </c>
      <c r="P14" s="3">
        <f>N14-N13</f>
        <v>30478.707334479899</v>
      </c>
      <c r="Q14" s="3">
        <f>O14-O13</f>
        <v>17276.666915520105</v>
      </c>
      <c r="R14" s="3">
        <f t="shared" si="2"/>
        <v>0</v>
      </c>
      <c r="S14" s="3">
        <f t="shared" si="3"/>
        <v>47755.374250000008</v>
      </c>
    </row>
    <row r="15" spans="1:19" x14ac:dyDescent="0.35">
      <c r="A15" s="4">
        <f t="shared" ref="A15:A78" si="5">+A3+1</f>
        <v>2011</v>
      </c>
      <c r="B15" s="4">
        <f t="shared" ref="B15:B78" si="6">+B3</f>
        <v>2</v>
      </c>
      <c r="C15" s="17"/>
      <c r="D15" s="7">
        <f t="shared" si="0"/>
        <v>0.6508651069731487</v>
      </c>
      <c r="E15" s="7">
        <f t="shared" si="1"/>
        <v>0.3491348930268513</v>
      </c>
      <c r="F15" s="14">
        <v>28627</v>
      </c>
      <c r="G15" s="14">
        <v>15356</v>
      </c>
      <c r="H15" s="6"/>
      <c r="I15" s="6"/>
      <c r="K15">
        <v>2023</v>
      </c>
      <c r="N15" s="3">
        <f>AVERAGEIF($A$2:$A$1000,$K15,H$2:H$1000)</f>
        <v>30632.952019838111</v>
      </c>
      <c r="O15" s="3">
        <f>AVERAGEIF($A$2:$A$1000,$K15,I$2:I$1000)</f>
        <v>17364.095313495218</v>
      </c>
      <c r="P15" s="3">
        <f t="shared" ref="P15:Q42" si="7">N15-N14</f>
        <v>154.24468535821143</v>
      </c>
      <c r="Q15" s="3">
        <f t="shared" si="7"/>
        <v>87.428397975112603</v>
      </c>
      <c r="R15" s="3">
        <f t="shared" si="2"/>
        <v>0</v>
      </c>
      <c r="S15" s="3">
        <f t="shared" si="3"/>
        <v>47997.047333333328</v>
      </c>
    </row>
    <row r="16" spans="1:19" x14ac:dyDescent="0.35">
      <c r="A16" s="4">
        <f t="shared" si="5"/>
        <v>2011</v>
      </c>
      <c r="B16" s="4">
        <f t="shared" si="6"/>
        <v>3</v>
      </c>
      <c r="C16" s="17"/>
      <c r="D16" s="7">
        <f t="shared" si="0"/>
        <v>0.65032709431219338</v>
      </c>
      <c r="E16" s="7">
        <f t="shared" si="1"/>
        <v>0.34967290568780662</v>
      </c>
      <c r="F16" s="14">
        <v>28630</v>
      </c>
      <c r="G16" s="14">
        <v>15394</v>
      </c>
      <c r="H16" s="6"/>
      <c r="I16" s="6"/>
      <c r="K16">
        <v>2024</v>
      </c>
      <c r="N16" s="3">
        <f>AVERAGEIF($A$2:$A$1000,$K16,H$2:H$1000)</f>
        <v>30792.622210678979</v>
      </c>
      <c r="O16" s="3">
        <f>AVERAGEIF($A$2:$A$1000,$K16,I$2:I$1000)</f>
        <v>17454.604539321019</v>
      </c>
      <c r="P16" s="3">
        <f t="shared" si="7"/>
        <v>159.6701908408686</v>
      </c>
      <c r="Q16" s="3">
        <f t="shared" si="7"/>
        <v>90.509225825800968</v>
      </c>
      <c r="R16" s="3">
        <f t="shared" si="2"/>
        <v>0</v>
      </c>
      <c r="S16" s="3">
        <f t="shared" si="3"/>
        <v>48247.226750000002</v>
      </c>
    </row>
    <row r="17" spans="1:19" x14ac:dyDescent="0.35">
      <c r="A17" s="4">
        <f t="shared" si="5"/>
        <v>2011</v>
      </c>
      <c r="B17" s="4">
        <f t="shared" si="6"/>
        <v>4</v>
      </c>
      <c r="C17" s="17"/>
      <c r="D17" s="7">
        <f t="shared" si="0"/>
        <v>0.65073621446940211</v>
      </c>
      <c r="E17" s="7">
        <f t="shared" si="1"/>
        <v>0.34926378553059784</v>
      </c>
      <c r="F17" s="14">
        <v>28594</v>
      </c>
      <c r="G17" s="14">
        <v>15347</v>
      </c>
      <c r="H17" s="6"/>
      <c r="I17" s="6"/>
      <c r="K17">
        <v>2025</v>
      </c>
      <c r="N17" s="3">
        <f>AVERAGEIF($A$2:$A$1000,$K17,H$2:H$1000)</f>
        <v>30956.010637942421</v>
      </c>
      <c r="O17" s="3">
        <f>AVERAGEIF($A$2:$A$1000,$K17,I$2:I$1000)</f>
        <v>17547.220528724243</v>
      </c>
      <c r="P17" s="3">
        <f t="shared" si="7"/>
        <v>163.38842726344228</v>
      </c>
      <c r="Q17" s="3">
        <f t="shared" si="7"/>
        <v>92.615989403224376</v>
      </c>
      <c r="R17" s="3">
        <f t="shared" si="2"/>
        <v>0</v>
      </c>
      <c r="S17" s="3">
        <f t="shared" si="3"/>
        <v>48503.231166666665</v>
      </c>
    </row>
    <row r="18" spans="1:19" x14ac:dyDescent="0.35">
      <c r="A18" s="4">
        <f t="shared" si="5"/>
        <v>2011</v>
      </c>
      <c r="B18" s="4">
        <f t="shared" si="6"/>
        <v>5</v>
      </c>
      <c r="C18" s="17"/>
      <c r="D18" s="7">
        <f t="shared" si="0"/>
        <v>0.65110308317996957</v>
      </c>
      <c r="E18" s="7">
        <f t="shared" si="1"/>
        <v>0.34889691682003043</v>
      </c>
      <c r="F18" s="14">
        <v>28657</v>
      </c>
      <c r="G18" s="14">
        <v>15356</v>
      </c>
      <c r="H18" s="6"/>
      <c r="I18" s="6"/>
      <c r="K18">
        <v>2026</v>
      </c>
      <c r="N18" s="3">
        <f>AVERAGEIF($A$2:$A$1000,$K18,H$2:H$1000)</f>
        <v>31119.835732420674</v>
      </c>
      <c r="O18" s="3">
        <f>AVERAGEIF($A$2:$A$1000,$K18,I$2:I$1000)</f>
        <v>17640.083267579324</v>
      </c>
      <c r="P18" s="3">
        <f t="shared" si="7"/>
        <v>163.82509447825214</v>
      </c>
      <c r="Q18" s="3">
        <f t="shared" si="7"/>
        <v>92.862738855081261</v>
      </c>
      <c r="R18" s="3">
        <f t="shared" si="2"/>
        <v>0</v>
      </c>
      <c r="S18" s="3">
        <f t="shared" si="3"/>
        <v>48759.918999999994</v>
      </c>
    </row>
    <row r="19" spans="1:19" x14ac:dyDescent="0.35">
      <c r="A19" s="4">
        <f t="shared" si="5"/>
        <v>2011</v>
      </c>
      <c r="B19" s="4">
        <f t="shared" si="6"/>
        <v>6</v>
      </c>
      <c r="C19" s="17"/>
      <c r="D19" s="7">
        <f t="shared" si="0"/>
        <v>0.65088824693492253</v>
      </c>
      <c r="E19" s="7">
        <f t="shared" si="1"/>
        <v>0.34911175306507747</v>
      </c>
      <c r="F19" s="14">
        <v>28615</v>
      </c>
      <c r="G19" s="14">
        <v>15348</v>
      </c>
      <c r="H19" s="6"/>
      <c r="I19" s="6"/>
      <c r="K19">
        <v>2027</v>
      </c>
      <c r="N19" s="3">
        <f>AVERAGEIF($A$2:$A$1000,$K19,H$2:H$1000)</f>
        <v>31282.007976157922</v>
      </c>
      <c r="O19" s="3">
        <f>AVERAGEIF($A$2:$A$1000,$K19,I$2:I$1000)</f>
        <v>17732.009107175414</v>
      </c>
      <c r="P19" s="3">
        <f t="shared" si="7"/>
        <v>162.17224373724821</v>
      </c>
      <c r="Q19" s="3">
        <f t="shared" si="7"/>
        <v>91.925839596089645</v>
      </c>
      <c r="R19" s="3">
        <f t="shared" si="2"/>
        <v>0</v>
      </c>
      <c r="S19" s="3">
        <f t="shared" si="3"/>
        <v>49014.01708333334</v>
      </c>
    </row>
    <row r="20" spans="1:19" x14ac:dyDescent="0.35">
      <c r="A20" s="4">
        <f t="shared" si="5"/>
        <v>2011</v>
      </c>
      <c r="B20" s="4">
        <f t="shared" si="6"/>
        <v>7</v>
      </c>
      <c r="C20" s="17"/>
      <c r="D20" s="7">
        <f t="shared" si="0"/>
        <v>0.65078064545495928</v>
      </c>
      <c r="E20" s="7">
        <f t="shared" si="1"/>
        <v>0.34921935454504072</v>
      </c>
      <c r="F20" s="14">
        <v>28594</v>
      </c>
      <c r="G20" s="14">
        <v>15344</v>
      </c>
      <c r="H20" s="6"/>
      <c r="I20" s="6"/>
      <c r="K20">
        <v>2028</v>
      </c>
      <c r="N20" s="3">
        <f>AVERAGEIF($A$2:$A$1000,$K20,H$2:H$1000)</f>
        <v>31443.10220324757</v>
      </c>
      <c r="O20" s="3">
        <f>AVERAGEIF($A$2:$A$1000,$K20,I$2:I$1000)</f>
        <v>17823.323796752426</v>
      </c>
      <c r="P20" s="3">
        <f t="shared" si="7"/>
        <v>161.09422708964848</v>
      </c>
      <c r="Q20" s="3">
        <f t="shared" si="7"/>
        <v>91.31468957701145</v>
      </c>
      <c r="R20" s="3">
        <f t="shared" si="2"/>
        <v>0</v>
      </c>
      <c r="S20" s="3">
        <f t="shared" si="3"/>
        <v>49266.425999999992</v>
      </c>
    </row>
    <row r="21" spans="1:19" x14ac:dyDescent="0.35">
      <c r="A21" s="4">
        <f t="shared" si="5"/>
        <v>2011</v>
      </c>
      <c r="B21" s="4">
        <f t="shared" si="6"/>
        <v>8</v>
      </c>
      <c r="C21" s="17"/>
      <c r="D21" s="7">
        <f t="shared" si="0"/>
        <v>0.65067091198544458</v>
      </c>
      <c r="E21" s="7">
        <f t="shared" si="1"/>
        <v>0.34932908801455537</v>
      </c>
      <c r="F21" s="14">
        <v>28610</v>
      </c>
      <c r="G21" s="14">
        <v>15360</v>
      </c>
      <c r="H21" s="6"/>
      <c r="I21" s="6"/>
      <c r="K21">
        <v>2029</v>
      </c>
      <c r="N21" s="3">
        <f>AVERAGEIF($A$2:$A$1000,$K21,H$2:H$1000)</f>
        <v>31602.955701463245</v>
      </c>
      <c r="O21" s="3">
        <f>AVERAGEIF($A$2:$A$1000,$K21,I$2:I$1000)</f>
        <v>17913.935465203416</v>
      </c>
      <c r="P21" s="3">
        <f t="shared" si="7"/>
        <v>159.85349821567434</v>
      </c>
      <c r="Q21" s="3">
        <f t="shared" si="7"/>
        <v>90.611668450990692</v>
      </c>
      <c r="R21" s="3">
        <f t="shared" si="2"/>
        <v>0</v>
      </c>
      <c r="S21" s="3">
        <f t="shared" si="3"/>
        <v>49516.891166666661</v>
      </c>
    </row>
    <row r="22" spans="1:19" x14ac:dyDescent="0.35">
      <c r="A22" s="4">
        <f t="shared" si="5"/>
        <v>2011</v>
      </c>
      <c r="B22" s="4">
        <f t="shared" si="6"/>
        <v>9</v>
      </c>
      <c r="C22" s="17"/>
      <c r="D22" s="7">
        <f t="shared" si="0"/>
        <v>0.65048654056020372</v>
      </c>
      <c r="E22" s="7">
        <f t="shared" si="1"/>
        <v>0.34951345943979628</v>
      </c>
      <c r="F22" s="14">
        <v>28611</v>
      </c>
      <c r="G22" s="14">
        <v>15373</v>
      </c>
      <c r="H22" s="6"/>
      <c r="I22" s="6"/>
      <c r="K22">
        <v>2030</v>
      </c>
      <c r="N22" s="3">
        <f>AVERAGEIF($A$2:$A$1000,$K22,H$2:H$1000)</f>
        <v>31763.139528030599</v>
      </c>
      <c r="O22" s="3">
        <f>AVERAGEIF($A$2:$A$1000,$K22,I$2:I$1000)</f>
        <v>18004.734638636062</v>
      </c>
      <c r="P22" s="3">
        <f t="shared" si="7"/>
        <v>160.18382656735412</v>
      </c>
      <c r="Q22" s="3">
        <f t="shared" si="7"/>
        <v>90.799173432646057</v>
      </c>
      <c r="R22" s="3">
        <f t="shared" si="2"/>
        <v>0</v>
      </c>
      <c r="S22" s="3">
        <f t="shared" si="3"/>
        <v>49767.874166666661</v>
      </c>
    </row>
    <row r="23" spans="1:19" x14ac:dyDescent="0.35">
      <c r="A23" s="4">
        <f t="shared" si="5"/>
        <v>2011</v>
      </c>
      <c r="B23" s="4">
        <f t="shared" si="6"/>
        <v>10</v>
      </c>
      <c r="C23" s="17"/>
      <c r="D23" s="7">
        <f t="shared" si="0"/>
        <v>0.65008990144980316</v>
      </c>
      <c r="E23" s="7">
        <f t="shared" si="1"/>
        <v>0.34991009855019689</v>
      </c>
      <c r="F23" s="14">
        <v>28563</v>
      </c>
      <c r="G23" s="14">
        <v>15374</v>
      </c>
      <c r="H23" s="6"/>
      <c r="I23" s="6"/>
      <c r="K23">
        <v>2031</v>
      </c>
      <c r="N23" s="3">
        <f>AVERAGEIF($A$2:$A$1000,$K23,H$2:H$1000)</f>
        <v>31924.544891182664</v>
      </c>
      <c r="O23" s="3">
        <f>AVERAGEIF($A$2:$A$1000,$K23,I$2:I$1000)</f>
        <v>18096.226525483999</v>
      </c>
      <c r="P23" s="3">
        <f t="shared" si="7"/>
        <v>161.40536315206555</v>
      </c>
      <c r="Q23" s="3">
        <f t="shared" si="7"/>
        <v>91.491886847936257</v>
      </c>
      <c r="R23" s="3">
        <f t="shared" si="2"/>
        <v>0</v>
      </c>
      <c r="S23" s="3">
        <f t="shared" si="3"/>
        <v>50020.771416666663</v>
      </c>
    </row>
    <row r="24" spans="1:19" x14ac:dyDescent="0.35">
      <c r="A24" s="4">
        <f t="shared" si="5"/>
        <v>2011</v>
      </c>
      <c r="B24" s="4">
        <f t="shared" si="6"/>
        <v>11</v>
      </c>
      <c r="C24" s="17"/>
      <c r="D24" s="7">
        <f t="shared" si="0"/>
        <v>0.64932281453782659</v>
      </c>
      <c r="E24" s="7">
        <f t="shared" si="1"/>
        <v>0.35067718546217336</v>
      </c>
      <c r="F24" s="14">
        <v>28478</v>
      </c>
      <c r="G24" s="14">
        <v>15380</v>
      </c>
      <c r="H24" s="6"/>
      <c r="I24" s="6"/>
      <c r="K24">
        <v>2032</v>
      </c>
      <c r="N24" s="3">
        <f>AVERAGEIF($A$2:$A$1000,$K24,H$2:H$1000)</f>
        <v>32087.814406079498</v>
      </c>
      <c r="O24" s="3">
        <f>AVERAGEIF($A$2:$A$1000,$K24,I$2:I$1000)</f>
        <v>18188.774927253828</v>
      </c>
      <c r="P24" s="3">
        <f t="shared" si="7"/>
        <v>163.26951489683415</v>
      </c>
      <c r="Q24" s="3">
        <f t="shared" si="7"/>
        <v>92.54840176982907</v>
      </c>
      <c r="R24" s="3">
        <f t="shared" si="2"/>
        <v>0</v>
      </c>
      <c r="S24" s="3">
        <f t="shared" si="3"/>
        <v>50276.589333333322</v>
      </c>
    </row>
    <row r="25" spans="1:19" x14ac:dyDescent="0.35">
      <c r="A25" s="4">
        <f t="shared" si="5"/>
        <v>2011</v>
      </c>
      <c r="B25" s="4">
        <f t="shared" si="6"/>
        <v>12</v>
      </c>
      <c r="C25" s="17"/>
      <c r="D25" s="7">
        <f t="shared" si="0"/>
        <v>0.64867693567836904</v>
      </c>
      <c r="E25" s="7">
        <f t="shared" si="1"/>
        <v>0.35132306432163091</v>
      </c>
      <c r="F25" s="14">
        <v>28510</v>
      </c>
      <c r="G25" s="14">
        <v>15441</v>
      </c>
      <c r="H25" s="6"/>
      <c r="I25" s="6"/>
      <c r="K25">
        <v>2033</v>
      </c>
      <c r="N25" s="3">
        <f>AVERAGEIF($A$2:$A$1000,$K25,H$2:H$1000)</f>
        <v>32251.687207270861</v>
      </c>
      <c r="O25" s="3">
        <f>AVERAGEIF($A$2:$A$1000,$K25,I$2:I$1000)</f>
        <v>18281.664959395803</v>
      </c>
      <c r="P25" s="3">
        <f t="shared" si="7"/>
        <v>163.87280119136267</v>
      </c>
      <c r="Q25" s="3">
        <f t="shared" si="7"/>
        <v>92.890032141975098</v>
      </c>
      <c r="R25" s="3">
        <f t="shared" si="2"/>
        <v>0</v>
      </c>
      <c r="S25" s="3">
        <f t="shared" si="3"/>
        <v>50533.352166666664</v>
      </c>
    </row>
    <row r="26" spans="1:19" x14ac:dyDescent="0.35">
      <c r="A26" s="4">
        <f t="shared" si="5"/>
        <v>2012</v>
      </c>
      <c r="B26" s="4">
        <f t="shared" si="6"/>
        <v>1</v>
      </c>
      <c r="C26" s="17"/>
      <c r="D26" s="7">
        <f t="shared" si="0"/>
        <v>0.64913795061672308</v>
      </c>
      <c r="E26" s="7">
        <f t="shared" si="1"/>
        <v>0.35086204938327692</v>
      </c>
      <c r="F26" s="14">
        <v>28577</v>
      </c>
      <c r="G26" s="14">
        <v>15446</v>
      </c>
      <c r="H26" s="6"/>
      <c r="I26" s="6"/>
      <c r="K26">
        <v>2034</v>
      </c>
      <c r="N26" s="3">
        <f>AVERAGEIF($A$2:$A$1000,$K26,H$2:H$1000)</f>
        <v>32414.815034875122</v>
      </c>
      <c r="O26" s="3">
        <f>AVERAGEIF($A$2:$A$1000,$K26,I$2:I$1000)</f>
        <v>18374.132548458208</v>
      </c>
      <c r="P26" s="3">
        <f t="shared" si="7"/>
        <v>163.12782760426126</v>
      </c>
      <c r="Q26" s="3">
        <f t="shared" si="7"/>
        <v>92.46758906240575</v>
      </c>
      <c r="R26" s="3">
        <f t="shared" si="2"/>
        <v>0</v>
      </c>
      <c r="S26" s="3">
        <f t="shared" si="3"/>
        <v>50788.947583333327</v>
      </c>
    </row>
    <row r="27" spans="1:19" x14ac:dyDescent="0.35">
      <c r="A27" s="4">
        <f t="shared" si="5"/>
        <v>2012</v>
      </c>
      <c r="B27" s="4">
        <f t="shared" si="6"/>
        <v>2</v>
      </c>
      <c r="C27" s="17"/>
      <c r="D27" s="7">
        <f t="shared" si="0"/>
        <v>0.65001363140676116</v>
      </c>
      <c r="E27" s="7">
        <f t="shared" si="1"/>
        <v>0.34998636859323884</v>
      </c>
      <c r="F27" s="14">
        <v>28611</v>
      </c>
      <c r="G27" s="14">
        <v>15405</v>
      </c>
      <c r="H27" s="6"/>
      <c r="I27" s="6"/>
      <c r="K27">
        <v>2035</v>
      </c>
      <c r="N27" s="3">
        <f>AVERAGEIF($A$2:$A$1000,$K27,H$2:H$1000)</f>
        <v>32577.912989117543</v>
      </c>
      <c r="O27" s="3">
        <f>AVERAGEIF($A$2:$A$1000,$K27,I$2:I$1000)</f>
        <v>18466.583594215786</v>
      </c>
      <c r="P27" s="3">
        <f t="shared" si="7"/>
        <v>163.09795424242111</v>
      </c>
      <c r="Q27" s="3">
        <f t="shared" si="7"/>
        <v>92.451045757577958</v>
      </c>
      <c r="R27" s="3">
        <f t="shared" si="2"/>
        <v>0</v>
      </c>
      <c r="S27" s="3">
        <f t="shared" si="3"/>
        <v>51044.496583333326</v>
      </c>
    </row>
    <row r="28" spans="1:19" x14ac:dyDescent="0.35">
      <c r="A28" s="4">
        <f t="shared" si="5"/>
        <v>2012</v>
      </c>
      <c r="B28" s="4">
        <f t="shared" si="6"/>
        <v>3</v>
      </c>
      <c r="C28" s="17"/>
      <c r="D28" s="7">
        <f t="shared" si="0"/>
        <v>0.65040428818024898</v>
      </c>
      <c r="E28" s="7">
        <f t="shared" si="1"/>
        <v>0.34959571181975108</v>
      </c>
      <c r="F28" s="14">
        <v>28636</v>
      </c>
      <c r="G28" s="14">
        <v>15392</v>
      </c>
      <c r="H28" s="6"/>
      <c r="I28" s="6"/>
      <c r="K28">
        <v>2036</v>
      </c>
      <c r="N28" s="3">
        <f>AVERAGEIF($A$2:$A$1000,$K28,H$2:H$1000)</f>
        <v>32742.331784242513</v>
      </c>
      <c r="O28" s="3">
        <f>AVERAGEIF($A$2:$A$1000,$K28,I$2:I$1000)</f>
        <v>18559.783382424153</v>
      </c>
      <c r="P28" s="3">
        <f t="shared" si="7"/>
        <v>164.41879512496962</v>
      </c>
      <c r="Q28" s="3">
        <f t="shared" si="7"/>
        <v>93.199788208366954</v>
      </c>
      <c r="R28" s="3">
        <f t="shared" si="2"/>
        <v>0</v>
      </c>
      <c r="S28" s="3">
        <f t="shared" si="3"/>
        <v>51302.11516666667</v>
      </c>
    </row>
    <row r="29" spans="1:19" x14ac:dyDescent="0.35">
      <c r="A29" s="4">
        <f t="shared" si="5"/>
        <v>2012</v>
      </c>
      <c r="B29" s="4">
        <f t="shared" si="6"/>
        <v>4</v>
      </c>
      <c r="C29" s="17"/>
      <c r="D29" s="7">
        <f t="shared" si="0"/>
        <v>0.65107668544430308</v>
      </c>
      <c r="E29" s="7">
        <f t="shared" si="1"/>
        <v>0.34892331455569692</v>
      </c>
      <c r="F29" s="14">
        <v>28663</v>
      </c>
      <c r="G29" s="14">
        <v>15361</v>
      </c>
      <c r="H29" s="6"/>
      <c r="I29" s="6"/>
      <c r="K29">
        <v>2037</v>
      </c>
      <c r="N29" s="3">
        <f>AVERAGEIF($A$2:$A$1000,$K29,H$2:H$1000)</f>
        <v>32906.415002191497</v>
      </c>
      <c r="O29" s="3">
        <f>AVERAGEIF($A$2:$A$1000,$K29,I$2:I$1000)</f>
        <v>18652.792581141832</v>
      </c>
      <c r="P29" s="3">
        <f t="shared" si="7"/>
        <v>164.08321794898438</v>
      </c>
      <c r="Q29" s="3">
        <f t="shared" si="7"/>
        <v>93.009198717678373</v>
      </c>
      <c r="R29" s="3">
        <f t="shared" si="2"/>
        <v>0</v>
      </c>
      <c r="S29" s="3">
        <f t="shared" si="3"/>
        <v>51559.207583333329</v>
      </c>
    </row>
    <row r="30" spans="1:19" x14ac:dyDescent="0.35">
      <c r="A30" s="4">
        <f t="shared" si="5"/>
        <v>2012</v>
      </c>
      <c r="B30" s="4">
        <f t="shared" si="6"/>
        <v>5</v>
      </c>
      <c r="C30" s="17"/>
      <c r="D30" s="7">
        <f t="shared" si="0"/>
        <v>0.65126947358859066</v>
      </c>
      <c r="E30" s="7">
        <f t="shared" si="1"/>
        <v>0.34873052641140939</v>
      </c>
      <c r="F30" s="14">
        <v>28678</v>
      </c>
      <c r="G30" s="14">
        <v>15356</v>
      </c>
      <c r="H30" s="6"/>
      <c r="I30" s="6"/>
      <c r="K30">
        <v>2038</v>
      </c>
      <c r="N30" s="3">
        <f>AVERAGEIF($A$2:$A$1000,$K30,H$2:H$1000)</f>
        <v>33070.310451741243</v>
      </c>
      <c r="O30" s="3">
        <f>AVERAGEIF($A$2:$A$1000,$K30,I$2:I$1000)</f>
        <v>18745.695381592082</v>
      </c>
      <c r="P30" s="3">
        <f t="shared" si="7"/>
        <v>163.89544954974554</v>
      </c>
      <c r="Q30" s="3">
        <f t="shared" si="7"/>
        <v>92.902800450250652</v>
      </c>
      <c r="R30" s="3">
        <f t="shared" si="2"/>
        <v>0</v>
      </c>
      <c r="S30" s="3">
        <f t="shared" si="3"/>
        <v>51816.005833333329</v>
      </c>
    </row>
    <row r="31" spans="1:19" x14ac:dyDescent="0.35">
      <c r="A31" s="4">
        <f t="shared" si="5"/>
        <v>2012</v>
      </c>
      <c r="B31" s="4">
        <f t="shared" si="6"/>
        <v>6</v>
      </c>
      <c r="C31" s="17"/>
      <c r="D31" s="7">
        <f t="shared" si="0"/>
        <v>0.65161524665713189</v>
      </c>
      <c r="E31" s="7">
        <f t="shared" si="1"/>
        <v>0.34838475334286817</v>
      </c>
      <c r="F31" s="14">
        <v>28703</v>
      </c>
      <c r="G31" s="14">
        <v>15346</v>
      </c>
      <c r="H31" s="6"/>
      <c r="I31" s="6"/>
      <c r="K31">
        <v>2039</v>
      </c>
      <c r="N31" s="3">
        <f>AVERAGEIF($A$2:$A$1000,$K31,H$2:H$1000)</f>
        <v>33233.99810748778</v>
      </c>
      <c r="O31" s="3">
        <f>AVERAGEIF($A$2:$A$1000,$K31,I$2:I$1000)</f>
        <v>18838.480642512208</v>
      </c>
      <c r="P31" s="3">
        <f t="shared" si="7"/>
        <v>163.68765574653662</v>
      </c>
      <c r="Q31" s="3">
        <f t="shared" si="7"/>
        <v>92.785260920125438</v>
      </c>
      <c r="R31" s="3">
        <f t="shared" si="2"/>
        <v>0</v>
      </c>
      <c r="S31" s="3">
        <f t="shared" si="3"/>
        <v>52072.478749999987</v>
      </c>
    </row>
    <row r="32" spans="1:19" x14ac:dyDescent="0.35">
      <c r="A32" s="4">
        <f t="shared" si="5"/>
        <v>2012</v>
      </c>
      <c r="B32" s="4">
        <f t="shared" si="6"/>
        <v>7</v>
      </c>
      <c r="C32" s="17"/>
      <c r="D32" s="7">
        <f t="shared" si="0"/>
        <v>0.65177255097643405</v>
      </c>
      <c r="E32" s="7">
        <f t="shared" si="1"/>
        <v>0.34822744902356595</v>
      </c>
      <c r="F32" s="14">
        <v>28736</v>
      </c>
      <c r="G32" s="14">
        <v>15353</v>
      </c>
      <c r="H32" s="6"/>
      <c r="I32" s="6"/>
      <c r="K32">
        <v>2040</v>
      </c>
      <c r="N32" s="3">
        <f>AVERAGEIF($A$2:$A$1000,$K32,H$2:H$1000)</f>
        <v>33397.922383169454</v>
      </c>
      <c r="O32" s="3">
        <f>AVERAGEIF($A$2:$A$1000,$K32,I$2:I$1000)</f>
        <v>18931.399616830542</v>
      </c>
      <c r="P32" s="3">
        <f t="shared" si="7"/>
        <v>163.92427568167477</v>
      </c>
      <c r="Q32" s="3">
        <f t="shared" si="7"/>
        <v>92.918974318334222</v>
      </c>
      <c r="R32" s="3">
        <f t="shared" si="2"/>
        <v>0</v>
      </c>
      <c r="S32" s="3">
        <f t="shared" si="3"/>
        <v>52329.322</v>
      </c>
    </row>
    <row r="33" spans="1:19" x14ac:dyDescent="0.35">
      <c r="A33" s="4">
        <f t="shared" si="5"/>
        <v>2012</v>
      </c>
      <c r="B33" s="4">
        <f t="shared" si="6"/>
        <v>8</v>
      </c>
      <c r="C33" s="17"/>
      <c r="D33" s="7">
        <f t="shared" si="0"/>
        <v>0.65175776820140618</v>
      </c>
      <c r="E33" s="7">
        <f t="shared" si="1"/>
        <v>0.34824223179859376</v>
      </c>
      <c r="F33" s="14">
        <v>28736</v>
      </c>
      <c r="G33" s="14">
        <v>15354</v>
      </c>
      <c r="H33" s="6"/>
      <c r="I33" s="6"/>
      <c r="K33">
        <v>2041</v>
      </c>
      <c r="N33" s="3">
        <f>AVERAGEIF($A$2:$A$1000,$K33,H$2:H$1000)</f>
        <v>33561.357465662863</v>
      </c>
      <c r="O33" s="3">
        <f>AVERAGEIF($A$2:$A$1000,$K33,I$2:I$1000)</f>
        <v>19024.041951003801</v>
      </c>
      <c r="P33" s="3">
        <f t="shared" si="7"/>
        <v>163.43508249340812</v>
      </c>
      <c r="Q33" s="3">
        <f t="shared" si="7"/>
        <v>92.64233417325886</v>
      </c>
      <c r="R33" s="3">
        <f t="shared" si="2"/>
        <v>0</v>
      </c>
      <c r="S33" s="3">
        <f t="shared" si="3"/>
        <v>52585.399416666667</v>
      </c>
    </row>
    <row r="34" spans="1:19" x14ac:dyDescent="0.35">
      <c r="A34" s="4">
        <f t="shared" si="5"/>
        <v>2012</v>
      </c>
      <c r="B34" s="4">
        <f t="shared" si="6"/>
        <v>9</v>
      </c>
      <c r="C34" s="17"/>
      <c r="D34" s="7">
        <f t="shared" si="0"/>
        <v>0.65200018162829765</v>
      </c>
      <c r="E34" s="7">
        <f t="shared" si="1"/>
        <v>0.3479998183717023</v>
      </c>
      <c r="F34" s="14">
        <v>28718</v>
      </c>
      <c r="G34" s="14">
        <v>15328</v>
      </c>
      <c r="H34" s="6"/>
      <c r="I34" s="6"/>
      <c r="K34">
        <v>2042</v>
      </c>
      <c r="N34" s="3">
        <f>AVERAGEIF($A$2:$A$1000,$K34,H$2:H$1000)</f>
        <v>33725.920221394423</v>
      </c>
      <c r="O34" s="3">
        <f>AVERAGEIF($A$2:$A$1000,$K34,I$2:I$1000)</f>
        <v>19117.323111938909</v>
      </c>
      <c r="P34" s="3">
        <f t="shared" si="7"/>
        <v>164.56275573156017</v>
      </c>
      <c r="Q34" s="3">
        <f t="shared" si="7"/>
        <v>93.281160935108346</v>
      </c>
      <c r="R34" s="3">
        <f t="shared" si="2"/>
        <v>0</v>
      </c>
      <c r="S34" s="3">
        <f t="shared" si="3"/>
        <v>52843.243333333332</v>
      </c>
    </row>
    <row r="35" spans="1:19" x14ac:dyDescent="0.35">
      <c r="A35" s="4">
        <f t="shared" si="5"/>
        <v>2012</v>
      </c>
      <c r="B35" s="4">
        <f t="shared" si="6"/>
        <v>10</v>
      </c>
      <c r="C35" s="17"/>
      <c r="D35" s="7">
        <f t="shared" si="0"/>
        <v>0.65235322109174954</v>
      </c>
      <c r="E35" s="7">
        <f t="shared" si="1"/>
        <v>0.34764677890825041</v>
      </c>
      <c r="F35" s="14">
        <v>28789</v>
      </c>
      <c r="G35" s="14">
        <v>15342</v>
      </c>
      <c r="H35" s="6"/>
      <c r="I35" s="6"/>
      <c r="K35">
        <v>2043</v>
      </c>
      <c r="N35" s="3">
        <f>AVERAGEIF($A$2:$A$1000,$K35,H$2:H$1000)</f>
        <v>33890.698546539847</v>
      </c>
      <c r="O35" s="3">
        <f>AVERAGEIF($A$2:$A$1000,$K35,I$2:I$1000)</f>
        <v>19210.726536793489</v>
      </c>
      <c r="P35" s="3">
        <f t="shared" si="7"/>
        <v>164.77832514542388</v>
      </c>
      <c r="Q35" s="3">
        <f t="shared" si="7"/>
        <v>93.403424854579498</v>
      </c>
      <c r="R35" s="3">
        <f t="shared" si="2"/>
        <v>0</v>
      </c>
      <c r="S35" s="3">
        <f t="shared" si="3"/>
        <v>53101.425083333335</v>
      </c>
    </row>
    <row r="36" spans="1:19" x14ac:dyDescent="0.35">
      <c r="A36" s="4">
        <f t="shared" si="5"/>
        <v>2012</v>
      </c>
      <c r="B36" s="4">
        <f t="shared" si="6"/>
        <v>11</v>
      </c>
      <c r="C36" s="17"/>
      <c r="D36" s="7">
        <f t="shared" si="0"/>
        <v>0.65296410442349528</v>
      </c>
      <c r="E36" s="7">
        <f t="shared" si="1"/>
        <v>0.34703589557650472</v>
      </c>
      <c r="F36" s="14">
        <v>28814</v>
      </c>
      <c r="G36" s="14">
        <v>15314</v>
      </c>
      <c r="H36" s="6"/>
      <c r="I36" s="6"/>
      <c r="K36">
        <v>2044</v>
      </c>
      <c r="N36" s="3">
        <f>AVERAGEIF($A$2:$A$1000,$K36,H$2:H$1000)</f>
        <v>34055.862305862865</v>
      </c>
      <c r="O36" s="3">
        <f>AVERAGEIF($A$2:$A$1000,$K36,I$2:I$1000)</f>
        <v>19304.348444137137</v>
      </c>
      <c r="P36" s="3">
        <f t="shared" si="7"/>
        <v>165.16375932301889</v>
      </c>
      <c r="Q36" s="3">
        <f t="shared" si="7"/>
        <v>93.621907343647763</v>
      </c>
      <c r="R36" s="3">
        <f t="shared" si="2"/>
        <v>0</v>
      </c>
      <c r="S36" s="3">
        <f t="shared" si="3"/>
        <v>53360.210749999998</v>
      </c>
    </row>
    <row r="37" spans="1:19" x14ac:dyDescent="0.35">
      <c r="A37" s="4">
        <f t="shared" si="5"/>
        <v>2012</v>
      </c>
      <c r="B37" s="4">
        <f t="shared" si="6"/>
        <v>12</v>
      </c>
      <c r="C37" s="17"/>
      <c r="D37" s="7">
        <f t="shared" si="0"/>
        <v>0.6527064043646571</v>
      </c>
      <c r="E37" s="7">
        <f t="shared" si="1"/>
        <v>0.34729359563534284</v>
      </c>
      <c r="F37" s="14">
        <v>28832</v>
      </c>
      <c r="G37" s="14">
        <v>15341</v>
      </c>
      <c r="H37" s="6"/>
      <c r="I37" s="6"/>
      <c r="K37">
        <v>2045</v>
      </c>
      <c r="N37" s="3">
        <f>AVERAGEIF($A$2:$A$1000,$K37,H$2:H$1000)</f>
        <v>34220.469518725899</v>
      </c>
      <c r="O37" s="3">
        <f>AVERAGEIF($A$2:$A$1000,$K37,I$2:I$1000)</f>
        <v>19397.654564607434</v>
      </c>
      <c r="P37" s="3">
        <f t="shared" si="7"/>
        <v>164.60721286303306</v>
      </c>
      <c r="Q37" s="3">
        <f t="shared" si="7"/>
        <v>93.306120470297174</v>
      </c>
      <c r="R37" s="3">
        <f t="shared" si="2"/>
        <v>0</v>
      </c>
      <c r="S37" s="3">
        <f t="shared" si="3"/>
        <v>53618.124083333329</v>
      </c>
    </row>
    <row r="38" spans="1:19" x14ac:dyDescent="0.35">
      <c r="A38" s="4">
        <f t="shared" si="5"/>
        <v>2013</v>
      </c>
      <c r="B38" s="4">
        <f t="shared" si="6"/>
        <v>1</v>
      </c>
      <c r="C38" s="17"/>
      <c r="D38" s="7">
        <f t="shared" si="0"/>
        <v>0.65292150571648067</v>
      </c>
      <c r="E38" s="7">
        <f t="shared" si="1"/>
        <v>0.34707849428351939</v>
      </c>
      <c r="F38" s="14">
        <v>28897</v>
      </c>
      <c r="G38" s="14">
        <v>15361</v>
      </c>
      <c r="H38" s="6"/>
      <c r="I38" s="6"/>
      <c r="K38">
        <v>2046</v>
      </c>
      <c r="N38" s="3">
        <f>AVERAGEIF($A$2:$A$1000,$K38,H$2:H$1000)</f>
        <v>34384.07402683924</v>
      </c>
      <c r="O38" s="3">
        <f>AVERAGEIF($A$2:$A$1000,$K38,I$2:I$1000)</f>
        <v>19490.392389827426</v>
      </c>
      <c r="P38" s="3">
        <f t="shared" si="7"/>
        <v>163.60450811334158</v>
      </c>
      <c r="Q38" s="3">
        <f t="shared" si="7"/>
        <v>92.737825219992374</v>
      </c>
      <c r="R38" s="3">
        <f t="shared" si="2"/>
        <v>0</v>
      </c>
      <c r="S38" s="3">
        <f t="shared" si="3"/>
        <v>53874.466416666663</v>
      </c>
    </row>
    <row r="39" spans="1:19" x14ac:dyDescent="0.35">
      <c r="A39" s="4">
        <f t="shared" si="5"/>
        <v>2013</v>
      </c>
      <c r="B39" s="4">
        <f t="shared" si="6"/>
        <v>2</v>
      </c>
      <c r="C39" s="17"/>
      <c r="D39" s="7">
        <f t="shared" si="0"/>
        <v>0.65328994938539409</v>
      </c>
      <c r="E39" s="7">
        <f t="shared" si="1"/>
        <v>0.34671005061460591</v>
      </c>
      <c r="F39" s="14">
        <v>28912</v>
      </c>
      <c r="G39" s="14">
        <v>15344</v>
      </c>
      <c r="H39" s="6"/>
      <c r="I39" s="6"/>
      <c r="K39">
        <v>2047</v>
      </c>
      <c r="N39" s="3">
        <f>AVERAGEIF($A$2:$A$1000,$K39,H$2:H$1000)</f>
        <v>34546.953949429459</v>
      </c>
      <c r="O39" s="3">
        <f>AVERAGEIF($A$2:$A$1000,$K39,I$2:I$1000)</f>
        <v>19582.719467237202</v>
      </c>
      <c r="P39" s="3">
        <f t="shared" si="7"/>
        <v>162.87992259021848</v>
      </c>
      <c r="Q39" s="3">
        <f t="shared" si="7"/>
        <v>92.327077409776393</v>
      </c>
      <c r="R39" s="3">
        <f t="shared" si="2"/>
        <v>0</v>
      </c>
      <c r="S39" s="3">
        <f t="shared" si="3"/>
        <v>54129.673416666657</v>
      </c>
    </row>
    <row r="40" spans="1:19" x14ac:dyDescent="0.35">
      <c r="A40" s="4">
        <f t="shared" si="5"/>
        <v>2013</v>
      </c>
      <c r="B40" s="4">
        <f t="shared" si="6"/>
        <v>3</v>
      </c>
      <c r="C40" s="17"/>
      <c r="D40" s="7">
        <f t="shared" si="0"/>
        <v>0.65395556759685725</v>
      </c>
      <c r="E40" s="7">
        <f t="shared" si="1"/>
        <v>0.34604443240314275</v>
      </c>
      <c r="F40" s="14">
        <v>28965</v>
      </c>
      <c r="G40" s="14">
        <v>15327</v>
      </c>
      <c r="H40" s="6"/>
      <c r="I40" s="6"/>
      <c r="K40">
        <v>2048</v>
      </c>
      <c r="N40" s="3">
        <f>AVERAGEIF($A$2:$A$1000,$K40,H$2:H$1000)</f>
        <v>34709.972274430263</v>
      </c>
      <c r="O40" s="3">
        <f>AVERAGEIF($A$2:$A$1000,$K40,I$2:I$1000)</f>
        <v>19675.125308903058</v>
      </c>
      <c r="P40" s="3">
        <f t="shared" si="7"/>
        <v>163.01832500080491</v>
      </c>
      <c r="Q40" s="3">
        <f t="shared" si="7"/>
        <v>92.405841665855405</v>
      </c>
      <c r="R40" s="3">
        <f t="shared" si="2"/>
        <v>0</v>
      </c>
      <c r="S40" s="3">
        <f t="shared" si="3"/>
        <v>54385.097583333321</v>
      </c>
    </row>
    <row r="41" spans="1:19" x14ac:dyDescent="0.35">
      <c r="A41" s="4">
        <f t="shared" si="5"/>
        <v>2013</v>
      </c>
      <c r="B41" s="4">
        <f t="shared" si="6"/>
        <v>4</v>
      </c>
      <c r="C41" s="17"/>
      <c r="D41" s="7">
        <f t="shared" si="0"/>
        <v>0.65417503327843329</v>
      </c>
      <c r="E41" s="7">
        <f t="shared" si="1"/>
        <v>0.34582496672156671</v>
      </c>
      <c r="F41" s="14">
        <v>28995</v>
      </c>
      <c r="G41" s="14">
        <v>15328</v>
      </c>
      <c r="H41" s="6"/>
      <c r="I41" s="6"/>
      <c r="K41">
        <v>2049</v>
      </c>
      <c r="N41" s="3">
        <f>AVERAGEIF($A$2:$A$1000,$K41,H$2:H$1000)</f>
        <v>34872.740826997615</v>
      </c>
      <c r="O41" s="3">
        <f>AVERAGEIF($A$2:$A$1000,$K41,I$2:I$1000)</f>
        <v>19767.389339669051</v>
      </c>
      <c r="P41" s="3">
        <f t="shared" si="7"/>
        <v>162.76855256735143</v>
      </c>
      <c r="Q41" s="3">
        <f t="shared" si="7"/>
        <v>92.264030765993084</v>
      </c>
      <c r="R41" s="3">
        <f t="shared" si="2"/>
        <v>0</v>
      </c>
      <c r="S41" s="3">
        <f t="shared" si="3"/>
        <v>54640.13016666667</v>
      </c>
    </row>
    <row r="42" spans="1:19" x14ac:dyDescent="0.35">
      <c r="A42" s="4">
        <f t="shared" si="5"/>
        <v>2013</v>
      </c>
      <c r="B42" s="4">
        <f t="shared" si="6"/>
        <v>5</v>
      </c>
      <c r="C42" s="17"/>
      <c r="D42" s="7">
        <f t="shared" si="0"/>
        <v>0.65471054593092859</v>
      </c>
      <c r="E42" s="7">
        <f t="shared" si="1"/>
        <v>0.34528945406907147</v>
      </c>
      <c r="F42" s="14">
        <v>28986</v>
      </c>
      <c r="G42" s="14">
        <v>15287</v>
      </c>
      <c r="H42" s="6"/>
      <c r="I42" s="6"/>
      <c r="K42">
        <v>2050</v>
      </c>
      <c r="N42" s="3">
        <f>AVERAGEIF($A$2:$A$1000,$K42,H$2:H$1000)</f>
        <v>35035.124248720203</v>
      </c>
      <c r="O42" s="3">
        <f>AVERAGEIF($A$2:$A$1000,$K42,I$2:I$1000)</f>
        <v>19859.435001279791</v>
      </c>
      <c r="P42" s="3">
        <f t="shared" si="7"/>
        <v>162.38342172258854</v>
      </c>
      <c r="Q42" s="3">
        <f t="shared" si="7"/>
        <v>92.045661610740353</v>
      </c>
      <c r="R42" s="3">
        <f t="shared" si="2"/>
        <v>0</v>
      </c>
      <c r="S42" s="3">
        <f t="shared" si="3"/>
        <v>54894.559249999991</v>
      </c>
    </row>
    <row r="43" spans="1:19" x14ac:dyDescent="0.35">
      <c r="A43" s="4">
        <f t="shared" si="5"/>
        <v>2013</v>
      </c>
      <c r="B43" s="4">
        <f t="shared" si="6"/>
        <v>6</v>
      </c>
      <c r="C43" s="17"/>
      <c r="D43" s="7">
        <f t="shared" si="0"/>
        <v>0.65461856461924228</v>
      </c>
      <c r="E43" s="7">
        <f t="shared" si="1"/>
        <v>0.34538143538075766</v>
      </c>
      <c r="F43" s="14">
        <v>28978</v>
      </c>
      <c r="G43" s="14">
        <v>15289</v>
      </c>
      <c r="H43" s="6"/>
      <c r="I43" s="6"/>
      <c r="K43" s="2"/>
      <c r="L43" s="2"/>
    </row>
    <row r="44" spans="1:19" x14ac:dyDescent="0.35">
      <c r="A44" s="4">
        <f t="shared" si="5"/>
        <v>2013</v>
      </c>
      <c r="B44" s="4">
        <f t="shared" si="6"/>
        <v>7</v>
      </c>
      <c r="C44" s="17"/>
      <c r="D44" s="7">
        <f t="shared" si="0"/>
        <v>0.65463917525773196</v>
      </c>
      <c r="E44" s="7">
        <f t="shared" si="1"/>
        <v>0.34536082474226804</v>
      </c>
      <c r="F44" s="14">
        <v>28956</v>
      </c>
      <c r="G44" s="14">
        <v>15276</v>
      </c>
      <c r="H44" s="6"/>
      <c r="I44" s="6"/>
      <c r="K44" s="2"/>
      <c r="L44" s="2"/>
    </row>
    <row r="45" spans="1:19" x14ac:dyDescent="0.35">
      <c r="A45" s="4">
        <f t="shared" si="5"/>
        <v>2013</v>
      </c>
      <c r="B45" s="4">
        <f t="shared" si="6"/>
        <v>8</v>
      </c>
      <c r="C45" s="17"/>
      <c r="D45" s="7">
        <f t="shared" si="0"/>
        <v>0.65444919568316029</v>
      </c>
      <c r="E45" s="7">
        <f t="shared" si="1"/>
        <v>0.34555080431683977</v>
      </c>
      <c r="F45" s="14">
        <v>28926</v>
      </c>
      <c r="G45" s="14">
        <v>15273</v>
      </c>
      <c r="H45" s="6"/>
      <c r="I45" s="6"/>
      <c r="K45" s="2"/>
      <c r="L45" s="2"/>
    </row>
    <row r="46" spans="1:19" x14ac:dyDescent="0.35">
      <c r="A46" s="4">
        <f t="shared" si="5"/>
        <v>2013</v>
      </c>
      <c r="B46" s="4">
        <f t="shared" si="6"/>
        <v>9</v>
      </c>
      <c r="C46" s="17"/>
      <c r="D46" s="7">
        <f t="shared" si="0"/>
        <v>0.65418806125449569</v>
      </c>
      <c r="E46" s="7">
        <f t="shared" si="1"/>
        <v>0.34581193874550431</v>
      </c>
      <c r="F46" s="14">
        <v>28921</v>
      </c>
      <c r="G46" s="14">
        <v>15288</v>
      </c>
      <c r="H46" s="6"/>
      <c r="I46" s="6"/>
      <c r="K46" s="2"/>
      <c r="L46" s="2"/>
    </row>
    <row r="47" spans="1:19" x14ac:dyDescent="0.35">
      <c r="A47" s="4">
        <f t="shared" si="5"/>
        <v>2013</v>
      </c>
      <c r="B47" s="4">
        <f t="shared" si="6"/>
        <v>10</v>
      </c>
      <c r="C47" s="17"/>
      <c r="D47" s="7">
        <f t="shared" si="0"/>
        <v>0.65357716768893015</v>
      </c>
      <c r="E47" s="7">
        <f t="shared" si="1"/>
        <v>0.34642283231106985</v>
      </c>
      <c r="F47" s="14">
        <v>28877</v>
      </c>
      <c r="G47" s="14">
        <v>15306</v>
      </c>
      <c r="H47" s="6"/>
      <c r="I47" s="6"/>
      <c r="K47" s="2"/>
      <c r="L47" s="2"/>
    </row>
    <row r="48" spans="1:19" x14ac:dyDescent="0.35">
      <c r="A48" s="4">
        <f t="shared" si="5"/>
        <v>2013</v>
      </c>
      <c r="B48" s="4">
        <f t="shared" si="6"/>
        <v>11</v>
      </c>
      <c r="C48" s="17"/>
      <c r="D48" s="7">
        <f t="shared" si="0"/>
        <v>0.65351602310044166</v>
      </c>
      <c r="E48" s="7">
        <f t="shared" si="1"/>
        <v>0.3464839768995584</v>
      </c>
      <c r="F48" s="14">
        <v>28856</v>
      </c>
      <c r="G48" s="14">
        <v>15299</v>
      </c>
      <c r="H48" s="6"/>
      <c r="I48" s="6"/>
      <c r="K48" s="2"/>
      <c r="L48" s="2"/>
    </row>
    <row r="49" spans="1:12" x14ac:dyDescent="0.35">
      <c r="A49" s="4">
        <f t="shared" si="5"/>
        <v>2013</v>
      </c>
      <c r="B49" s="4">
        <f t="shared" si="6"/>
        <v>12</v>
      </c>
      <c r="C49" s="17"/>
      <c r="D49" s="7">
        <f t="shared" si="0"/>
        <v>0.65340780606937721</v>
      </c>
      <c r="E49" s="7">
        <f t="shared" si="1"/>
        <v>0.34659219393062279</v>
      </c>
      <c r="F49" s="14">
        <v>28895</v>
      </c>
      <c r="G49" s="14">
        <v>15327</v>
      </c>
      <c r="H49" s="6"/>
      <c r="I49" s="6"/>
      <c r="K49" s="2"/>
      <c r="L49" s="2"/>
    </row>
    <row r="50" spans="1:12" x14ac:dyDescent="0.35">
      <c r="A50" s="4">
        <f t="shared" si="5"/>
        <v>2014</v>
      </c>
      <c r="B50" s="4">
        <f t="shared" si="6"/>
        <v>1</v>
      </c>
      <c r="C50" s="17"/>
      <c r="D50" s="7">
        <f t="shared" si="0"/>
        <v>0.65283606335454181</v>
      </c>
      <c r="E50" s="7">
        <f t="shared" si="1"/>
        <v>0.34716393664545825</v>
      </c>
      <c r="F50" s="14">
        <v>28935</v>
      </c>
      <c r="G50" s="14">
        <v>15387</v>
      </c>
      <c r="H50" s="6"/>
      <c r="I50" s="6"/>
      <c r="K50" s="2"/>
      <c r="L50" s="2"/>
    </row>
    <row r="51" spans="1:12" x14ac:dyDescent="0.35">
      <c r="A51" s="4">
        <f t="shared" si="5"/>
        <v>2014</v>
      </c>
      <c r="B51" s="4">
        <f t="shared" si="6"/>
        <v>2</v>
      </c>
      <c r="C51" s="17"/>
      <c r="D51" s="7">
        <f t="shared" si="0"/>
        <v>0.65342536825246444</v>
      </c>
      <c r="E51" s="7">
        <f t="shared" si="1"/>
        <v>0.34657463174753561</v>
      </c>
      <c r="F51" s="14">
        <v>28967</v>
      </c>
      <c r="G51" s="14">
        <v>15364</v>
      </c>
      <c r="H51" s="6"/>
      <c r="I51" s="6"/>
      <c r="K51" s="2"/>
      <c r="L51" s="2"/>
    </row>
    <row r="52" spans="1:12" x14ac:dyDescent="0.35">
      <c r="A52" s="4">
        <f t="shared" si="5"/>
        <v>2014</v>
      </c>
      <c r="B52" s="4">
        <f t="shared" si="6"/>
        <v>3</v>
      </c>
      <c r="C52" s="17"/>
      <c r="D52" s="7">
        <f t="shared" si="0"/>
        <v>0.65308555873023011</v>
      </c>
      <c r="E52" s="7">
        <f t="shared" si="1"/>
        <v>0.34691444126976984</v>
      </c>
      <c r="F52" s="14">
        <v>29029</v>
      </c>
      <c r="G52" s="14">
        <v>15420</v>
      </c>
      <c r="H52" s="6"/>
      <c r="I52" s="6"/>
      <c r="K52" s="2"/>
      <c r="L52" s="2"/>
    </row>
    <row r="53" spans="1:12" x14ac:dyDescent="0.35">
      <c r="A53" s="4">
        <f t="shared" si="5"/>
        <v>2014</v>
      </c>
      <c r="B53" s="4">
        <f t="shared" si="6"/>
        <v>4</v>
      </c>
      <c r="C53" s="17"/>
      <c r="D53" s="7">
        <f t="shared" si="0"/>
        <v>0.65347716421943969</v>
      </c>
      <c r="E53" s="7">
        <f t="shared" si="1"/>
        <v>0.34652283578056031</v>
      </c>
      <c r="F53" s="14">
        <v>29017</v>
      </c>
      <c r="G53" s="14">
        <v>15387</v>
      </c>
      <c r="H53" s="6"/>
      <c r="I53" s="6"/>
      <c r="K53" s="2"/>
      <c r="L53" s="2"/>
    </row>
    <row r="54" spans="1:12" x14ac:dyDescent="0.35">
      <c r="A54" s="4">
        <f t="shared" si="5"/>
        <v>2014</v>
      </c>
      <c r="B54" s="4">
        <f t="shared" si="6"/>
        <v>5</v>
      </c>
      <c r="C54" s="17"/>
      <c r="D54" s="7">
        <f t="shared" si="0"/>
        <v>0.66175940932829103</v>
      </c>
      <c r="E54" s="7">
        <f t="shared" si="1"/>
        <v>0.33824059067170897</v>
      </c>
      <c r="F54" s="14">
        <v>29398</v>
      </c>
      <c r="G54" s="14">
        <v>15026</v>
      </c>
      <c r="H54" s="6"/>
      <c r="I54" s="6"/>
      <c r="K54" s="2"/>
      <c r="L54" s="2"/>
    </row>
    <row r="55" spans="1:12" x14ac:dyDescent="0.35">
      <c r="A55" s="4">
        <f t="shared" si="5"/>
        <v>2014</v>
      </c>
      <c r="B55" s="4">
        <f t="shared" si="6"/>
        <v>6</v>
      </c>
      <c r="C55" s="17"/>
      <c r="D55" s="7">
        <f t="shared" si="0"/>
        <v>0.63365622888037842</v>
      </c>
      <c r="E55" s="7">
        <f t="shared" si="1"/>
        <v>0.36634377111962152</v>
      </c>
      <c r="F55" s="14">
        <v>28128</v>
      </c>
      <c r="G55" s="14">
        <v>16262</v>
      </c>
      <c r="H55" s="6"/>
      <c r="I55" s="6"/>
      <c r="K55" s="2"/>
      <c r="L55" s="2"/>
    </row>
    <row r="56" spans="1:12" x14ac:dyDescent="0.35">
      <c r="A56" s="4">
        <f t="shared" si="5"/>
        <v>2014</v>
      </c>
      <c r="B56" s="4">
        <f t="shared" si="6"/>
        <v>7</v>
      </c>
      <c r="C56" s="17"/>
      <c r="D56" s="7">
        <f t="shared" si="0"/>
        <v>0.63234335304300904</v>
      </c>
      <c r="E56" s="7">
        <f t="shared" si="1"/>
        <v>0.36765664695699096</v>
      </c>
      <c r="F56" s="14">
        <v>28126</v>
      </c>
      <c r="G56" s="14">
        <v>16353</v>
      </c>
      <c r="H56" s="6"/>
      <c r="I56" s="6"/>
      <c r="K56" s="2"/>
      <c r="L56" s="2"/>
    </row>
    <row r="57" spans="1:12" x14ac:dyDescent="0.35">
      <c r="A57" s="4">
        <f t="shared" si="5"/>
        <v>2014</v>
      </c>
      <c r="B57" s="4">
        <f t="shared" si="6"/>
        <v>8</v>
      </c>
      <c r="C57" s="17"/>
      <c r="D57" s="7">
        <f t="shared" si="0"/>
        <v>0.63233406157796346</v>
      </c>
      <c r="E57" s="7">
        <f t="shared" si="1"/>
        <v>0.36766593842203654</v>
      </c>
      <c r="F57" s="14">
        <v>28075</v>
      </c>
      <c r="G57" s="14">
        <v>16324</v>
      </c>
      <c r="H57" s="6"/>
      <c r="I57" s="6"/>
      <c r="K57" s="2"/>
      <c r="L57" s="2"/>
    </row>
    <row r="58" spans="1:12" x14ac:dyDescent="0.35">
      <c r="A58" s="4">
        <f t="shared" si="5"/>
        <v>2014</v>
      </c>
      <c r="B58" s="4">
        <f t="shared" si="6"/>
        <v>9</v>
      </c>
      <c r="C58" s="17"/>
      <c r="D58" s="7">
        <f t="shared" si="0"/>
        <v>0.63215216024431864</v>
      </c>
      <c r="E58" s="7">
        <f t="shared" si="1"/>
        <v>0.36784783975568131</v>
      </c>
      <c r="F58" s="14">
        <v>28151</v>
      </c>
      <c r="G58" s="14">
        <v>16381</v>
      </c>
      <c r="H58" s="6"/>
      <c r="I58" s="6"/>
      <c r="K58" s="2"/>
      <c r="L58" s="2"/>
    </row>
    <row r="59" spans="1:12" x14ac:dyDescent="0.35">
      <c r="A59" s="4">
        <f t="shared" si="5"/>
        <v>2014</v>
      </c>
      <c r="B59" s="4">
        <f t="shared" si="6"/>
        <v>10</v>
      </c>
      <c r="C59" s="17"/>
      <c r="D59" s="7">
        <f t="shared" si="0"/>
        <v>0.63192635832959143</v>
      </c>
      <c r="E59" s="7">
        <f t="shared" si="1"/>
        <v>0.36807364167040862</v>
      </c>
      <c r="F59" s="14">
        <v>28146</v>
      </c>
      <c r="G59" s="14">
        <v>16394</v>
      </c>
      <c r="H59" s="6"/>
      <c r="I59" s="6"/>
      <c r="K59" s="2"/>
      <c r="L59" s="2"/>
    </row>
    <row r="60" spans="1:12" x14ac:dyDescent="0.35">
      <c r="A60" s="4">
        <f t="shared" si="5"/>
        <v>2014</v>
      </c>
      <c r="B60" s="4">
        <f t="shared" si="6"/>
        <v>11</v>
      </c>
      <c r="C60" s="17"/>
      <c r="D60" s="7">
        <f t="shared" si="0"/>
        <v>0.63121776183000677</v>
      </c>
      <c r="E60" s="7">
        <f t="shared" si="1"/>
        <v>0.36878223816999328</v>
      </c>
      <c r="F60" s="14">
        <v>28146</v>
      </c>
      <c r="G60" s="14">
        <v>16444</v>
      </c>
      <c r="H60" s="6"/>
      <c r="I60" s="6"/>
      <c r="K60" s="2"/>
      <c r="L60" s="2"/>
    </row>
    <row r="61" spans="1:12" x14ac:dyDescent="0.35">
      <c r="A61" s="4">
        <f t="shared" si="5"/>
        <v>2014</v>
      </c>
      <c r="B61" s="4">
        <f t="shared" si="6"/>
        <v>12</v>
      </c>
      <c r="C61" s="17"/>
      <c r="D61" s="7">
        <f t="shared" si="0"/>
        <v>0.63147419268270866</v>
      </c>
      <c r="E61" s="7">
        <f t="shared" si="1"/>
        <v>0.36852580731729134</v>
      </c>
      <c r="F61" s="14">
        <v>28237</v>
      </c>
      <c r="G61" s="14">
        <v>16479</v>
      </c>
      <c r="H61" s="6"/>
      <c r="I61" s="6"/>
      <c r="K61" s="2"/>
      <c r="L61" s="2"/>
    </row>
    <row r="62" spans="1:12" x14ac:dyDescent="0.35">
      <c r="A62" s="4">
        <f t="shared" si="5"/>
        <v>2015</v>
      </c>
      <c r="B62" s="4">
        <f t="shared" si="6"/>
        <v>1</v>
      </c>
      <c r="C62" s="17"/>
      <c r="D62" s="7">
        <f t="shared" si="0"/>
        <v>0.63114772397472818</v>
      </c>
      <c r="E62" s="7">
        <f t="shared" si="1"/>
        <v>0.36885227602527182</v>
      </c>
      <c r="F62" s="14">
        <v>28271</v>
      </c>
      <c r="G62" s="14">
        <v>16522</v>
      </c>
      <c r="H62" s="6"/>
      <c r="I62" s="6"/>
      <c r="K62" s="2"/>
      <c r="L62" s="2"/>
    </row>
    <row r="63" spans="1:12" x14ac:dyDescent="0.35">
      <c r="A63" s="4">
        <f t="shared" si="5"/>
        <v>2015</v>
      </c>
      <c r="B63" s="4">
        <f t="shared" si="6"/>
        <v>2</v>
      </c>
      <c r="C63" s="17"/>
      <c r="D63" s="7">
        <f t="shared" si="0"/>
        <v>0.63124233983286904</v>
      </c>
      <c r="E63" s="7">
        <f t="shared" si="1"/>
        <v>0.36875766016713091</v>
      </c>
      <c r="F63" s="14">
        <v>28327</v>
      </c>
      <c r="G63" s="14">
        <v>16548</v>
      </c>
      <c r="H63" s="6"/>
      <c r="I63" s="6"/>
      <c r="K63" s="2"/>
      <c r="L63" s="2"/>
    </row>
    <row r="64" spans="1:12" x14ac:dyDescent="0.35">
      <c r="A64" s="4">
        <f t="shared" si="5"/>
        <v>2015</v>
      </c>
      <c r="B64" s="4">
        <f t="shared" si="6"/>
        <v>3</v>
      </c>
      <c r="C64" s="17"/>
      <c r="D64" s="7">
        <f t="shared" si="0"/>
        <v>0.63059493868103011</v>
      </c>
      <c r="E64" s="7">
        <f t="shared" si="1"/>
        <v>0.36940506131896994</v>
      </c>
      <c r="F64" s="14">
        <v>28332</v>
      </c>
      <c r="G64" s="14">
        <v>16597</v>
      </c>
      <c r="H64" s="6"/>
      <c r="I64" s="6"/>
      <c r="K64" s="2"/>
      <c r="L64" s="2"/>
    </row>
    <row r="65" spans="1:12" x14ac:dyDescent="0.35">
      <c r="A65" s="4">
        <f t="shared" si="5"/>
        <v>2015</v>
      </c>
      <c r="B65" s="4">
        <f t="shared" si="6"/>
        <v>4</v>
      </c>
      <c r="C65" s="17"/>
      <c r="D65" s="7">
        <f t="shared" si="0"/>
        <v>0.63073082666547797</v>
      </c>
      <c r="E65" s="7">
        <f t="shared" si="1"/>
        <v>0.36926917333452203</v>
      </c>
      <c r="F65" s="14">
        <v>28299</v>
      </c>
      <c r="G65" s="14">
        <v>16568</v>
      </c>
      <c r="H65" s="6"/>
      <c r="I65" s="6"/>
      <c r="K65" s="2"/>
      <c r="L65" s="2"/>
    </row>
    <row r="66" spans="1:12" x14ac:dyDescent="0.35">
      <c r="A66" s="4">
        <f t="shared" si="5"/>
        <v>2015</v>
      </c>
      <c r="B66" s="4">
        <f t="shared" si="6"/>
        <v>5</v>
      </c>
      <c r="C66" s="17"/>
      <c r="D66" s="7">
        <f t="shared" si="0"/>
        <v>0.63082245285124428</v>
      </c>
      <c r="E66" s="7">
        <f t="shared" si="1"/>
        <v>0.36917754714875572</v>
      </c>
      <c r="F66" s="14">
        <v>28264</v>
      </c>
      <c r="G66" s="14">
        <v>16541</v>
      </c>
      <c r="H66" s="6"/>
      <c r="I66" s="6"/>
      <c r="K66" s="2"/>
      <c r="L66" s="2"/>
    </row>
    <row r="67" spans="1:12" x14ac:dyDescent="0.35">
      <c r="A67" s="4">
        <f t="shared" si="5"/>
        <v>2015</v>
      </c>
      <c r="B67" s="4">
        <f t="shared" si="6"/>
        <v>6</v>
      </c>
      <c r="C67" s="17"/>
      <c r="D67" s="7">
        <f t="shared" ref="D67:D90" si="8">F67/SUM(F67:G67)</f>
        <v>0.63141583054626538</v>
      </c>
      <c r="E67" s="7">
        <f t="shared" ref="E67:E90" si="9">G67/SUM(F67:G67)</f>
        <v>0.36858416945373468</v>
      </c>
      <c r="F67" s="14">
        <v>28319</v>
      </c>
      <c r="G67" s="14">
        <v>16531</v>
      </c>
      <c r="H67" s="6"/>
      <c r="I67" s="6"/>
      <c r="K67" s="2"/>
      <c r="L67" s="2"/>
    </row>
    <row r="68" spans="1:12" x14ac:dyDescent="0.35">
      <c r="A68" s="4">
        <f t="shared" si="5"/>
        <v>2015</v>
      </c>
      <c r="B68" s="4">
        <f t="shared" si="6"/>
        <v>7</v>
      </c>
      <c r="C68" s="17"/>
      <c r="D68" s="7">
        <f t="shared" si="8"/>
        <v>0.63135876095954424</v>
      </c>
      <c r="E68" s="7">
        <f t="shared" si="9"/>
        <v>0.36864123904045576</v>
      </c>
      <c r="F68" s="14">
        <v>28372</v>
      </c>
      <c r="G68" s="14">
        <v>16566</v>
      </c>
      <c r="H68" s="6"/>
      <c r="I68" s="6"/>
      <c r="K68" s="2"/>
      <c r="L68" s="2"/>
    </row>
    <row r="69" spans="1:12" x14ac:dyDescent="0.35">
      <c r="A69" s="4">
        <f t="shared" si="5"/>
        <v>2015</v>
      </c>
      <c r="B69" s="4">
        <f t="shared" si="6"/>
        <v>8</v>
      </c>
      <c r="C69" s="17"/>
      <c r="D69" s="7">
        <f t="shared" si="8"/>
        <v>0.63135942901750863</v>
      </c>
      <c r="E69" s="7">
        <f t="shared" si="9"/>
        <v>0.36864057098249137</v>
      </c>
      <c r="F69" s="14">
        <v>28307</v>
      </c>
      <c r="G69" s="14">
        <v>16528</v>
      </c>
      <c r="H69" s="6"/>
      <c r="I69" s="6"/>
      <c r="K69" s="2"/>
      <c r="L69" s="2"/>
    </row>
    <row r="70" spans="1:12" x14ac:dyDescent="0.35">
      <c r="A70" s="4">
        <f t="shared" si="5"/>
        <v>2015</v>
      </c>
      <c r="B70" s="4">
        <f t="shared" si="6"/>
        <v>9</v>
      </c>
      <c r="C70" s="17"/>
      <c r="D70" s="7">
        <f t="shared" si="8"/>
        <v>0.6310433136621757</v>
      </c>
      <c r="E70" s="7">
        <f t="shared" si="9"/>
        <v>0.3689566863378243</v>
      </c>
      <c r="F70" s="14">
        <v>28337</v>
      </c>
      <c r="G70" s="14">
        <v>16568</v>
      </c>
      <c r="H70" s="6"/>
      <c r="I70" s="6"/>
      <c r="K70" s="2"/>
      <c r="L70" s="2"/>
    </row>
    <row r="71" spans="1:12" x14ac:dyDescent="0.35">
      <c r="A71" s="4">
        <f t="shared" si="5"/>
        <v>2015</v>
      </c>
      <c r="B71" s="4">
        <f t="shared" si="6"/>
        <v>10</v>
      </c>
      <c r="C71" s="17"/>
      <c r="D71" s="7">
        <f t="shared" si="8"/>
        <v>0.63075481798715205</v>
      </c>
      <c r="E71" s="7">
        <f t="shared" si="9"/>
        <v>0.36924518201284795</v>
      </c>
      <c r="F71" s="14">
        <v>28278</v>
      </c>
      <c r="G71" s="14">
        <v>16554</v>
      </c>
      <c r="H71" s="6"/>
      <c r="I71" s="6"/>
      <c r="K71" s="2"/>
      <c r="L71" s="2"/>
    </row>
    <row r="72" spans="1:12" x14ac:dyDescent="0.35">
      <c r="A72" s="4">
        <f t="shared" si="5"/>
        <v>2015</v>
      </c>
      <c r="B72" s="4">
        <f t="shared" si="6"/>
        <v>11</v>
      </c>
      <c r="C72" s="17"/>
      <c r="D72" s="7">
        <f t="shared" si="8"/>
        <v>0.6308989892228396</v>
      </c>
      <c r="E72" s="7">
        <f t="shared" si="9"/>
        <v>0.36910101077716045</v>
      </c>
      <c r="F72" s="14">
        <v>28275</v>
      </c>
      <c r="G72" s="14">
        <v>16542</v>
      </c>
      <c r="H72" s="6"/>
      <c r="I72" s="6"/>
      <c r="K72" s="2"/>
      <c r="L72" s="2"/>
    </row>
    <row r="73" spans="1:12" x14ac:dyDescent="0.35">
      <c r="A73" s="4">
        <f t="shared" si="5"/>
        <v>2015</v>
      </c>
      <c r="B73" s="4">
        <f t="shared" si="6"/>
        <v>12</v>
      </c>
      <c r="C73" s="17"/>
      <c r="D73" s="7">
        <f t="shared" si="8"/>
        <v>0.63082373387402246</v>
      </c>
      <c r="E73" s="7">
        <f t="shared" si="9"/>
        <v>0.36917626612597759</v>
      </c>
      <c r="F73" s="14">
        <v>28312</v>
      </c>
      <c r="G73" s="14">
        <v>16569</v>
      </c>
      <c r="H73" s="6"/>
      <c r="I73" s="6"/>
      <c r="K73" s="2"/>
      <c r="L73" s="2"/>
    </row>
    <row r="74" spans="1:12" x14ac:dyDescent="0.35">
      <c r="A74" s="4">
        <f t="shared" si="5"/>
        <v>2016</v>
      </c>
      <c r="B74" s="4">
        <f t="shared" si="6"/>
        <v>1</v>
      </c>
      <c r="C74" s="17"/>
      <c r="D74" s="24">
        <f t="shared" si="8"/>
        <v>0.63032542403062819</v>
      </c>
      <c r="E74" s="24">
        <f t="shared" si="9"/>
        <v>0.36967457596937187</v>
      </c>
      <c r="F74" s="14">
        <v>28318</v>
      </c>
      <c r="G74" s="14">
        <v>16608</v>
      </c>
      <c r="H74" s="6"/>
      <c r="I74" s="6"/>
      <c r="K74" s="2"/>
      <c r="L74" s="2"/>
    </row>
    <row r="75" spans="1:12" x14ac:dyDescent="0.35">
      <c r="A75" s="4">
        <f t="shared" si="5"/>
        <v>2016</v>
      </c>
      <c r="B75" s="4">
        <f t="shared" si="6"/>
        <v>2</v>
      </c>
      <c r="C75" s="17"/>
      <c r="D75" s="24">
        <f t="shared" si="8"/>
        <v>0.63072848271717596</v>
      </c>
      <c r="E75" s="24">
        <f t="shared" si="9"/>
        <v>0.36927151728282404</v>
      </c>
      <c r="F75" s="14">
        <v>28338</v>
      </c>
      <c r="G75" s="14">
        <v>16591</v>
      </c>
      <c r="H75" s="6"/>
      <c r="I75" s="6"/>
      <c r="K75" s="2"/>
      <c r="L75" s="2"/>
    </row>
    <row r="76" spans="1:12" x14ac:dyDescent="0.35">
      <c r="A76" s="4">
        <f t="shared" si="5"/>
        <v>2016</v>
      </c>
      <c r="B76" s="4">
        <f t="shared" si="6"/>
        <v>3</v>
      </c>
      <c r="C76" s="17"/>
      <c r="D76" s="24">
        <f t="shared" si="8"/>
        <v>0.63046619683866523</v>
      </c>
      <c r="E76" s="24">
        <f t="shared" si="9"/>
        <v>0.36953380316133477</v>
      </c>
      <c r="F76" s="14">
        <v>28359</v>
      </c>
      <c r="G76" s="14">
        <v>16622</v>
      </c>
      <c r="H76" s="6"/>
      <c r="I76" s="6"/>
      <c r="K76" s="2"/>
      <c r="L76" s="2"/>
    </row>
    <row r="77" spans="1:12" x14ac:dyDescent="0.35">
      <c r="A77" s="4">
        <f t="shared" si="5"/>
        <v>2016</v>
      </c>
      <c r="B77" s="4">
        <f t="shared" si="6"/>
        <v>4</v>
      </c>
      <c r="C77" s="17"/>
      <c r="D77" s="24">
        <f t="shared" si="8"/>
        <v>0.63107422570309724</v>
      </c>
      <c r="E77" s="24">
        <f t="shared" si="9"/>
        <v>0.36892577429690282</v>
      </c>
      <c r="F77" s="14">
        <v>28363</v>
      </c>
      <c r="G77" s="14">
        <v>16581</v>
      </c>
      <c r="H77" s="6"/>
      <c r="I77" s="6"/>
      <c r="K77" s="2"/>
      <c r="L77" s="2"/>
    </row>
    <row r="78" spans="1:12" x14ac:dyDescent="0.35">
      <c r="A78" s="4">
        <f t="shared" si="5"/>
        <v>2016</v>
      </c>
      <c r="B78" s="4">
        <f t="shared" si="6"/>
        <v>5</v>
      </c>
      <c r="C78" s="17"/>
      <c r="D78" s="24">
        <f t="shared" si="8"/>
        <v>0.63140954495005552</v>
      </c>
      <c r="E78" s="24">
        <f t="shared" si="9"/>
        <v>0.36859045504994453</v>
      </c>
      <c r="F78" s="14">
        <v>28445</v>
      </c>
      <c r="G78" s="14">
        <v>16605</v>
      </c>
      <c r="H78" s="6"/>
      <c r="I78" s="6"/>
      <c r="K78" s="2"/>
      <c r="L78" s="2"/>
    </row>
    <row r="79" spans="1:12" x14ac:dyDescent="0.35">
      <c r="A79" s="4">
        <f t="shared" ref="A79:A85" si="10">+A67+1</f>
        <v>2016</v>
      </c>
      <c r="B79" s="4">
        <f t="shared" ref="B79:B85" si="11">+B67</f>
        <v>6</v>
      </c>
      <c r="C79" s="17"/>
      <c r="D79" s="24">
        <f t="shared" si="8"/>
        <v>0.6317484287903351</v>
      </c>
      <c r="E79" s="24">
        <f t="shared" si="9"/>
        <v>0.3682515712096649</v>
      </c>
      <c r="F79" s="14">
        <v>28447</v>
      </c>
      <c r="G79" s="14">
        <v>16582</v>
      </c>
      <c r="H79" s="6"/>
      <c r="I79" s="6"/>
      <c r="K79" s="2"/>
      <c r="L79" s="2"/>
    </row>
    <row r="80" spans="1:12" x14ac:dyDescent="0.35">
      <c r="A80" s="4">
        <f t="shared" si="10"/>
        <v>2016</v>
      </c>
      <c r="B80" s="4">
        <f t="shared" si="11"/>
        <v>7</v>
      </c>
      <c r="C80" s="17"/>
      <c r="D80" s="24">
        <f t="shared" si="8"/>
        <v>0.6316830363094974</v>
      </c>
      <c r="E80" s="24">
        <f t="shared" si="9"/>
        <v>0.36831696369050265</v>
      </c>
      <c r="F80" s="14">
        <v>28427</v>
      </c>
      <c r="G80" s="14">
        <v>16575</v>
      </c>
      <c r="H80" s="6"/>
      <c r="I80" s="6"/>
      <c r="K80" s="2"/>
      <c r="L80" s="2"/>
    </row>
    <row r="81" spans="1:15" x14ac:dyDescent="0.35">
      <c r="A81" s="4">
        <f t="shared" si="10"/>
        <v>2016</v>
      </c>
      <c r="B81" s="4">
        <f t="shared" si="11"/>
        <v>8</v>
      </c>
      <c r="C81" s="17"/>
      <c r="D81" s="24">
        <f t="shared" si="8"/>
        <v>0.6315567399511437</v>
      </c>
      <c r="E81" s="24">
        <f t="shared" si="9"/>
        <v>0.3684432600488563</v>
      </c>
      <c r="F81" s="14">
        <v>28439</v>
      </c>
      <c r="G81" s="14">
        <v>16591</v>
      </c>
      <c r="H81" s="6"/>
      <c r="I81" s="6"/>
      <c r="K81" s="2"/>
      <c r="L81" s="2"/>
    </row>
    <row r="82" spans="1:15" x14ac:dyDescent="0.35">
      <c r="A82" s="4">
        <f t="shared" si="10"/>
        <v>2016</v>
      </c>
      <c r="B82" s="4">
        <f t="shared" si="11"/>
        <v>9</v>
      </c>
      <c r="C82" s="17"/>
      <c r="D82" s="24">
        <f t="shared" si="8"/>
        <v>0.63123403310007775</v>
      </c>
      <c r="E82" s="24">
        <f t="shared" si="9"/>
        <v>0.36876596689992225</v>
      </c>
      <c r="F82" s="14">
        <v>28415</v>
      </c>
      <c r="G82" s="14">
        <v>16600</v>
      </c>
      <c r="H82" s="6"/>
      <c r="I82" s="6"/>
      <c r="K82" s="2"/>
      <c r="L82" s="2"/>
    </row>
    <row r="83" spans="1:15" x14ac:dyDescent="0.35">
      <c r="A83" s="4">
        <f t="shared" si="10"/>
        <v>2016</v>
      </c>
      <c r="B83" s="4">
        <f t="shared" si="11"/>
        <v>10</v>
      </c>
      <c r="C83" s="17"/>
      <c r="D83" s="24">
        <f t="shared" si="8"/>
        <v>0.63084164021046552</v>
      </c>
      <c r="E83" s="24">
        <f t="shared" si="9"/>
        <v>0.36915835978953443</v>
      </c>
      <c r="F83" s="14">
        <v>28415</v>
      </c>
      <c r="G83" s="14">
        <v>16628</v>
      </c>
      <c r="H83" s="6"/>
      <c r="I83" s="6"/>
      <c r="K83" s="2"/>
      <c r="L83" s="2"/>
    </row>
    <row r="84" spans="1:15" x14ac:dyDescent="0.35">
      <c r="A84" s="4">
        <f t="shared" si="10"/>
        <v>2016</v>
      </c>
      <c r="B84" s="4">
        <f t="shared" si="11"/>
        <v>11</v>
      </c>
      <c r="C84" s="17"/>
      <c r="D84" s="24">
        <f t="shared" si="8"/>
        <v>0.63099630996309963</v>
      </c>
      <c r="E84" s="24">
        <f t="shared" si="9"/>
        <v>0.36900369003690037</v>
      </c>
      <c r="F84" s="14">
        <v>28386</v>
      </c>
      <c r="G84" s="14">
        <v>16600</v>
      </c>
      <c r="H84" s="6"/>
      <c r="I84" s="6"/>
      <c r="K84" s="2"/>
      <c r="L84" s="2"/>
    </row>
    <row r="85" spans="1:15" x14ac:dyDescent="0.35">
      <c r="A85" s="4">
        <f t="shared" si="10"/>
        <v>2016</v>
      </c>
      <c r="B85" s="5">
        <f t="shared" si="11"/>
        <v>12</v>
      </c>
      <c r="C85" s="17"/>
      <c r="D85" s="24">
        <f t="shared" si="8"/>
        <v>0.63172597273029596</v>
      </c>
      <c r="E85" s="24">
        <f t="shared" si="9"/>
        <v>0.36827402726970404</v>
      </c>
      <c r="F85" s="13">
        <v>28494</v>
      </c>
      <c r="G85" s="13">
        <v>16611</v>
      </c>
      <c r="H85" s="5"/>
      <c r="I85" s="5"/>
      <c r="K85" s="2"/>
      <c r="L85" s="2"/>
    </row>
    <row r="86" spans="1:15" x14ac:dyDescent="0.35">
      <c r="A86" s="4">
        <v>2017</v>
      </c>
      <c r="B86" s="5">
        <v>1</v>
      </c>
      <c r="C86" s="17"/>
      <c r="D86" s="24">
        <f t="shared" si="8"/>
        <v>0.63213600582126084</v>
      </c>
      <c r="E86" s="24">
        <f t="shared" si="9"/>
        <v>0.36786399417873916</v>
      </c>
      <c r="F86" s="13">
        <v>28668</v>
      </c>
      <c r="G86" s="13">
        <v>16683</v>
      </c>
      <c r="H86" s="5"/>
      <c r="I86" s="5"/>
      <c r="K86" s="9"/>
      <c r="L86" s="9"/>
      <c r="M86" s="10"/>
      <c r="N86" s="11"/>
      <c r="O86" s="11"/>
    </row>
    <row r="87" spans="1:15" x14ac:dyDescent="0.35">
      <c r="A87" s="4">
        <v>2017</v>
      </c>
      <c r="B87" s="5">
        <v>2</v>
      </c>
      <c r="C87" s="17"/>
      <c r="D87" s="24">
        <f t="shared" si="8"/>
        <v>0.63235099483831125</v>
      </c>
      <c r="E87" s="24">
        <f t="shared" si="9"/>
        <v>0.3676490051616888</v>
      </c>
      <c r="F87" s="13">
        <v>28667</v>
      </c>
      <c r="G87" s="13">
        <v>16667</v>
      </c>
      <c r="H87" s="5"/>
      <c r="I87" s="5"/>
      <c r="K87" s="9"/>
      <c r="L87" s="9"/>
      <c r="M87" s="10"/>
      <c r="N87" s="11"/>
      <c r="O87" s="11"/>
    </row>
    <row r="88" spans="1:15" x14ac:dyDescent="0.35">
      <c r="A88" s="4">
        <v>2017</v>
      </c>
      <c r="B88" s="5">
        <v>3</v>
      </c>
      <c r="C88" s="17"/>
      <c r="D88" s="24">
        <f t="shared" si="8"/>
        <v>0.6323244338708256</v>
      </c>
      <c r="E88" s="24">
        <f t="shared" si="9"/>
        <v>0.3676755661291744</v>
      </c>
      <c r="F88" s="13">
        <v>28705</v>
      </c>
      <c r="G88" s="13">
        <v>16691</v>
      </c>
      <c r="H88" s="5"/>
      <c r="I88" s="5"/>
      <c r="K88" s="9"/>
      <c r="L88" s="9"/>
      <c r="M88" s="10"/>
      <c r="N88" s="11"/>
      <c r="O88" s="11"/>
    </row>
    <row r="89" spans="1:15" x14ac:dyDescent="0.35">
      <c r="A89" s="4">
        <v>2017</v>
      </c>
      <c r="B89" s="5">
        <v>4</v>
      </c>
      <c r="C89" s="17"/>
      <c r="D89" s="24">
        <f t="shared" si="8"/>
        <v>0.63294200413313983</v>
      </c>
      <c r="E89" s="24">
        <f t="shared" si="9"/>
        <v>0.36705799586686011</v>
      </c>
      <c r="F89" s="13">
        <v>28790</v>
      </c>
      <c r="G89" s="13">
        <v>16696</v>
      </c>
      <c r="H89" s="5"/>
      <c r="I89" s="5"/>
      <c r="K89" s="9"/>
      <c r="L89" s="9"/>
      <c r="M89" s="10"/>
      <c r="N89" s="11"/>
      <c r="O89" s="11"/>
    </row>
    <row r="90" spans="1:15" x14ac:dyDescent="0.35">
      <c r="A90" s="4">
        <v>2017</v>
      </c>
      <c r="B90" s="5">
        <v>5</v>
      </c>
      <c r="C90" s="17"/>
      <c r="D90" s="24">
        <f t="shared" si="8"/>
        <v>0.63276226548048975</v>
      </c>
      <c r="E90" s="24">
        <f t="shared" si="9"/>
        <v>0.36723773451951025</v>
      </c>
      <c r="F90" s="13">
        <v>28735</v>
      </c>
      <c r="G90" s="13">
        <v>16677</v>
      </c>
      <c r="H90" s="5"/>
      <c r="I90" s="5"/>
      <c r="K90" s="9"/>
      <c r="L90" s="9"/>
      <c r="M90" s="10"/>
      <c r="N90" s="11"/>
      <c r="O90" s="11"/>
    </row>
    <row r="91" spans="1:15" x14ac:dyDescent="0.35">
      <c r="A91" s="4">
        <v>2017</v>
      </c>
      <c r="B91" s="5">
        <v>6</v>
      </c>
      <c r="C91" s="17"/>
      <c r="D91" s="24">
        <f t="shared" ref="D91:D109" si="12">F91/SUM(F91:G91)</f>
        <v>0.634600193101027</v>
      </c>
      <c r="E91" s="24">
        <f t="shared" ref="E91:E109" si="13">G91/SUM(F91:G91)</f>
        <v>0.36539980689897306</v>
      </c>
      <c r="F91" s="13">
        <v>28920</v>
      </c>
      <c r="G91" s="13">
        <v>16652</v>
      </c>
      <c r="H91" s="5"/>
      <c r="I91" s="5"/>
      <c r="K91" s="9"/>
      <c r="L91" s="9"/>
      <c r="M91" s="10"/>
      <c r="N91" s="11"/>
      <c r="O91" s="11"/>
    </row>
    <row r="92" spans="1:15" x14ac:dyDescent="0.35">
      <c r="A92" s="4">
        <v>2017</v>
      </c>
      <c r="B92" s="5">
        <v>7</v>
      </c>
      <c r="C92" s="17"/>
      <c r="D92" s="24">
        <f t="shared" si="12"/>
        <v>0.63378672350524068</v>
      </c>
      <c r="E92" s="24">
        <f t="shared" si="13"/>
        <v>0.36621327649475927</v>
      </c>
      <c r="F92" s="13">
        <v>28843</v>
      </c>
      <c r="G92" s="13">
        <v>16666</v>
      </c>
      <c r="H92" s="5"/>
      <c r="I92" s="5"/>
      <c r="K92" s="9"/>
      <c r="L92" s="9"/>
      <c r="M92" s="10"/>
      <c r="N92" s="11"/>
      <c r="O92" s="11"/>
    </row>
    <row r="93" spans="1:15" x14ac:dyDescent="0.35">
      <c r="A93" s="4">
        <v>2017</v>
      </c>
      <c r="B93" s="5">
        <v>8</v>
      </c>
      <c r="C93" s="17"/>
      <c r="D93" s="24">
        <f t="shared" si="12"/>
        <v>0.63334797891036909</v>
      </c>
      <c r="E93" s="24">
        <f t="shared" si="13"/>
        <v>0.36665202108963091</v>
      </c>
      <c r="F93" s="13">
        <v>28830</v>
      </c>
      <c r="G93" s="13">
        <v>16690</v>
      </c>
      <c r="H93" s="5"/>
      <c r="I93" s="5"/>
      <c r="K93" s="9"/>
      <c r="L93" s="9"/>
      <c r="M93" s="10"/>
      <c r="N93" s="11"/>
      <c r="O93" s="11"/>
    </row>
    <row r="94" spans="1:15" x14ac:dyDescent="0.35">
      <c r="A94" s="4">
        <v>2017</v>
      </c>
      <c r="B94" s="5">
        <v>9</v>
      </c>
      <c r="C94" s="17"/>
      <c r="D94" s="24">
        <f t="shared" si="12"/>
        <v>0.63354037267080743</v>
      </c>
      <c r="E94" s="24">
        <f t="shared" si="13"/>
        <v>0.36645962732919257</v>
      </c>
      <c r="F94" s="13">
        <v>28866</v>
      </c>
      <c r="G94" s="13">
        <v>16697</v>
      </c>
      <c r="H94" s="5"/>
      <c r="I94" s="5"/>
      <c r="K94" s="9"/>
      <c r="L94" s="9"/>
      <c r="M94" s="10"/>
      <c r="N94" s="11"/>
      <c r="O94" s="11"/>
    </row>
    <row r="95" spans="1:15" x14ac:dyDescent="0.35">
      <c r="A95" s="4">
        <v>2017</v>
      </c>
      <c r="B95" s="5">
        <v>10</v>
      </c>
      <c r="C95" s="17"/>
      <c r="D95" s="24">
        <f t="shared" si="12"/>
        <v>0.63428546356017723</v>
      </c>
      <c r="E95" s="24">
        <f t="shared" si="13"/>
        <v>0.36571453643982271</v>
      </c>
      <c r="F95" s="13">
        <v>28912</v>
      </c>
      <c r="G95" s="13">
        <v>16670</v>
      </c>
      <c r="H95" s="5"/>
      <c r="I95" s="5"/>
      <c r="K95" s="9"/>
      <c r="L95" s="9"/>
      <c r="M95" s="10"/>
      <c r="N95" s="11"/>
      <c r="O95" s="11"/>
    </row>
    <row r="96" spans="1:15" x14ac:dyDescent="0.35">
      <c r="A96" s="4">
        <v>2017</v>
      </c>
      <c r="B96" s="5">
        <v>11</v>
      </c>
      <c r="C96" s="17"/>
      <c r="D96" s="24">
        <f t="shared" si="12"/>
        <v>0.63314817660877776</v>
      </c>
      <c r="E96" s="24">
        <f t="shared" si="13"/>
        <v>0.36685182339122224</v>
      </c>
      <c r="F96" s="13">
        <v>28838</v>
      </c>
      <c r="G96" s="13">
        <v>16709</v>
      </c>
      <c r="H96" s="5"/>
      <c r="I96" s="5"/>
      <c r="K96" s="9"/>
      <c r="L96" s="9"/>
      <c r="M96" s="10"/>
      <c r="N96" s="11"/>
      <c r="O96" s="11"/>
    </row>
    <row r="97" spans="1:15" x14ac:dyDescent="0.35">
      <c r="A97" s="4">
        <v>2017</v>
      </c>
      <c r="B97" s="5">
        <v>12</v>
      </c>
      <c r="C97" s="17"/>
      <c r="D97" s="24">
        <f t="shared" si="12"/>
        <v>0.63310314589499073</v>
      </c>
      <c r="E97" s="24">
        <f t="shared" si="13"/>
        <v>0.36689685410500933</v>
      </c>
      <c r="F97" s="13">
        <v>28879</v>
      </c>
      <c r="G97" s="13">
        <v>16736</v>
      </c>
      <c r="H97" s="5"/>
      <c r="I97" s="5"/>
      <c r="K97" s="9"/>
      <c r="L97" s="9"/>
      <c r="M97" s="10"/>
      <c r="N97" s="11"/>
      <c r="O97" s="11"/>
    </row>
    <row r="98" spans="1:15" x14ac:dyDescent="0.35">
      <c r="A98" s="4">
        <v>2018</v>
      </c>
      <c r="B98" s="5">
        <v>1</v>
      </c>
      <c r="C98" s="17"/>
      <c r="D98" s="24">
        <f t="shared" si="12"/>
        <v>0.63320379022750095</v>
      </c>
      <c r="E98" s="24">
        <f t="shared" si="13"/>
        <v>0.36679620977249899</v>
      </c>
      <c r="F98" s="13">
        <v>29002</v>
      </c>
      <c r="G98" s="13">
        <v>16800</v>
      </c>
      <c r="H98" s="5"/>
      <c r="I98" s="5"/>
      <c r="K98" s="12"/>
      <c r="L98" s="12"/>
      <c r="M98" s="10"/>
      <c r="N98" s="11"/>
      <c r="O98" s="11"/>
    </row>
    <row r="99" spans="1:15" x14ac:dyDescent="0.35">
      <c r="A99" s="4">
        <v>2018</v>
      </c>
      <c r="B99" s="5">
        <v>2</v>
      </c>
      <c r="C99" s="17"/>
      <c r="D99" s="24">
        <f t="shared" si="12"/>
        <v>0.63233750328055294</v>
      </c>
      <c r="E99" s="24">
        <f t="shared" si="13"/>
        <v>0.36766249671944712</v>
      </c>
      <c r="F99" s="13">
        <v>28913</v>
      </c>
      <c r="G99" s="13">
        <v>16811</v>
      </c>
      <c r="H99" s="5"/>
      <c r="I99" s="5"/>
      <c r="K99" s="12"/>
      <c r="L99" s="12"/>
      <c r="M99" s="10"/>
      <c r="N99" s="11"/>
      <c r="O99" s="11"/>
    </row>
    <row r="100" spans="1:15" x14ac:dyDescent="0.35">
      <c r="A100" s="4">
        <v>2018</v>
      </c>
      <c r="B100" s="5">
        <v>3</v>
      </c>
      <c r="C100" s="17"/>
      <c r="D100" s="24">
        <f t="shared" si="12"/>
        <v>0.63252025418732116</v>
      </c>
      <c r="E100" s="24">
        <f t="shared" si="13"/>
        <v>0.36747974581267878</v>
      </c>
      <c r="F100" s="13">
        <v>28965</v>
      </c>
      <c r="G100" s="13">
        <v>16828</v>
      </c>
      <c r="H100" s="5"/>
      <c r="I100" s="5"/>
      <c r="K100" s="12"/>
      <c r="L100" s="12"/>
      <c r="M100" s="10"/>
      <c r="N100" s="11"/>
      <c r="O100" s="11"/>
    </row>
    <row r="101" spans="1:15" x14ac:dyDescent="0.35">
      <c r="A101" s="4">
        <v>2018</v>
      </c>
      <c r="B101" s="5">
        <v>4</v>
      </c>
      <c r="C101" s="17"/>
      <c r="D101" s="24">
        <f t="shared" si="12"/>
        <v>0.63250321371767215</v>
      </c>
      <c r="E101" s="24">
        <f t="shared" si="13"/>
        <v>0.36749678628232785</v>
      </c>
      <c r="F101" s="13">
        <v>29030</v>
      </c>
      <c r="G101" s="13">
        <v>16867</v>
      </c>
      <c r="H101" s="5"/>
      <c r="I101" s="5"/>
      <c r="K101" s="12"/>
      <c r="L101" s="12"/>
      <c r="M101" s="10"/>
      <c r="N101" s="11"/>
      <c r="O101" s="11"/>
    </row>
    <row r="102" spans="1:15" x14ac:dyDescent="0.35">
      <c r="A102" s="4">
        <v>2018</v>
      </c>
      <c r="B102" s="5">
        <v>5</v>
      </c>
      <c r="C102" s="17"/>
      <c r="D102" s="24">
        <f t="shared" si="12"/>
        <v>0.63323157435673794</v>
      </c>
      <c r="E102" s="24">
        <f t="shared" si="13"/>
        <v>0.36676842564326212</v>
      </c>
      <c r="F102" s="13">
        <v>29040</v>
      </c>
      <c r="G102" s="13">
        <v>16820</v>
      </c>
      <c r="H102" s="5"/>
      <c r="I102" s="5"/>
      <c r="K102" s="12"/>
      <c r="L102" s="12"/>
      <c r="M102" s="10"/>
      <c r="N102" s="11"/>
      <c r="O102" s="11"/>
    </row>
    <row r="103" spans="1:15" x14ac:dyDescent="0.35">
      <c r="A103" s="4">
        <v>2018</v>
      </c>
      <c r="B103" s="5">
        <v>6</v>
      </c>
      <c r="C103" s="17"/>
      <c r="D103" s="24">
        <f t="shared" si="12"/>
        <v>0.63444582326431975</v>
      </c>
      <c r="E103" s="24">
        <f t="shared" si="13"/>
        <v>0.36555417673568025</v>
      </c>
      <c r="F103" s="13">
        <v>29142</v>
      </c>
      <c r="G103" s="13">
        <v>16791</v>
      </c>
      <c r="H103" s="5"/>
      <c r="I103" s="5"/>
      <c r="K103" s="12"/>
      <c r="L103" s="12"/>
      <c r="M103" s="10"/>
      <c r="N103" s="11"/>
      <c r="O103" s="11"/>
    </row>
    <row r="104" spans="1:15" x14ac:dyDescent="0.35">
      <c r="A104" s="4">
        <v>2018</v>
      </c>
      <c r="B104" s="5">
        <v>7</v>
      </c>
      <c r="C104" s="17"/>
      <c r="D104" s="24">
        <f t="shared" si="12"/>
        <v>0.63388311066626046</v>
      </c>
      <c r="E104" s="24">
        <f t="shared" si="13"/>
        <v>0.36611688933373948</v>
      </c>
      <c r="F104" s="13">
        <v>29132</v>
      </c>
      <c r="G104" s="13">
        <v>16826</v>
      </c>
      <c r="H104" s="5"/>
      <c r="I104" s="5"/>
      <c r="K104" s="12"/>
      <c r="L104" s="12"/>
      <c r="M104" s="10"/>
      <c r="N104" s="11"/>
      <c r="O104" s="11"/>
    </row>
    <row r="105" spans="1:15" x14ac:dyDescent="0.35">
      <c r="A105" s="4">
        <v>2018</v>
      </c>
      <c r="B105" s="5">
        <v>8</v>
      </c>
      <c r="C105" s="17"/>
      <c r="D105" s="24">
        <f t="shared" si="12"/>
        <v>0.63418773662909611</v>
      </c>
      <c r="E105" s="24">
        <f t="shared" si="13"/>
        <v>0.36581226337090389</v>
      </c>
      <c r="F105" s="13">
        <v>29146</v>
      </c>
      <c r="G105" s="13">
        <v>16812</v>
      </c>
      <c r="H105" s="5"/>
      <c r="I105" s="5"/>
      <c r="K105" s="12"/>
      <c r="L105" s="12"/>
      <c r="M105" s="10"/>
      <c r="N105" s="11"/>
      <c r="O105" s="11"/>
    </row>
    <row r="106" spans="1:15" x14ac:dyDescent="0.35">
      <c r="A106" s="4">
        <v>2018</v>
      </c>
      <c r="B106" s="5">
        <v>9</v>
      </c>
      <c r="C106" s="17"/>
      <c r="D106" s="24">
        <f t="shared" si="12"/>
        <v>0.63411816001744059</v>
      </c>
      <c r="E106" s="24">
        <f t="shared" si="13"/>
        <v>0.36588183998255941</v>
      </c>
      <c r="F106" s="13">
        <v>29087</v>
      </c>
      <c r="G106" s="13">
        <v>16783</v>
      </c>
      <c r="H106" s="5"/>
      <c r="I106" s="5"/>
      <c r="K106" s="12"/>
      <c r="L106" s="12"/>
      <c r="M106" s="10"/>
      <c r="N106" s="11"/>
      <c r="O106" s="11"/>
    </row>
    <row r="107" spans="1:15" x14ac:dyDescent="0.35">
      <c r="A107" s="4">
        <v>2018</v>
      </c>
      <c r="B107" s="5">
        <v>10</v>
      </c>
      <c r="C107" s="17"/>
      <c r="D107" s="24">
        <f t="shared" si="12"/>
        <v>0.63479375285096773</v>
      </c>
      <c r="E107" s="24">
        <f t="shared" si="13"/>
        <v>0.36520624714903233</v>
      </c>
      <c r="F107" s="13">
        <v>29224</v>
      </c>
      <c r="G107" s="13">
        <v>16813</v>
      </c>
      <c r="H107" s="5"/>
      <c r="I107" s="5"/>
      <c r="K107" s="12"/>
      <c r="L107" s="12"/>
      <c r="M107" s="10"/>
      <c r="N107" s="11"/>
      <c r="O107" s="11"/>
    </row>
    <row r="108" spans="1:15" x14ac:dyDescent="0.35">
      <c r="A108" s="4">
        <v>2018</v>
      </c>
      <c r="B108" s="5">
        <v>11</v>
      </c>
      <c r="C108" s="17"/>
      <c r="D108" s="24">
        <f t="shared" si="12"/>
        <v>0.63457726074548504</v>
      </c>
      <c r="E108" s="24">
        <f t="shared" si="13"/>
        <v>0.36542273925451496</v>
      </c>
      <c r="F108" s="13">
        <v>29129</v>
      </c>
      <c r="G108" s="13">
        <v>16774</v>
      </c>
      <c r="H108" s="5"/>
      <c r="I108" s="5"/>
      <c r="K108" s="12"/>
      <c r="L108" s="12"/>
      <c r="M108" s="10"/>
      <c r="N108" s="11"/>
      <c r="O108" s="11"/>
    </row>
    <row r="109" spans="1:15" x14ac:dyDescent="0.35">
      <c r="A109" s="4">
        <v>2018</v>
      </c>
      <c r="B109" s="5">
        <v>12</v>
      </c>
      <c r="C109" s="17"/>
      <c r="D109" s="24">
        <f t="shared" si="12"/>
        <v>0.63491546051201808</v>
      </c>
      <c r="E109" s="24">
        <f t="shared" si="13"/>
        <v>0.36508453948798192</v>
      </c>
      <c r="F109" s="13">
        <v>29215</v>
      </c>
      <c r="G109" s="13">
        <v>16799</v>
      </c>
      <c r="H109" s="5"/>
      <c r="I109" s="5"/>
      <c r="K109" s="12"/>
      <c r="L109" s="12"/>
      <c r="M109" s="10"/>
      <c r="N109" s="11"/>
      <c r="O109" s="11"/>
    </row>
    <row r="110" spans="1:15" x14ac:dyDescent="0.35">
      <c r="A110" s="1">
        <v>2019</v>
      </c>
      <c r="B110" s="1">
        <v>1</v>
      </c>
      <c r="C110" s="17"/>
      <c r="D110" s="24">
        <f t="shared" ref="D110:D120" si="14">F110/SUM(F110:G110)</f>
        <v>0.63484864923510909</v>
      </c>
      <c r="E110" s="24">
        <f t="shared" ref="E110:E120" si="15">G110/SUM(F110:G110)</f>
        <v>0.36515135076489097</v>
      </c>
      <c r="F110" s="13">
        <v>29257</v>
      </c>
      <c r="G110" s="13">
        <v>16828</v>
      </c>
      <c r="H110" s="5"/>
      <c r="I110" s="5"/>
      <c r="K110" s="12"/>
      <c r="L110" s="12"/>
      <c r="M110" s="10"/>
      <c r="N110" s="11"/>
      <c r="O110" s="11"/>
    </row>
    <row r="111" spans="1:15" x14ac:dyDescent="0.35">
      <c r="A111" s="1">
        <v>2019</v>
      </c>
      <c r="B111" s="1">
        <v>2</v>
      </c>
      <c r="C111" s="17"/>
      <c r="D111" s="24">
        <f t="shared" si="14"/>
        <v>0.63470607410626967</v>
      </c>
      <c r="E111" s="24">
        <f t="shared" si="15"/>
        <v>0.36529392589373033</v>
      </c>
      <c r="F111" s="13">
        <v>29206</v>
      </c>
      <c r="G111" s="13">
        <v>16809</v>
      </c>
      <c r="H111" s="5"/>
      <c r="I111" s="5"/>
      <c r="K111" s="12"/>
      <c r="L111" s="12"/>
      <c r="M111" s="10"/>
      <c r="N111" s="11"/>
      <c r="O111" s="11"/>
    </row>
    <row r="112" spans="1:15" x14ac:dyDescent="0.35">
      <c r="A112" s="1">
        <v>2019</v>
      </c>
      <c r="B112" s="1">
        <v>3</v>
      </c>
      <c r="C112" s="17"/>
      <c r="D112" s="24">
        <f t="shared" si="14"/>
        <v>0.63426036660940655</v>
      </c>
      <c r="E112" s="24">
        <f t="shared" si="15"/>
        <v>0.3657396333905934</v>
      </c>
      <c r="F112" s="13">
        <v>29169</v>
      </c>
      <c r="G112" s="13">
        <v>16820</v>
      </c>
      <c r="H112" s="5"/>
      <c r="I112" s="5"/>
      <c r="K112" s="12"/>
      <c r="L112" s="12"/>
      <c r="M112" s="10"/>
      <c r="N112" s="11"/>
      <c r="O112" s="11"/>
    </row>
    <row r="113" spans="1:15" x14ac:dyDescent="0.35">
      <c r="A113" s="1">
        <v>2019</v>
      </c>
      <c r="B113" s="1">
        <v>4</v>
      </c>
      <c r="C113" s="17"/>
      <c r="D113" s="24">
        <f t="shared" si="14"/>
        <v>0.63396275670031321</v>
      </c>
      <c r="E113" s="24">
        <f t="shared" si="15"/>
        <v>0.36603724329968673</v>
      </c>
      <c r="F113" s="13">
        <v>29142</v>
      </c>
      <c r="G113" s="13">
        <v>16826</v>
      </c>
      <c r="H113" s="5"/>
      <c r="I113" s="5"/>
      <c r="K113" s="12"/>
      <c r="L113" s="12"/>
      <c r="M113" s="10"/>
      <c r="N113" s="11"/>
      <c r="O113" s="11"/>
    </row>
    <row r="114" spans="1:15" x14ac:dyDescent="0.35">
      <c r="A114" s="1">
        <v>2019</v>
      </c>
      <c r="B114" s="1">
        <v>5</v>
      </c>
      <c r="C114" s="17"/>
      <c r="D114" s="24">
        <f t="shared" si="14"/>
        <v>0.63416755452153684</v>
      </c>
      <c r="E114" s="24">
        <f t="shared" si="15"/>
        <v>0.36583244547846316</v>
      </c>
      <c r="F114" s="13">
        <v>29166</v>
      </c>
      <c r="G114" s="13">
        <v>16825</v>
      </c>
      <c r="H114" s="5"/>
      <c r="I114" s="5"/>
      <c r="K114" s="12"/>
      <c r="L114" s="12"/>
      <c r="M114" s="10"/>
      <c r="N114" s="11"/>
      <c r="O114" s="11"/>
    </row>
    <row r="115" spans="1:15" x14ac:dyDescent="0.35">
      <c r="A115" s="1">
        <v>2019</v>
      </c>
      <c r="B115" s="1">
        <v>6</v>
      </c>
      <c r="C115" s="17"/>
      <c r="D115" s="24">
        <f t="shared" si="14"/>
        <v>0.63489509729318405</v>
      </c>
      <c r="E115" s="24">
        <f t="shared" si="15"/>
        <v>0.36510490270681595</v>
      </c>
      <c r="F115" s="13">
        <v>29202</v>
      </c>
      <c r="G115" s="13">
        <v>16793</v>
      </c>
      <c r="H115" s="5"/>
      <c r="I115" s="5"/>
      <c r="K115" s="12"/>
      <c r="L115" s="12"/>
      <c r="M115" s="10"/>
      <c r="N115" s="11"/>
      <c r="O115" s="11"/>
    </row>
    <row r="116" spans="1:15" x14ac:dyDescent="0.35">
      <c r="A116" s="1">
        <v>2019</v>
      </c>
      <c r="B116" s="1">
        <v>7</v>
      </c>
      <c r="C116" s="17"/>
      <c r="D116" s="24">
        <f t="shared" si="14"/>
        <v>0.63495132974100466</v>
      </c>
      <c r="E116" s="24">
        <f t="shared" si="15"/>
        <v>0.36504867025899529</v>
      </c>
      <c r="F116" s="13">
        <v>29223</v>
      </c>
      <c r="G116" s="13">
        <v>16801</v>
      </c>
      <c r="H116" s="5"/>
      <c r="I116" s="5"/>
      <c r="K116" s="12"/>
      <c r="L116" s="12"/>
      <c r="M116" s="10"/>
      <c r="N116" s="11"/>
      <c r="O116" s="11"/>
    </row>
    <row r="117" spans="1:15" x14ac:dyDescent="0.35">
      <c r="A117" s="1">
        <v>2019</v>
      </c>
      <c r="B117" s="1">
        <v>8</v>
      </c>
      <c r="C117" s="17"/>
      <c r="D117" s="24">
        <f t="shared" si="14"/>
        <v>0.6351339615267706</v>
      </c>
      <c r="E117" s="24">
        <f t="shared" si="15"/>
        <v>0.3648660384732294</v>
      </c>
      <c r="F117" s="13">
        <v>29253</v>
      </c>
      <c r="G117" s="13">
        <v>16805</v>
      </c>
      <c r="H117" s="5"/>
      <c r="I117" s="5"/>
      <c r="K117" s="12"/>
      <c r="L117" s="12"/>
      <c r="M117" s="10"/>
      <c r="N117" s="11"/>
      <c r="O117" s="11"/>
    </row>
    <row r="118" spans="1:15" x14ac:dyDescent="0.35">
      <c r="A118" s="1">
        <v>2019</v>
      </c>
      <c r="B118" s="1">
        <v>9</v>
      </c>
      <c r="C118" s="17"/>
      <c r="D118" s="24">
        <f t="shared" si="14"/>
        <v>0.6357835796601341</v>
      </c>
      <c r="E118" s="24">
        <f t="shared" si="15"/>
        <v>0.3642164203398659</v>
      </c>
      <c r="F118" s="13">
        <v>29295</v>
      </c>
      <c r="G118" s="13">
        <v>16782</v>
      </c>
      <c r="H118" s="5"/>
      <c r="I118" s="5"/>
      <c r="K118" s="12"/>
      <c r="L118" s="12"/>
      <c r="M118" s="10"/>
      <c r="N118" s="11"/>
      <c r="O118" s="11"/>
    </row>
    <row r="119" spans="1:15" x14ac:dyDescent="0.35">
      <c r="A119" s="1">
        <v>2019</v>
      </c>
      <c r="B119" s="1">
        <v>10</v>
      </c>
      <c r="C119" s="17"/>
      <c r="D119" s="24">
        <f t="shared" si="14"/>
        <v>0.63517498590572008</v>
      </c>
      <c r="E119" s="24">
        <f t="shared" si="15"/>
        <v>0.36482501409427986</v>
      </c>
      <c r="F119" s="13">
        <v>29293</v>
      </c>
      <c r="G119" s="13">
        <v>16825</v>
      </c>
      <c r="H119" s="5"/>
      <c r="I119" s="5"/>
      <c r="K119" s="12"/>
      <c r="L119" s="12"/>
      <c r="M119" s="10"/>
      <c r="N119" s="11"/>
      <c r="O119" s="11"/>
    </row>
    <row r="120" spans="1:15" x14ac:dyDescent="0.35">
      <c r="A120" s="1">
        <v>2019</v>
      </c>
      <c r="B120" s="1">
        <v>11</v>
      </c>
      <c r="C120" s="17"/>
      <c r="D120" s="24">
        <f t="shared" si="14"/>
        <v>0.63434627446739478</v>
      </c>
      <c r="E120" s="24">
        <f t="shared" si="15"/>
        <v>0.36565372553260517</v>
      </c>
      <c r="F120" s="13">
        <v>29329</v>
      </c>
      <c r="G120" s="13">
        <v>16906</v>
      </c>
      <c r="H120" s="5"/>
      <c r="I120" s="5"/>
      <c r="K120" s="12"/>
      <c r="L120" s="12"/>
      <c r="M120" s="10"/>
      <c r="N120" s="11"/>
      <c r="O120" s="11"/>
    </row>
    <row r="121" spans="1:15" x14ac:dyDescent="0.35">
      <c r="A121" s="1">
        <v>2019</v>
      </c>
      <c r="B121" s="1">
        <v>12</v>
      </c>
      <c r="C121" s="17"/>
      <c r="D121" s="24">
        <f t="shared" ref="D121:D137" si="16">F121/SUM(F121:G121)</f>
        <v>0.63427397556492593</v>
      </c>
      <c r="E121" s="24">
        <f t="shared" ref="E121:E137" si="17">G121/SUM(F121:G121)</f>
        <v>0.36572602443507407</v>
      </c>
      <c r="F121" s="13">
        <v>29332</v>
      </c>
      <c r="G121" s="13">
        <v>16913</v>
      </c>
      <c r="H121" s="5"/>
      <c r="I121" s="5"/>
      <c r="K121" s="12"/>
      <c r="L121" s="12"/>
      <c r="M121" s="10"/>
      <c r="N121" s="11"/>
      <c r="O121" s="11"/>
    </row>
    <row r="122" spans="1:15" x14ac:dyDescent="0.35">
      <c r="A122" s="1">
        <v>2020</v>
      </c>
      <c r="B122" s="1">
        <v>1</v>
      </c>
      <c r="C122" s="17"/>
      <c r="D122" s="24">
        <f t="shared" si="16"/>
        <v>0.63389207310479079</v>
      </c>
      <c r="E122" s="24">
        <f t="shared" si="17"/>
        <v>0.36610792689520927</v>
      </c>
      <c r="F122" s="13">
        <v>29308</v>
      </c>
      <c r="G122" s="13">
        <v>16927</v>
      </c>
      <c r="H122" s="5"/>
      <c r="I122" s="5"/>
      <c r="K122" s="12"/>
      <c r="L122" s="12"/>
      <c r="M122" s="10"/>
      <c r="N122" s="11"/>
      <c r="O122" s="11"/>
    </row>
    <row r="123" spans="1:15" x14ac:dyDescent="0.35">
      <c r="A123" s="1">
        <v>2020</v>
      </c>
      <c r="B123" s="1">
        <v>2</v>
      </c>
      <c r="C123" s="17"/>
      <c r="D123" s="24">
        <f t="shared" si="16"/>
        <v>0.63367600908992538</v>
      </c>
      <c r="E123" s="24">
        <f t="shared" si="17"/>
        <v>0.36632399091007467</v>
      </c>
      <c r="F123" s="13">
        <v>29279</v>
      </c>
      <c r="G123" s="13">
        <v>16926</v>
      </c>
      <c r="H123" s="5"/>
      <c r="I123" s="5"/>
      <c r="K123" s="12"/>
      <c r="L123" s="12"/>
      <c r="M123" s="10"/>
      <c r="N123" s="11"/>
      <c r="O123" s="11"/>
    </row>
    <row r="124" spans="1:15" x14ac:dyDescent="0.35">
      <c r="A124" s="1">
        <v>2020</v>
      </c>
      <c r="B124" s="1">
        <v>3</v>
      </c>
      <c r="C124" s="17"/>
      <c r="D124" s="24">
        <f t="shared" si="16"/>
        <v>0.63368752969634146</v>
      </c>
      <c r="E124" s="24">
        <f t="shared" si="17"/>
        <v>0.3663124703036586</v>
      </c>
      <c r="F124" s="13">
        <v>29341</v>
      </c>
      <c r="G124" s="13">
        <v>16961</v>
      </c>
      <c r="H124" s="5"/>
      <c r="I124" s="5"/>
      <c r="K124" s="12"/>
      <c r="L124" s="12"/>
      <c r="M124" s="10"/>
      <c r="N124" s="11"/>
      <c r="O124" s="11"/>
    </row>
    <row r="125" spans="1:15" x14ac:dyDescent="0.35">
      <c r="A125" s="1">
        <v>2020</v>
      </c>
      <c r="B125" s="1">
        <v>4</v>
      </c>
      <c r="C125" s="17"/>
      <c r="D125" s="24">
        <f t="shared" si="16"/>
        <v>0.63469145142116068</v>
      </c>
      <c r="E125" s="24">
        <f t="shared" si="17"/>
        <v>0.36530854857883932</v>
      </c>
      <c r="F125" s="13">
        <v>29364</v>
      </c>
      <c r="G125" s="13">
        <v>16901</v>
      </c>
      <c r="H125" s="5"/>
      <c r="I125" s="5"/>
      <c r="K125" s="12"/>
      <c r="L125" s="12"/>
      <c r="M125" s="10"/>
      <c r="N125" s="11"/>
      <c r="O125" s="11"/>
    </row>
    <row r="126" spans="1:15" x14ac:dyDescent="0.35">
      <c r="A126" s="1">
        <v>2020</v>
      </c>
      <c r="B126" s="1">
        <v>5</v>
      </c>
      <c r="C126" s="17"/>
      <c r="D126" s="24">
        <f t="shared" si="16"/>
        <v>0.63513308971392735</v>
      </c>
      <c r="E126" s="24">
        <f t="shared" si="17"/>
        <v>0.3648669102860726</v>
      </c>
      <c r="F126" s="13">
        <v>29373</v>
      </c>
      <c r="G126" s="13">
        <v>16874</v>
      </c>
      <c r="H126" s="5"/>
      <c r="I126" s="5"/>
      <c r="K126" s="12"/>
      <c r="L126" s="12"/>
      <c r="M126" s="10"/>
      <c r="N126" s="11"/>
      <c r="O126" s="11"/>
    </row>
    <row r="127" spans="1:15" x14ac:dyDescent="0.35">
      <c r="A127" s="1">
        <v>2020</v>
      </c>
      <c r="B127" s="1">
        <v>6</v>
      </c>
      <c r="C127" s="17"/>
      <c r="D127" s="24">
        <f t="shared" si="16"/>
        <v>0.63537960627034951</v>
      </c>
      <c r="E127" s="24">
        <f t="shared" si="17"/>
        <v>0.36462039372965049</v>
      </c>
      <c r="F127" s="13">
        <v>29467</v>
      </c>
      <c r="G127" s="13">
        <v>16910</v>
      </c>
      <c r="H127" s="5"/>
      <c r="I127" s="5"/>
      <c r="K127" s="12"/>
      <c r="L127" s="12"/>
      <c r="M127" s="10"/>
      <c r="N127" s="11"/>
      <c r="O127" s="11"/>
    </row>
    <row r="128" spans="1:15" x14ac:dyDescent="0.35">
      <c r="A128" s="1">
        <v>2020</v>
      </c>
      <c r="B128" s="1">
        <v>7</v>
      </c>
      <c r="C128" s="17"/>
      <c r="D128" s="24">
        <f t="shared" si="16"/>
        <v>0.63481582184242891</v>
      </c>
      <c r="E128" s="24">
        <f t="shared" si="17"/>
        <v>0.36518417815757104</v>
      </c>
      <c r="F128" s="13">
        <v>29418</v>
      </c>
      <c r="G128" s="13">
        <v>16923</v>
      </c>
      <c r="H128" s="5"/>
      <c r="I128" s="5"/>
      <c r="K128" s="12"/>
      <c r="L128" s="12"/>
      <c r="M128" s="10"/>
      <c r="N128" s="11"/>
      <c r="O128" s="11"/>
    </row>
    <row r="129" spans="1:15" x14ac:dyDescent="0.35">
      <c r="A129" s="1">
        <v>2020</v>
      </c>
      <c r="B129" s="1">
        <v>8</v>
      </c>
      <c r="C129" s="17"/>
      <c r="D129" s="24">
        <f t="shared" si="16"/>
        <v>0.63412318183780048</v>
      </c>
      <c r="E129" s="24">
        <f t="shared" si="17"/>
        <v>0.36587681816219947</v>
      </c>
      <c r="F129" s="13">
        <v>29384</v>
      </c>
      <c r="G129" s="13">
        <v>16954</v>
      </c>
      <c r="H129" s="5"/>
      <c r="I129" s="5"/>
      <c r="K129" s="12"/>
      <c r="L129" s="12"/>
      <c r="M129" s="10"/>
      <c r="N129" s="11"/>
      <c r="O129" s="11"/>
    </row>
    <row r="130" spans="1:15" x14ac:dyDescent="0.35">
      <c r="A130" s="1">
        <v>2020</v>
      </c>
      <c r="B130" s="1">
        <v>9</v>
      </c>
      <c r="C130" s="17"/>
      <c r="D130" s="24">
        <f t="shared" si="16"/>
        <v>0.63471675380279269</v>
      </c>
      <c r="E130" s="24">
        <f t="shared" si="17"/>
        <v>0.36528324619720737</v>
      </c>
      <c r="F130" s="13">
        <v>29501</v>
      </c>
      <c r="G130" s="13">
        <v>16978</v>
      </c>
      <c r="H130" s="5"/>
      <c r="I130" s="5"/>
      <c r="K130" s="12"/>
      <c r="L130" s="12"/>
      <c r="M130" s="10"/>
      <c r="N130" s="11"/>
      <c r="O130" s="11"/>
    </row>
    <row r="131" spans="1:15" x14ac:dyDescent="0.35">
      <c r="A131" s="1">
        <v>2020</v>
      </c>
      <c r="B131" s="1">
        <v>10</v>
      </c>
      <c r="C131" s="17"/>
      <c r="D131" s="24">
        <f t="shared" si="16"/>
        <v>0.63479718116191131</v>
      </c>
      <c r="E131" s="24">
        <f t="shared" si="17"/>
        <v>0.36520281883808869</v>
      </c>
      <c r="F131" s="13">
        <v>29546</v>
      </c>
      <c r="G131" s="13">
        <v>16998</v>
      </c>
      <c r="H131" s="5"/>
      <c r="I131" s="5"/>
      <c r="K131" s="12"/>
      <c r="L131" s="12"/>
      <c r="M131" s="10"/>
      <c r="N131" s="11"/>
      <c r="O131" s="11"/>
    </row>
    <row r="132" spans="1:15" x14ac:dyDescent="0.35">
      <c r="A132" s="1">
        <v>2020</v>
      </c>
      <c r="B132" s="1">
        <v>11</v>
      </c>
      <c r="C132" s="17"/>
      <c r="D132" s="24">
        <f t="shared" si="16"/>
        <v>0.63448497854077257</v>
      </c>
      <c r="E132" s="24">
        <f t="shared" si="17"/>
        <v>0.36551502145922748</v>
      </c>
      <c r="F132" s="13">
        <v>29567</v>
      </c>
      <c r="G132" s="13">
        <v>17033</v>
      </c>
      <c r="H132" s="5"/>
      <c r="I132" s="5"/>
      <c r="K132" s="12"/>
      <c r="L132" s="12"/>
      <c r="M132" s="10"/>
      <c r="N132" s="11"/>
      <c r="O132" s="11"/>
    </row>
    <row r="133" spans="1:15" x14ac:dyDescent="0.35">
      <c r="A133" s="1">
        <v>2020</v>
      </c>
      <c r="B133" s="1">
        <v>12</v>
      </c>
      <c r="C133" s="17"/>
      <c r="D133" s="24">
        <f t="shared" si="16"/>
        <v>0.63535463490640542</v>
      </c>
      <c r="E133" s="24">
        <f t="shared" si="17"/>
        <v>0.36464536509359458</v>
      </c>
      <c r="F133" s="13">
        <v>29767</v>
      </c>
      <c r="G133" s="13">
        <v>17084</v>
      </c>
      <c r="H133" s="5"/>
      <c r="I133" s="5"/>
      <c r="K133" s="12"/>
      <c r="L133" s="12"/>
      <c r="M133" s="10"/>
      <c r="N133" s="11"/>
      <c r="O133" s="11"/>
    </row>
    <row r="134" spans="1:15" x14ac:dyDescent="0.35">
      <c r="A134" s="1">
        <v>2021</v>
      </c>
      <c r="B134" s="1">
        <v>1</v>
      </c>
      <c r="C134" s="17"/>
      <c r="D134" s="24">
        <f t="shared" si="16"/>
        <v>0.63506471316902313</v>
      </c>
      <c r="E134" s="24">
        <f t="shared" si="17"/>
        <v>0.36493528683097687</v>
      </c>
      <c r="F134" s="13">
        <v>29735</v>
      </c>
      <c r="G134" s="13">
        <v>17087</v>
      </c>
      <c r="H134" s="5"/>
      <c r="I134" s="5"/>
      <c r="K134" s="12"/>
      <c r="L134" s="12"/>
      <c r="M134" s="10"/>
      <c r="N134" s="11"/>
      <c r="O134" s="11"/>
    </row>
    <row r="135" spans="1:15" x14ac:dyDescent="0.35">
      <c r="A135" s="1">
        <v>2021</v>
      </c>
      <c r="B135" s="1">
        <v>2</v>
      </c>
      <c r="C135" s="17"/>
      <c r="D135" s="24">
        <f t="shared" si="16"/>
        <v>0.63571595670019776</v>
      </c>
      <c r="E135" s="24">
        <f t="shared" si="17"/>
        <v>0.36428404329980224</v>
      </c>
      <c r="F135" s="13">
        <v>29892</v>
      </c>
      <c r="G135" s="13">
        <v>17129</v>
      </c>
      <c r="H135" s="5"/>
      <c r="I135" s="5"/>
      <c r="K135" s="12"/>
      <c r="L135" s="12"/>
      <c r="M135" s="10"/>
      <c r="N135" s="11"/>
      <c r="O135" s="11"/>
    </row>
    <row r="136" spans="1:15" x14ac:dyDescent="0.35">
      <c r="A136" s="1">
        <v>2021</v>
      </c>
      <c r="B136" s="1">
        <v>3</v>
      </c>
      <c r="C136" s="17"/>
      <c r="D136" s="24">
        <f t="shared" si="16"/>
        <v>0.6368478007171805</v>
      </c>
      <c r="E136" s="24">
        <f t="shared" si="17"/>
        <v>0.3631521992828195</v>
      </c>
      <c r="F136" s="13">
        <v>30014</v>
      </c>
      <c r="G136" s="13">
        <v>17115</v>
      </c>
      <c r="H136" s="5"/>
      <c r="I136" s="5"/>
      <c r="K136" s="12"/>
      <c r="L136" s="12"/>
      <c r="M136" s="10"/>
      <c r="N136" s="11"/>
      <c r="O136" s="11"/>
    </row>
    <row r="137" spans="1:15" x14ac:dyDescent="0.35">
      <c r="A137" s="1">
        <v>2021</v>
      </c>
      <c r="B137" s="1">
        <v>4</v>
      </c>
      <c r="C137" s="17"/>
      <c r="D137" s="24">
        <f t="shared" si="16"/>
        <v>0.63669514703076302</v>
      </c>
      <c r="E137" s="24">
        <f t="shared" si="17"/>
        <v>0.36330485296923698</v>
      </c>
      <c r="F137" s="13">
        <v>30031</v>
      </c>
      <c r="G137" s="13">
        <v>17136</v>
      </c>
      <c r="H137" s="5"/>
      <c r="I137" s="5"/>
      <c r="K137" s="12"/>
      <c r="L137" s="12"/>
      <c r="M137" s="10"/>
      <c r="N137" s="11"/>
      <c r="O137" s="11"/>
    </row>
    <row r="138" spans="1:15" x14ac:dyDescent="0.35">
      <c r="A138" s="1">
        <v>2021</v>
      </c>
      <c r="B138" s="1">
        <v>5</v>
      </c>
      <c r="C138" s="17"/>
      <c r="D138" s="24">
        <f t="shared" ref="D138:D149" si="18">F138/SUM(F138:G138)</f>
        <v>0.63735611472664444</v>
      </c>
      <c r="E138" s="24">
        <f t="shared" ref="E138:E149" si="19">G138/SUM(F138:G138)</f>
        <v>0.3626438852733555</v>
      </c>
      <c r="F138" s="13">
        <v>30066</v>
      </c>
      <c r="G138" s="13">
        <v>17107</v>
      </c>
      <c r="H138" s="5"/>
      <c r="I138" s="5"/>
      <c r="K138" s="12"/>
      <c r="L138" s="12"/>
      <c r="M138" s="10"/>
      <c r="N138" s="11"/>
      <c r="O138" s="11"/>
    </row>
    <row r="139" spans="1:15" x14ac:dyDescent="0.35">
      <c r="A139" s="1">
        <v>2021</v>
      </c>
      <c r="B139" s="1">
        <v>6</v>
      </c>
      <c r="C139" s="17"/>
      <c r="D139" s="24">
        <f t="shared" si="18"/>
        <v>0.63872356591110546</v>
      </c>
      <c r="E139" s="24">
        <f t="shared" si="19"/>
        <v>0.36127643408889454</v>
      </c>
      <c r="F139" s="13">
        <v>30264</v>
      </c>
      <c r="G139" s="13">
        <v>17118</v>
      </c>
      <c r="H139" s="5"/>
      <c r="I139" s="5"/>
      <c r="K139" s="12"/>
      <c r="L139" s="12"/>
      <c r="M139" s="10"/>
      <c r="N139" s="11"/>
      <c r="O139" s="11"/>
    </row>
    <row r="140" spans="1:15" x14ac:dyDescent="0.35">
      <c r="A140" s="1">
        <v>2021</v>
      </c>
      <c r="B140" s="1">
        <v>7</v>
      </c>
      <c r="C140" s="17"/>
      <c r="D140" s="24">
        <f t="shared" si="18"/>
        <v>0.63870054707137269</v>
      </c>
      <c r="E140" s="24">
        <f t="shared" si="19"/>
        <v>0.36129945292862725</v>
      </c>
      <c r="F140" s="13">
        <v>30238</v>
      </c>
      <c r="G140" s="13">
        <v>17105</v>
      </c>
      <c r="H140" s="5"/>
      <c r="I140" s="5"/>
      <c r="K140" s="12"/>
      <c r="L140" s="12"/>
      <c r="M140" s="10"/>
      <c r="N140" s="11"/>
      <c r="O140" s="11"/>
    </row>
    <row r="141" spans="1:15" x14ac:dyDescent="0.35">
      <c r="A141" s="1">
        <v>2021</v>
      </c>
      <c r="B141" s="1">
        <v>8</v>
      </c>
      <c r="C141" s="17"/>
      <c r="D141" s="24">
        <f t="shared" si="18"/>
        <v>0.63756871035940799</v>
      </c>
      <c r="E141" s="24">
        <f t="shared" si="19"/>
        <v>0.36243128964059196</v>
      </c>
      <c r="F141" s="13">
        <v>30157</v>
      </c>
      <c r="G141" s="13">
        <v>17143</v>
      </c>
      <c r="H141" s="5"/>
      <c r="I141" s="5"/>
      <c r="K141" s="12"/>
      <c r="L141" s="12"/>
      <c r="M141" s="10"/>
      <c r="N141" s="11"/>
      <c r="O141" s="11"/>
    </row>
    <row r="142" spans="1:15" x14ac:dyDescent="0.35">
      <c r="A142" s="1">
        <v>2021</v>
      </c>
      <c r="B142" s="1">
        <v>9</v>
      </c>
      <c r="C142" s="17"/>
      <c r="D142" s="24">
        <f t="shared" si="18"/>
        <v>0.63822135725165008</v>
      </c>
      <c r="E142" s="24">
        <f t="shared" si="19"/>
        <v>0.36177864274834998</v>
      </c>
      <c r="F142" s="13">
        <v>30170</v>
      </c>
      <c r="G142" s="13">
        <v>17102</v>
      </c>
      <c r="H142" s="5"/>
      <c r="I142" s="5"/>
      <c r="K142" s="12"/>
      <c r="L142" s="12"/>
      <c r="M142" s="10"/>
      <c r="N142" s="11"/>
      <c r="O142" s="11"/>
    </row>
    <row r="143" spans="1:15" x14ac:dyDescent="0.35">
      <c r="A143" s="1">
        <v>2021</v>
      </c>
      <c r="B143" s="1">
        <v>10</v>
      </c>
      <c r="C143" s="17"/>
      <c r="D143" s="24">
        <f t="shared" si="18"/>
        <v>0.6371599035247324</v>
      </c>
      <c r="E143" s="24">
        <f t="shared" si="19"/>
        <v>0.36284009647526766</v>
      </c>
      <c r="F143" s="13">
        <v>30116</v>
      </c>
      <c r="G143" s="13">
        <v>17150</v>
      </c>
      <c r="H143" s="5"/>
      <c r="I143" s="5"/>
      <c r="K143" s="12"/>
      <c r="L143" s="12"/>
      <c r="M143" s="10"/>
      <c r="N143" s="11"/>
      <c r="O143" s="11"/>
    </row>
    <row r="144" spans="1:15" x14ac:dyDescent="0.35">
      <c r="A144" s="1">
        <v>2021</v>
      </c>
      <c r="B144" s="1">
        <v>11</v>
      </c>
      <c r="C144" s="17"/>
      <c r="D144" s="24">
        <f t="shared" si="18"/>
        <v>0.6374545761852447</v>
      </c>
      <c r="E144" s="24">
        <f t="shared" si="19"/>
        <v>0.36254542381475535</v>
      </c>
      <c r="F144" s="13">
        <v>30172</v>
      </c>
      <c r="G144" s="13">
        <v>17160</v>
      </c>
      <c r="H144" s="5"/>
      <c r="I144" s="5"/>
      <c r="K144" s="12"/>
      <c r="L144" s="12"/>
      <c r="M144" s="10"/>
      <c r="N144" s="11"/>
      <c r="O144" s="11"/>
    </row>
    <row r="145" spans="1:15" x14ac:dyDescent="0.35">
      <c r="A145" s="1">
        <v>2021</v>
      </c>
      <c r="B145" s="1">
        <v>12</v>
      </c>
      <c r="C145" s="17"/>
      <c r="D145" s="24">
        <f t="shared" si="18"/>
        <v>0.63846202491620818</v>
      </c>
      <c r="E145" s="24">
        <f t="shared" si="19"/>
        <v>0.36153797508379182</v>
      </c>
      <c r="F145" s="13">
        <v>30288</v>
      </c>
      <c r="G145" s="13">
        <v>17151</v>
      </c>
      <c r="H145" s="5"/>
      <c r="I145" s="5"/>
      <c r="K145" s="12"/>
      <c r="L145" s="12"/>
      <c r="M145" s="10"/>
      <c r="N145" s="11"/>
      <c r="O145" s="11"/>
    </row>
    <row r="146" spans="1:15" x14ac:dyDescent="0.35">
      <c r="A146" s="1">
        <v>2022</v>
      </c>
      <c r="B146" s="1">
        <v>1</v>
      </c>
      <c r="C146" s="17">
        <v>47632</v>
      </c>
      <c r="D146" s="24">
        <f t="shared" si="18"/>
        <v>0.63860429963050047</v>
      </c>
      <c r="E146" s="24">
        <f t="shared" si="19"/>
        <v>0.36139570036949947</v>
      </c>
      <c r="F146" s="13">
        <v>30418</v>
      </c>
      <c r="G146" s="13">
        <v>17214</v>
      </c>
      <c r="H146" s="5">
        <f t="shared" ref="H146:I150" si="20">$C146*D146</f>
        <v>30418</v>
      </c>
      <c r="I146" s="5">
        <f t="shared" si="20"/>
        <v>17214</v>
      </c>
      <c r="K146" s="12"/>
      <c r="L146" s="12"/>
      <c r="M146" s="10"/>
      <c r="N146" s="11"/>
      <c r="O146" s="11"/>
    </row>
    <row r="147" spans="1:15" x14ac:dyDescent="0.35">
      <c r="A147" s="1">
        <v>2022</v>
      </c>
      <c r="B147" s="1">
        <v>2</v>
      </c>
      <c r="C147" s="17">
        <v>47578</v>
      </c>
      <c r="D147" s="24">
        <f t="shared" si="18"/>
        <v>0.6386144856866619</v>
      </c>
      <c r="E147" s="24">
        <f t="shared" si="19"/>
        <v>0.3613855143133381</v>
      </c>
      <c r="F147" s="13">
        <v>30384</v>
      </c>
      <c r="G147" s="13">
        <v>17194</v>
      </c>
      <c r="H147" s="5">
        <f t="shared" si="20"/>
        <v>30384</v>
      </c>
      <c r="I147" s="5">
        <f t="shared" si="20"/>
        <v>17194</v>
      </c>
      <c r="K147" s="12"/>
      <c r="L147" s="12"/>
      <c r="M147" s="10"/>
      <c r="N147" s="11"/>
      <c r="O147" s="11"/>
    </row>
    <row r="148" spans="1:15" x14ac:dyDescent="0.35">
      <c r="A148" s="1">
        <v>2022</v>
      </c>
      <c r="B148" s="1">
        <v>3</v>
      </c>
      <c r="C148" s="17">
        <v>47688</v>
      </c>
      <c r="D148" s="24">
        <f t="shared" si="18"/>
        <v>0.6387560811944305</v>
      </c>
      <c r="E148" s="24">
        <f t="shared" si="19"/>
        <v>0.36124391880556955</v>
      </c>
      <c r="F148" s="13">
        <v>30461</v>
      </c>
      <c r="G148" s="13">
        <v>17227</v>
      </c>
      <c r="H148" s="5">
        <f t="shared" si="20"/>
        <v>30461</v>
      </c>
      <c r="I148" s="5">
        <f t="shared" si="20"/>
        <v>17227</v>
      </c>
      <c r="K148" s="12"/>
      <c r="L148" s="12"/>
      <c r="M148" s="10"/>
      <c r="N148" s="11"/>
      <c r="O148" s="11"/>
    </row>
    <row r="149" spans="1:15" x14ac:dyDescent="0.35">
      <c r="A149" s="1">
        <v>2022</v>
      </c>
      <c r="B149" s="1">
        <v>4</v>
      </c>
      <c r="C149" s="17">
        <v>47727</v>
      </c>
      <c r="D149" s="24">
        <f t="shared" si="18"/>
        <v>0.63909317577052827</v>
      </c>
      <c r="E149" s="24">
        <f t="shared" si="19"/>
        <v>0.36090682422947179</v>
      </c>
      <c r="F149" s="13">
        <v>30502</v>
      </c>
      <c r="G149" s="13">
        <v>17225</v>
      </c>
      <c r="H149" s="5">
        <f t="shared" si="20"/>
        <v>30502.000000000004</v>
      </c>
      <c r="I149" s="5">
        <f t="shared" si="20"/>
        <v>17225</v>
      </c>
      <c r="K149" s="12"/>
      <c r="L149" s="12"/>
      <c r="M149" s="10"/>
      <c r="N149" s="11"/>
      <c r="O149" s="11"/>
    </row>
    <row r="150" spans="1:15" x14ac:dyDescent="0.35">
      <c r="A150" s="1">
        <v>2022</v>
      </c>
      <c r="B150" s="1">
        <v>5</v>
      </c>
      <c r="C150" s="17">
        <v>47743.767</v>
      </c>
      <c r="D150" s="24">
        <f t="shared" ref="D150:D162" si="21">1-E150</f>
        <v>0.63735611472664444</v>
      </c>
      <c r="E150" s="24">
        <f t="shared" ref="E150:E174" si="22">E138</f>
        <v>0.3626438852733555</v>
      </c>
      <c r="F150" s="2"/>
      <c r="G150" s="2"/>
      <c r="H150" s="5">
        <f t="shared" si="20"/>
        <v>30429.781837534181</v>
      </c>
      <c r="I150" s="5">
        <f t="shared" si="20"/>
        <v>17313.985162465815</v>
      </c>
      <c r="K150" s="12"/>
      <c r="L150" s="12"/>
      <c r="M150" s="10"/>
      <c r="N150" s="11"/>
      <c r="O150" s="11"/>
    </row>
    <row r="151" spans="1:15" x14ac:dyDescent="0.35">
      <c r="A151" s="1">
        <v>2022</v>
      </c>
      <c r="B151" s="1">
        <v>6</v>
      </c>
      <c r="C151" s="17">
        <v>47761.005999999994</v>
      </c>
      <c r="D151" s="24">
        <f t="shared" si="21"/>
        <v>0.63872356591110546</v>
      </c>
      <c r="E151" s="24">
        <f t="shared" si="22"/>
        <v>0.36127643408889454</v>
      </c>
      <c r="F151" s="2"/>
      <c r="G151" s="2"/>
      <c r="H151" s="5">
        <f t="shared" ref="H151:I214" si="23">$C151*D151</f>
        <v>30506.080063821701</v>
      </c>
      <c r="I151" s="5">
        <f t="shared" si="23"/>
        <v>17254.925936178293</v>
      </c>
      <c r="K151" s="12"/>
      <c r="L151" s="12"/>
      <c r="M151" s="10"/>
      <c r="N151" s="11"/>
      <c r="O151" s="11"/>
    </row>
    <row r="152" spans="1:15" x14ac:dyDescent="0.35">
      <c r="A152" s="1">
        <v>2022</v>
      </c>
      <c r="B152" s="1">
        <v>7</v>
      </c>
      <c r="C152" s="17">
        <v>47777.741999999998</v>
      </c>
      <c r="D152" s="24">
        <f t="shared" si="21"/>
        <v>0.63870054707137269</v>
      </c>
      <c r="E152" s="24">
        <f t="shared" si="22"/>
        <v>0.36129945292862725</v>
      </c>
      <c r="F152" s="2"/>
      <c r="G152" s="2"/>
      <c r="H152" s="5">
        <f t="shared" si="23"/>
        <v>30515.669953234898</v>
      </c>
      <c r="I152" s="5">
        <f t="shared" si="23"/>
        <v>17262.072046765097</v>
      </c>
      <c r="K152" s="12"/>
      <c r="L152" s="12"/>
      <c r="M152" s="10"/>
      <c r="N152" s="11"/>
      <c r="O152" s="11"/>
    </row>
    <row r="153" spans="1:15" x14ac:dyDescent="0.35">
      <c r="A153" s="1">
        <v>2022</v>
      </c>
      <c r="B153" s="1">
        <v>8</v>
      </c>
      <c r="C153" s="17">
        <v>47795.42</v>
      </c>
      <c r="D153" s="24">
        <f t="shared" si="21"/>
        <v>0.6375687103594081</v>
      </c>
      <c r="E153" s="24">
        <f t="shared" si="22"/>
        <v>0.36243128964059196</v>
      </c>
      <c r="F153" s="2"/>
      <c r="G153" s="2"/>
      <c r="H153" s="5">
        <f t="shared" si="23"/>
        <v>30472.864290486261</v>
      </c>
      <c r="I153" s="5">
        <f t="shared" si="23"/>
        <v>17322.555709513741</v>
      </c>
      <c r="K153" s="12"/>
      <c r="L153" s="12"/>
      <c r="M153" s="10"/>
      <c r="N153" s="11"/>
      <c r="O153" s="11"/>
    </row>
    <row r="154" spans="1:15" x14ac:dyDescent="0.35">
      <c r="A154" s="1">
        <v>2022</v>
      </c>
      <c r="B154" s="1">
        <v>9</v>
      </c>
      <c r="C154" s="17">
        <v>47813.316999999995</v>
      </c>
      <c r="D154" s="24">
        <f t="shared" si="21"/>
        <v>0.63822135725164997</v>
      </c>
      <c r="E154" s="24">
        <f t="shared" si="22"/>
        <v>0.36177864274834998</v>
      </c>
      <c r="F154" s="2"/>
      <c r="G154" s="2"/>
      <c r="H154" s="5">
        <f t="shared" si="23"/>
        <v>30515.480070443387</v>
      </c>
      <c r="I154" s="5">
        <f t="shared" si="23"/>
        <v>17297.836929556608</v>
      </c>
      <c r="K154" s="12"/>
      <c r="L154" s="12"/>
      <c r="M154" s="10"/>
      <c r="N154" s="11"/>
      <c r="O154" s="11"/>
    </row>
    <row r="155" spans="1:15" x14ac:dyDescent="0.35">
      <c r="A155" s="1">
        <v>2022</v>
      </c>
      <c r="B155" s="1">
        <v>10</v>
      </c>
      <c r="C155" s="17">
        <v>47830.871999999996</v>
      </c>
      <c r="D155" s="24">
        <f t="shared" si="21"/>
        <v>0.6371599035247324</v>
      </c>
      <c r="E155" s="24">
        <f t="shared" si="22"/>
        <v>0.36284009647526766</v>
      </c>
      <c r="F155" s="2"/>
      <c r="G155" s="2"/>
      <c r="H155" s="5">
        <f t="shared" si="23"/>
        <v>30475.91378902382</v>
      </c>
      <c r="I155" s="5">
        <f t="shared" si="23"/>
        <v>17354.958210976176</v>
      </c>
      <c r="K155" s="12"/>
      <c r="L155" s="12"/>
      <c r="M155" s="10"/>
      <c r="N155" s="11"/>
      <c r="O155" s="11"/>
    </row>
    <row r="156" spans="1:15" x14ac:dyDescent="0.35">
      <c r="A156" s="1">
        <v>2022</v>
      </c>
      <c r="B156" s="1">
        <v>11</v>
      </c>
      <c r="C156" s="17">
        <v>47849.526999999995</v>
      </c>
      <c r="D156" s="24">
        <f t="shared" si="21"/>
        <v>0.63745457618524459</v>
      </c>
      <c r="E156" s="24">
        <f t="shared" si="22"/>
        <v>0.36254542381475535</v>
      </c>
      <c r="F156" s="2"/>
      <c r="G156" s="2"/>
      <c r="H156" s="5">
        <f t="shared" si="23"/>
        <v>30501.899954449415</v>
      </c>
      <c r="I156" s="5">
        <f t="shared" si="23"/>
        <v>17347.627045550576</v>
      </c>
      <c r="K156" s="12"/>
      <c r="L156" s="12"/>
      <c r="M156" s="10"/>
      <c r="N156" s="11"/>
      <c r="O156" s="11"/>
    </row>
    <row r="157" spans="1:15" x14ac:dyDescent="0.35">
      <c r="A157" s="1">
        <v>2022</v>
      </c>
      <c r="B157" s="1">
        <v>12</v>
      </c>
      <c r="C157" s="17">
        <v>47867.839999999997</v>
      </c>
      <c r="D157" s="24">
        <f t="shared" si="21"/>
        <v>0.63846202491620818</v>
      </c>
      <c r="E157" s="24">
        <f t="shared" si="22"/>
        <v>0.36153797508379182</v>
      </c>
      <c r="F157" s="2"/>
      <c r="G157" s="2"/>
      <c r="H157" s="5">
        <f t="shared" si="23"/>
        <v>30561.798054765066</v>
      </c>
      <c r="I157" s="5">
        <f t="shared" si="23"/>
        <v>17306.041945234931</v>
      </c>
      <c r="K157" s="12"/>
      <c r="L157" s="12"/>
      <c r="M157" s="10"/>
      <c r="N157" s="11"/>
      <c r="O157" s="11"/>
    </row>
    <row r="158" spans="1:15" x14ac:dyDescent="0.35">
      <c r="A158" s="1">
        <v>2023</v>
      </c>
      <c r="B158" s="1">
        <v>1</v>
      </c>
      <c r="C158" s="17">
        <v>47887.199999999997</v>
      </c>
      <c r="D158" s="24">
        <f t="shared" si="21"/>
        <v>0.63860429963050058</v>
      </c>
      <c r="E158" s="24">
        <f t="shared" si="22"/>
        <v>0.36139570036949947</v>
      </c>
      <c r="F158" s="2"/>
      <c r="G158" s="2"/>
      <c r="H158" s="5">
        <f t="shared" si="23"/>
        <v>30580.971817265705</v>
      </c>
      <c r="I158" s="5">
        <f t="shared" si="23"/>
        <v>17306.228182734296</v>
      </c>
      <c r="K158" s="12"/>
      <c r="L158" s="12"/>
      <c r="M158" s="10"/>
      <c r="N158" s="11"/>
      <c r="O158" s="11"/>
    </row>
    <row r="159" spans="1:15" x14ac:dyDescent="0.35">
      <c r="A159" s="1">
        <v>2023</v>
      </c>
      <c r="B159" s="1">
        <v>2</v>
      </c>
      <c r="C159" s="17">
        <v>47906.883999999998</v>
      </c>
      <c r="D159" s="24">
        <f t="shared" si="21"/>
        <v>0.6386144856866619</v>
      </c>
      <c r="E159" s="24">
        <f t="shared" si="22"/>
        <v>0.3613855143133381</v>
      </c>
      <c r="F159" s="2"/>
      <c r="G159" s="2"/>
      <c r="H159" s="5">
        <f t="shared" si="23"/>
        <v>30594.030086510571</v>
      </c>
      <c r="I159" s="5">
        <f t="shared" si="23"/>
        <v>17312.853913489427</v>
      </c>
      <c r="K159" s="12"/>
      <c r="L159" s="12"/>
      <c r="M159" s="10"/>
      <c r="N159" s="11"/>
      <c r="O159" s="11"/>
    </row>
    <row r="160" spans="1:15" x14ac:dyDescent="0.35">
      <c r="A160" s="1">
        <v>2023</v>
      </c>
      <c r="B160" s="1">
        <v>3</v>
      </c>
      <c r="C160" s="17">
        <v>47924.728999999999</v>
      </c>
      <c r="D160" s="24">
        <f t="shared" si="21"/>
        <v>0.63875608119443039</v>
      </c>
      <c r="E160" s="24">
        <f t="shared" si="22"/>
        <v>0.36124391880556955</v>
      </c>
      <c r="F160" s="2"/>
      <c r="G160" s="2"/>
      <c r="H160" s="5">
        <f t="shared" si="23"/>
        <v>30612.212088345073</v>
      </c>
      <c r="I160" s="5">
        <f t="shared" si="23"/>
        <v>17312.516911654926</v>
      </c>
      <c r="K160" s="12"/>
      <c r="L160" s="12"/>
      <c r="M160" s="10"/>
      <c r="N160" s="11"/>
      <c r="O160" s="11"/>
    </row>
    <row r="161" spans="1:15" x14ac:dyDescent="0.35">
      <c r="A161" s="1">
        <v>2023</v>
      </c>
      <c r="B161" s="1">
        <v>4</v>
      </c>
      <c r="C161" s="17">
        <v>47945.028999999995</v>
      </c>
      <c r="D161" s="24">
        <f t="shared" si="21"/>
        <v>0.63909317577052827</v>
      </c>
      <c r="E161" s="24">
        <f t="shared" si="22"/>
        <v>0.36090682422947179</v>
      </c>
      <c r="F161" s="2"/>
      <c r="G161" s="2"/>
      <c r="H161" s="5">
        <f t="shared" si="23"/>
        <v>30641.340846020074</v>
      </c>
      <c r="I161" s="5">
        <f t="shared" si="23"/>
        <v>17303.688153979925</v>
      </c>
      <c r="K161" s="12"/>
      <c r="L161" s="12"/>
      <c r="M161" s="10"/>
      <c r="N161" s="11"/>
      <c r="O161" s="11"/>
    </row>
    <row r="162" spans="1:15" x14ac:dyDescent="0.35">
      <c r="A162" s="1">
        <v>2023</v>
      </c>
      <c r="B162" s="1">
        <v>5</v>
      </c>
      <c r="C162" s="17">
        <v>47964.899999999994</v>
      </c>
      <c r="D162" s="24">
        <f t="shared" si="21"/>
        <v>0.63735611472664444</v>
      </c>
      <c r="E162" s="24">
        <f t="shared" si="22"/>
        <v>0.3626438852733555</v>
      </c>
      <c r="F162" s="2"/>
      <c r="G162" s="2"/>
      <c r="H162" s="5">
        <f t="shared" si="23"/>
        <v>30570.722307252025</v>
      </c>
      <c r="I162" s="5">
        <f t="shared" si="23"/>
        <v>17394.177692747966</v>
      </c>
      <c r="K162" s="12"/>
      <c r="L162" s="12"/>
      <c r="M162" s="10"/>
      <c r="N162" s="11"/>
      <c r="O162" s="11"/>
    </row>
    <row r="163" spans="1:15" x14ac:dyDescent="0.35">
      <c r="A163" s="1">
        <v>2023</v>
      </c>
      <c r="B163" s="1">
        <v>6</v>
      </c>
      <c r="C163" s="17">
        <v>47985.782999999996</v>
      </c>
      <c r="D163" s="24">
        <f t="shared" ref="D163:D181" si="24">1-E163</f>
        <v>0.63872356591110546</v>
      </c>
      <c r="E163" s="24">
        <f t="shared" si="22"/>
        <v>0.36127643408889454</v>
      </c>
      <c r="F163" s="2"/>
      <c r="G163" s="2"/>
      <c r="H163" s="5">
        <f t="shared" si="23"/>
        <v>30649.650430796501</v>
      </c>
      <c r="I163" s="5">
        <f t="shared" si="23"/>
        <v>17336.132569203495</v>
      </c>
      <c r="K163" s="12"/>
      <c r="L163" s="12"/>
      <c r="M163" s="10"/>
      <c r="N163" s="11"/>
      <c r="O163" s="11"/>
    </row>
    <row r="164" spans="1:15" x14ac:dyDescent="0.35">
      <c r="A164" s="1">
        <v>2023</v>
      </c>
      <c r="B164" s="1">
        <v>7</v>
      </c>
      <c r="C164" s="17">
        <v>48006.03</v>
      </c>
      <c r="D164" s="24">
        <f t="shared" si="24"/>
        <v>0.63870054707137269</v>
      </c>
      <c r="E164" s="24">
        <f t="shared" si="22"/>
        <v>0.36129945292862725</v>
      </c>
      <c r="F164" s="2"/>
      <c r="G164" s="2"/>
      <c r="H164" s="5">
        <f t="shared" si="23"/>
        <v>30661.477623724728</v>
      </c>
      <c r="I164" s="5">
        <f t="shared" si="23"/>
        <v>17344.552376275267</v>
      </c>
      <c r="K164" s="12"/>
      <c r="L164" s="12"/>
      <c r="M164" s="10"/>
      <c r="N164" s="11"/>
      <c r="O164" s="11"/>
    </row>
    <row r="165" spans="1:15" x14ac:dyDescent="0.35">
      <c r="A165" s="1">
        <v>2023</v>
      </c>
      <c r="B165" s="1">
        <v>8</v>
      </c>
      <c r="C165" s="17">
        <v>48027.083999999995</v>
      </c>
      <c r="D165" s="24">
        <f t="shared" si="24"/>
        <v>0.6375687103594081</v>
      </c>
      <c r="E165" s="24">
        <f t="shared" si="22"/>
        <v>0.36243128964059196</v>
      </c>
      <c r="F165" s="2"/>
      <c r="G165" s="2"/>
      <c r="H165" s="5">
        <f t="shared" si="23"/>
        <v>30620.566008202961</v>
      </c>
      <c r="I165" s="5">
        <f t="shared" si="23"/>
        <v>17406.517991797038</v>
      </c>
      <c r="K165" s="12"/>
      <c r="L165" s="12"/>
      <c r="M165" s="10"/>
      <c r="N165" s="11"/>
      <c r="O165" s="11"/>
    </row>
    <row r="166" spans="1:15" x14ac:dyDescent="0.35">
      <c r="A166" s="1">
        <v>2023</v>
      </c>
      <c r="B166" s="1">
        <v>9</v>
      </c>
      <c r="C166" s="17">
        <v>48048.222999999998</v>
      </c>
      <c r="D166" s="24">
        <f t="shared" si="24"/>
        <v>0.63822135725164997</v>
      </c>
      <c r="E166" s="24">
        <f t="shared" si="22"/>
        <v>0.36177864274834998</v>
      </c>
      <c r="F166" s="2"/>
      <c r="G166" s="2"/>
      <c r="H166" s="5">
        <f t="shared" si="23"/>
        <v>30665.402096589944</v>
      </c>
      <c r="I166" s="5">
        <f t="shared" si="23"/>
        <v>17382.820903410051</v>
      </c>
      <c r="K166" s="12"/>
      <c r="L166" s="12"/>
      <c r="M166" s="10"/>
      <c r="N166" s="11"/>
      <c r="O166" s="11"/>
    </row>
    <row r="167" spans="1:15" x14ac:dyDescent="0.35">
      <c r="A167" s="1">
        <v>2023</v>
      </c>
      <c r="B167" s="1">
        <v>10</v>
      </c>
      <c r="C167" s="17">
        <v>48068.649999999994</v>
      </c>
      <c r="D167" s="24">
        <f t="shared" si="24"/>
        <v>0.6371599035247324</v>
      </c>
      <c r="E167" s="24">
        <f t="shared" si="22"/>
        <v>0.36284009647526766</v>
      </c>
      <c r="F167" s="2"/>
      <c r="G167" s="2"/>
      <c r="H167" s="5">
        <f t="shared" si="23"/>
        <v>30627.416396564124</v>
      </c>
      <c r="I167" s="5">
        <f t="shared" si="23"/>
        <v>17441.233603435874</v>
      </c>
      <c r="K167" s="12"/>
      <c r="L167" s="12"/>
      <c r="M167" s="10"/>
      <c r="N167" s="11"/>
      <c r="O167" s="11"/>
    </row>
    <row r="168" spans="1:15" x14ac:dyDescent="0.35">
      <c r="A168" s="1">
        <v>2023</v>
      </c>
      <c r="B168" s="1">
        <v>11</v>
      </c>
      <c r="C168" s="17">
        <v>48089.805999999997</v>
      </c>
      <c r="D168" s="24">
        <f t="shared" si="24"/>
        <v>0.63745457618524459</v>
      </c>
      <c r="E168" s="24">
        <f t="shared" si="22"/>
        <v>0.36254542381475535</v>
      </c>
      <c r="F168" s="2"/>
      <c r="G168" s="2"/>
      <c r="H168" s="5">
        <f t="shared" si="23"/>
        <v>30655.066902560629</v>
      </c>
      <c r="I168" s="5">
        <f t="shared" si="23"/>
        <v>17434.739097439364</v>
      </c>
      <c r="K168" s="12"/>
      <c r="L168" s="12"/>
      <c r="M168" s="10"/>
      <c r="N168" s="11"/>
      <c r="O168" s="11"/>
    </row>
    <row r="169" spans="1:15" x14ac:dyDescent="0.35">
      <c r="A169" s="1">
        <v>2023</v>
      </c>
      <c r="B169" s="1">
        <v>12</v>
      </c>
      <c r="C169" s="17">
        <v>48110.25</v>
      </c>
      <c r="D169" s="24">
        <f t="shared" si="24"/>
        <v>0.63846202491620818</v>
      </c>
      <c r="E169" s="24">
        <f t="shared" si="22"/>
        <v>0.36153797508379182</v>
      </c>
      <c r="F169" s="2"/>
      <c r="G169" s="2"/>
      <c r="H169" s="5">
        <f t="shared" si="23"/>
        <v>30716.567634225004</v>
      </c>
      <c r="I169" s="5">
        <f t="shared" si="23"/>
        <v>17393.682365774996</v>
      </c>
      <c r="K169" s="12"/>
      <c r="L169" s="12"/>
      <c r="M169" s="10"/>
      <c r="N169" s="11"/>
      <c r="O169" s="11"/>
    </row>
    <row r="170" spans="1:15" x14ac:dyDescent="0.35">
      <c r="A170" s="1">
        <v>2024</v>
      </c>
      <c r="B170" s="1">
        <v>1</v>
      </c>
      <c r="C170" s="17">
        <v>48131.468999999997</v>
      </c>
      <c r="D170" s="24">
        <f t="shared" si="24"/>
        <v>0.63860429963050058</v>
      </c>
      <c r="E170" s="24">
        <f t="shared" si="22"/>
        <v>0.36139570036949947</v>
      </c>
      <c r="F170" s="2"/>
      <c r="G170" s="2"/>
      <c r="H170" s="5">
        <f t="shared" si="23"/>
        <v>30736.963050932147</v>
      </c>
      <c r="I170" s="5">
        <f t="shared" si="23"/>
        <v>17394.50594906785</v>
      </c>
      <c r="K170" s="12"/>
      <c r="L170" s="12"/>
      <c r="M170" s="10"/>
      <c r="N170" s="11"/>
      <c r="O170" s="11"/>
    </row>
    <row r="171" spans="1:15" x14ac:dyDescent="0.35">
      <c r="A171" s="1">
        <v>2024</v>
      </c>
      <c r="B171" s="1">
        <v>2</v>
      </c>
      <c r="C171" s="17">
        <v>48152.740999999995</v>
      </c>
      <c r="D171" s="24">
        <f t="shared" si="24"/>
        <v>0.6386144856866619</v>
      </c>
      <c r="E171" s="24">
        <f t="shared" si="22"/>
        <v>0.3613855143133381</v>
      </c>
      <c r="F171" s="2"/>
      <c r="G171" s="2"/>
      <c r="H171" s="5">
        <f t="shared" si="23"/>
        <v>30751.037928118036</v>
      </c>
      <c r="I171" s="5">
        <f t="shared" si="23"/>
        <v>17401.703071881959</v>
      </c>
      <c r="K171" s="12"/>
      <c r="L171" s="12"/>
      <c r="M171" s="10"/>
      <c r="N171" s="11"/>
      <c r="O171" s="11"/>
    </row>
    <row r="172" spans="1:15" x14ac:dyDescent="0.35">
      <c r="A172" s="1">
        <v>2024</v>
      </c>
      <c r="B172" s="1">
        <v>3</v>
      </c>
      <c r="C172" s="17">
        <v>48172.623999999996</v>
      </c>
      <c r="D172" s="24">
        <f t="shared" si="24"/>
        <v>0.63875608119443039</v>
      </c>
      <c r="E172" s="24">
        <f t="shared" si="22"/>
        <v>0.36124391880556955</v>
      </c>
      <c r="F172" s="2"/>
      <c r="G172" s="2"/>
      <c r="H172" s="5">
        <f t="shared" si="23"/>
        <v>30770.556527092765</v>
      </c>
      <c r="I172" s="5">
        <f t="shared" si="23"/>
        <v>17402.067472907231</v>
      </c>
      <c r="K172" s="12"/>
      <c r="L172" s="12"/>
      <c r="M172" s="10"/>
      <c r="N172" s="11"/>
      <c r="O172" s="11"/>
    </row>
    <row r="173" spans="1:15" x14ac:dyDescent="0.35">
      <c r="A173" s="1">
        <v>2024</v>
      </c>
      <c r="B173" s="1">
        <v>4</v>
      </c>
      <c r="C173" s="17">
        <v>48194.012999999999</v>
      </c>
      <c r="D173" s="24">
        <f t="shared" si="24"/>
        <v>0.63909317577052827</v>
      </c>
      <c r="E173" s="24">
        <f t="shared" si="22"/>
        <v>0.36090682422947179</v>
      </c>
      <c r="F173" s="2"/>
      <c r="G173" s="2"/>
      <c r="H173" s="5">
        <f t="shared" si="23"/>
        <v>30800.464821296122</v>
      </c>
      <c r="I173" s="5">
        <f t="shared" si="23"/>
        <v>17393.548178703877</v>
      </c>
      <c r="K173" s="12"/>
      <c r="L173" s="12"/>
      <c r="M173" s="10"/>
      <c r="N173" s="11"/>
      <c r="O173" s="11"/>
    </row>
    <row r="174" spans="1:15" x14ac:dyDescent="0.35">
      <c r="A174" s="1">
        <v>2024</v>
      </c>
      <c r="B174" s="1">
        <v>5</v>
      </c>
      <c r="C174" s="17">
        <v>48214.744999999995</v>
      </c>
      <c r="D174" s="24">
        <f t="shared" si="24"/>
        <v>0.63735611472664444</v>
      </c>
      <c r="E174" s="24">
        <f t="shared" si="22"/>
        <v>0.3626438852733555</v>
      </c>
      <c r="F174" s="2"/>
      <c r="G174" s="2"/>
      <c r="H174" s="5">
        <f t="shared" si="23"/>
        <v>30729.962545735903</v>
      </c>
      <c r="I174" s="5">
        <f t="shared" si="23"/>
        <v>17484.782454264088</v>
      </c>
      <c r="K174" s="12"/>
      <c r="L174" s="12"/>
      <c r="M174" s="10"/>
      <c r="N174" s="11"/>
      <c r="O174" s="11"/>
    </row>
    <row r="175" spans="1:15" x14ac:dyDescent="0.35">
      <c r="A175" s="1">
        <v>2024</v>
      </c>
      <c r="B175" s="1">
        <v>6</v>
      </c>
      <c r="C175" s="17">
        <v>48236.262999999999</v>
      </c>
      <c r="D175" s="24">
        <f t="shared" si="24"/>
        <v>0.63872356591110546</v>
      </c>
      <c r="E175" s="24">
        <f t="shared" ref="E175:E238" si="25">E163</f>
        <v>0.36127643408889454</v>
      </c>
      <c r="F175" s="2"/>
      <c r="G175" s="2"/>
      <c r="H175" s="5">
        <f t="shared" si="23"/>
        <v>30809.637909585916</v>
      </c>
      <c r="I175" s="5">
        <f t="shared" si="23"/>
        <v>17426.625090414083</v>
      </c>
      <c r="K175" s="12"/>
      <c r="L175" s="12"/>
      <c r="M175" s="10"/>
      <c r="N175" s="11"/>
      <c r="O175" s="11"/>
    </row>
    <row r="176" spans="1:15" x14ac:dyDescent="0.35">
      <c r="A176" s="1">
        <v>2024</v>
      </c>
      <c r="B176" s="1">
        <v>7</v>
      </c>
      <c r="C176" s="17">
        <v>48257.110999999997</v>
      </c>
      <c r="D176" s="24">
        <f t="shared" si="24"/>
        <v>0.63870054707137269</v>
      </c>
      <c r="E176" s="24">
        <f t="shared" si="25"/>
        <v>0.36129945292862725</v>
      </c>
      <c r="F176" s="2"/>
      <c r="G176" s="2"/>
      <c r="H176" s="5">
        <f t="shared" si="23"/>
        <v>30821.843195783957</v>
      </c>
      <c r="I176" s="5">
        <f t="shared" si="23"/>
        <v>17435.267804216041</v>
      </c>
      <c r="K176" s="12"/>
      <c r="L176" s="12"/>
      <c r="M176" s="10"/>
      <c r="N176" s="11"/>
      <c r="O176" s="11"/>
    </row>
    <row r="177" spans="1:15" x14ac:dyDescent="0.35">
      <c r="A177" s="1">
        <v>2024</v>
      </c>
      <c r="B177" s="1">
        <v>8</v>
      </c>
      <c r="C177" s="17">
        <v>48278.731999999996</v>
      </c>
      <c r="D177" s="24">
        <f t="shared" si="24"/>
        <v>0.6375687103594081</v>
      </c>
      <c r="E177" s="24">
        <f t="shared" si="25"/>
        <v>0.36243128964059196</v>
      </c>
      <c r="F177" s="2"/>
      <c r="G177" s="2"/>
      <c r="H177" s="5">
        <f t="shared" si="23"/>
        <v>30781.008899027485</v>
      </c>
      <c r="I177" s="5">
        <f t="shared" si="23"/>
        <v>17497.723100972515</v>
      </c>
      <c r="K177" s="12"/>
      <c r="L177" s="12"/>
      <c r="M177" s="10"/>
      <c r="N177" s="11"/>
      <c r="O177" s="11"/>
    </row>
    <row r="178" spans="1:15" x14ac:dyDescent="0.35">
      <c r="A178" s="1">
        <v>2024</v>
      </c>
      <c r="B178" s="1">
        <v>9</v>
      </c>
      <c r="C178" s="17">
        <v>48300.403999999995</v>
      </c>
      <c r="D178" s="24">
        <f t="shared" si="24"/>
        <v>0.63822135725164997</v>
      </c>
      <c r="E178" s="24">
        <f t="shared" si="25"/>
        <v>0.36177864274834998</v>
      </c>
      <c r="F178" s="2"/>
      <c r="G178" s="2"/>
      <c r="H178" s="5">
        <f t="shared" si="23"/>
        <v>30826.349396683021</v>
      </c>
      <c r="I178" s="5">
        <f t="shared" si="23"/>
        <v>17474.054603316974</v>
      </c>
      <c r="K178" s="12"/>
      <c r="L178" s="12"/>
      <c r="M178" s="10"/>
      <c r="N178" s="11"/>
      <c r="O178" s="11"/>
    </row>
    <row r="179" spans="1:15" x14ac:dyDescent="0.35">
      <c r="A179" s="1">
        <v>2024</v>
      </c>
      <c r="B179" s="1">
        <v>10</v>
      </c>
      <c r="C179" s="17">
        <v>48321.380999999994</v>
      </c>
      <c r="D179" s="24">
        <f t="shared" si="24"/>
        <v>0.6371599035247324</v>
      </c>
      <c r="E179" s="24">
        <f t="shared" si="25"/>
        <v>0.36284009647526766</v>
      </c>
      <c r="F179" s="2"/>
      <c r="G179" s="2"/>
      <c r="H179" s="5">
        <f t="shared" si="23"/>
        <v>30788.446456141832</v>
      </c>
      <c r="I179" s="5">
        <f t="shared" si="23"/>
        <v>17532.934543858162</v>
      </c>
      <c r="K179" s="12"/>
      <c r="L179" s="12"/>
      <c r="M179" s="10"/>
      <c r="N179" s="11"/>
      <c r="O179" s="11"/>
    </row>
    <row r="180" spans="1:15" x14ac:dyDescent="0.35">
      <c r="A180" s="1">
        <v>2024</v>
      </c>
      <c r="B180" s="1">
        <v>11</v>
      </c>
      <c r="C180" s="17">
        <v>48343.104999999996</v>
      </c>
      <c r="D180" s="24">
        <f t="shared" si="24"/>
        <v>0.63745457618524459</v>
      </c>
      <c r="E180" s="24">
        <f t="shared" si="25"/>
        <v>0.36254542381475535</v>
      </c>
      <c r="F180" s="2"/>
      <c r="G180" s="2"/>
      <c r="H180" s="5">
        <f t="shared" si="23"/>
        <v>30816.533509253775</v>
      </c>
      <c r="I180" s="5">
        <f t="shared" si="23"/>
        <v>17526.571490746217</v>
      </c>
      <c r="K180" s="12"/>
      <c r="L180" s="12"/>
      <c r="M180" s="10"/>
      <c r="N180" s="11"/>
      <c r="O180" s="11"/>
    </row>
    <row r="181" spans="1:15" x14ac:dyDescent="0.35">
      <c r="A181" s="1">
        <v>2024</v>
      </c>
      <c r="B181" s="1">
        <v>12</v>
      </c>
      <c r="C181" s="17">
        <v>48364.132999999994</v>
      </c>
      <c r="D181" s="24">
        <f t="shared" si="24"/>
        <v>0.63846202491620818</v>
      </c>
      <c r="E181" s="24">
        <f t="shared" si="25"/>
        <v>0.36153797508379182</v>
      </c>
      <c r="F181" s="2"/>
      <c r="G181" s="2"/>
      <c r="H181" s="5">
        <f t="shared" si="23"/>
        <v>30878.662288496802</v>
      </c>
      <c r="I181" s="5">
        <f t="shared" si="23"/>
        <v>17485.470711503192</v>
      </c>
      <c r="K181" s="12"/>
      <c r="L181" s="12"/>
      <c r="M181" s="10"/>
      <c r="N181" s="11"/>
      <c r="O181" s="11"/>
    </row>
    <row r="182" spans="1:15" x14ac:dyDescent="0.35">
      <c r="A182" s="1">
        <v>2025</v>
      </c>
      <c r="B182" s="1">
        <v>1</v>
      </c>
      <c r="C182" s="17">
        <v>48385.920999999995</v>
      </c>
      <c r="D182" s="25">
        <f t="shared" ref="D182:D226" si="26">1-E182</f>
        <v>0.63860429963050058</v>
      </c>
      <c r="E182" s="24">
        <f t="shared" si="25"/>
        <v>0.36139570036949947</v>
      </c>
      <c r="F182" s="2"/>
      <c r="G182" s="2"/>
      <c r="H182" s="5">
        <f t="shared" si="23"/>
        <v>30899.457192181726</v>
      </c>
      <c r="I182" s="5">
        <f t="shared" si="23"/>
        <v>17486.463807818269</v>
      </c>
      <c r="K182" s="12"/>
      <c r="L182" s="12"/>
      <c r="M182" s="10"/>
      <c r="N182" s="11"/>
      <c r="O182" s="11"/>
    </row>
    <row r="183" spans="1:15" x14ac:dyDescent="0.35">
      <c r="A183" s="1">
        <v>2025</v>
      </c>
      <c r="B183" s="1">
        <v>2</v>
      </c>
      <c r="C183" s="17">
        <v>48407.745999999999</v>
      </c>
      <c r="D183" s="24">
        <f t="shared" si="26"/>
        <v>0.6386144856866619</v>
      </c>
      <c r="E183" s="24">
        <f t="shared" si="25"/>
        <v>0.3613855143133381</v>
      </c>
      <c r="F183" s="2"/>
      <c r="G183" s="2"/>
      <c r="H183" s="5">
        <f t="shared" si="23"/>
        <v>30913.887815040565</v>
      </c>
      <c r="I183" s="5">
        <f t="shared" si="23"/>
        <v>17493.858184959434</v>
      </c>
      <c r="K183" s="12"/>
      <c r="L183" s="12"/>
      <c r="M183" s="10"/>
      <c r="N183" s="11"/>
      <c r="O183" s="11"/>
    </row>
    <row r="184" spans="1:15" x14ac:dyDescent="0.35">
      <c r="A184" s="1">
        <v>2025</v>
      </c>
      <c r="B184" s="1">
        <v>3</v>
      </c>
      <c r="C184" s="17">
        <v>48427.445999999996</v>
      </c>
      <c r="D184" s="24">
        <f t="shared" si="26"/>
        <v>0.63875608119443039</v>
      </c>
      <c r="E184" s="24">
        <f t="shared" si="25"/>
        <v>0.36124391880556955</v>
      </c>
      <c r="F184" s="2"/>
      <c r="G184" s="2"/>
      <c r="H184" s="5">
        <f t="shared" si="23"/>
        <v>30933.325629214891</v>
      </c>
      <c r="I184" s="5">
        <f t="shared" si="23"/>
        <v>17494.120370785102</v>
      </c>
      <c r="K184" s="12"/>
      <c r="L184" s="12"/>
      <c r="M184" s="10"/>
      <c r="N184" s="11"/>
      <c r="O184" s="11"/>
    </row>
    <row r="185" spans="1:15" x14ac:dyDescent="0.35">
      <c r="A185" s="1">
        <v>2025</v>
      </c>
      <c r="B185" s="1">
        <v>4</v>
      </c>
      <c r="C185" s="17">
        <v>48449.300999999999</v>
      </c>
      <c r="D185" s="24">
        <f t="shared" si="26"/>
        <v>0.63909317577052827</v>
      </c>
      <c r="E185" s="24">
        <f t="shared" si="25"/>
        <v>0.36090682422947179</v>
      </c>
      <c r="F185" s="2"/>
      <c r="G185" s="2"/>
      <c r="H185" s="5">
        <f t="shared" si="23"/>
        <v>30963.61763995223</v>
      </c>
      <c r="I185" s="5">
        <f t="shared" si="23"/>
        <v>17485.683360047773</v>
      </c>
      <c r="K185" s="12"/>
      <c r="L185" s="12"/>
      <c r="M185" s="10"/>
      <c r="N185" s="11"/>
      <c r="O185" s="11"/>
    </row>
    <row r="186" spans="1:15" x14ac:dyDescent="0.35">
      <c r="A186" s="1">
        <v>2025</v>
      </c>
      <c r="B186" s="1">
        <v>5</v>
      </c>
      <c r="C186" s="17">
        <v>48470.425999999999</v>
      </c>
      <c r="D186" s="24">
        <f t="shared" si="26"/>
        <v>0.63735611472664444</v>
      </c>
      <c r="E186" s="24">
        <f t="shared" si="25"/>
        <v>0.3626438852733555</v>
      </c>
      <c r="F186" s="2"/>
      <c r="G186" s="2"/>
      <c r="H186" s="5">
        <f t="shared" si="23"/>
        <v>30892.922394505331</v>
      </c>
      <c r="I186" s="5">
        <f t="shared" si="23"/>
        <v>17577.503605494669</v>
      </c>
      <c r="K186" s="12"/>
      <c r="L186" s="12"/>
      <c r="M186" s="10"/>
      <c r="N186" s="11"/>
      <c r="O186" s="11"/>
    </row>
    <row r="187" spans="1:15" x14ac:dyDescent="0.35">
      <c r="A187" s="1">
        <v>2025</v>
      </c>
      <c r="B187" s="1">
        <v>6</v>
      </c>
      <c r="C187" s="17">
        <v>48492.262999999999</v>
      </c>
      <c r="D187" s="24">
        <f t="shared" si="26"/>
        <v>0.63872356591110546</v>
      </c>
      <c r="E187" s="24">
        <f t="shared" si="25"/>
        <v>0.36127643408889454</v>
      </c>
      <c r="F187" s="2"/>
      <c r="G187" s="2"/>
      <c r="H187" s="5">
        <f t="shared" si="23"/>
        <v>30973.151142459159</v>
      </c>
      <c r="I187" s="5">
        <f t="shared" si="23"/>
        <v>17519.11185754084</v>
      </c>
      <c r="K187" s="12"/>
      <c r="L187" s="12"/>
      <c r="M187" s="10"/>
      <c r="N187" s="11"/>
      <c r="O187" s="11"/>
    </row>
    <row r="188" spans="1:15" x14ac:dyDescent="0.35">
      <c r="A188" s="1">
        <v>2025</v>
      </c>
      <c r="B188" s="1">
        <v>7</v>
      </c>
      <c r="C188" s="17">
        <v>48513.394</v>
      </c>
      <c r="D188" s="24">
        <f t="shared" si="26"/>
        <v>0.63870054707137269</v>
      </c>
      <c r="E188" s="24">
        <f t="shared" si="25"/>
        <v>0.36129945292862725</v>
      </c>
      <c r="F188" s="2"/>
      <c r="G188" s="2"/>
      <c r="H188" s="5">
        <f t="shared" si="23"/>
        <v>30985.531288089049</v>
      </c>
      <c r="I188" s="5">
        <f t="shared" si="23"/>
        <v>17527.862711910948</v>
      </c>
      <c r="K188" s="12"/>
      <c r="L188" s="12"/>
      <c r="M188" s="10"/>
      <c r="N188" s="11"/>
      <c r="O188" s="11"/>
    </row>
    <row r="189" spans="1:15" x14ac:dyDescent="0.35">
      <c r="A189" s="1">
        <v>2025</v>
      </c>
      <c r="B189" s="1">
        <v>8</v>
      </c>
      <c r="C189" s="17">
        <v>48535.262999999999</v>
      </c>
      <c r="D189" s="24">
        <f t="shared" si="26"/>
        <v>0.6375687103594081</v>
      </c>
      <c r="E189" s="24">
        <f t="shared" si="25"/>
        <v>0.36243128964059196</v>
      </c>
      <c r="F189" s="2"/>
      <c r="G189" s="2"/>
      <c r="H189" s="5">
        <f t="shared" si="23"/>
        <v>30944.565037864697</v>
      </c>
      <c r="I189" s="5">
        <f t="shared" si="23"/>
        <v>17590.697962135306</v>
      </c>
      <c r="K189" s="12"/>
      <c r="L189" s="12"/>
      <c r="M189" s="10"/>
      <c r="N189" s="11"/>
      <c r="O189" s="11"/>
    </row>
    <row r="190" spans="1:15" x14ac:dyDescent="0.35">
      <c r="A190" s="1">
        <v>2025</v>
      </c>
      <c r="B190" s="1">
        <v>9</v>
      </c>
      <c r="C190" s="17">
        <v>48557.147999999994</v>
      </c>
      <c r="D190" s="24">
        <f t="shared" si="26"/>
        <v>0.63822135725164997</v>
      </c>
      <c r="E190" s="24">
        <f t="shared" si="25"/>
        <v>0.36177864274834998</v>
      </c>
      <c r="F190" s="2"/>
      <c r="G190" s="2"/>
      <c r="H190" s="5">
        <f t="shared" si="23"/>
        <v>30990.208900829235</v>
      </c>
      <c r="I190" s="5">
        <f t="shared" si="23"/>
        <v>17566.939099170755</v>
      </c>
      <c r="K190" s="12"/>
      <c r="L190" s="12"/>
      <c r="M190" s="10"/>
      <c r="N190" s="11"/>
      <c r="O190" s="11"/>
    </row>
    <row r="191" spans="1:15" x14ac:dyDescent="0.35">
      <c r="A191" s="1">
        <v>2025</v>
      </c>
      <c r="B191" s="1">
        <v>10</v>
      </c>
      <c r="C191" s="17">
        <v>48578.310999999994</v>
      </c>
      <c r="D191" s="24">
        <f t="shared" si="26"/>
        <v>0.6371599035247324</v>
      </c>
      <c r="E191" s="24">
        <f t="shared" si="25"/>
        <v>0.36284009647526766</v>
      </c>
      <c r="F191" s="2"/>
      <c r="G191" s="2"/>
      <c r="H191" s="5">
        <f t="shared" si="23"/>
        <v>30952.151950154443</v>
      </c>
      <c r="I191" s="5">
        <f t="shared" si="23"/>
        <v>17626.159049845555</v>
      </c>
      <c r="K191" s="12"/>
      <c r="L191" s="12"/>
      <c r="M191" s="10"/>
      <c r="N191" s="11"/>
      <c r="O191" s="11"/>
    </row>
    <row r="192" spans="1:15" x14ac:dyDescent="0.35">
      <c r="A192" s="1">
        <v>2025</v>
      </c>
      <c r="B192" s="1">
        <v>11</v>
      </c>
      <c r="C192" s="17">
        <v>48600.195999999996</v>
      </c>
      <c r="D192" s="24">
        <f t="shared" si="26"/>
        <v>0.63745457618524459</v>
      </c>
      <c r="E192" s="24">
        <f t="shared" si="25"/>
        <v>0.36254542381475535</v>
      </c>
      <c r="F192" s="2"/>
      <c r="G192" s="2"/>
      <c r="H192" s="5">
        <f t="shared" si="23"/>
        <v>30980.417343699817</v>
      </c>
      <c r="I192" s="5">
        <f t="shared" si="23"/>
        <v>17619.778656300175</v>
      </c>
      <c r="K192" s="12"/>
      <c r="L192" s="12"/>
      <c r="M192" s="10"/>
      <c r="N192" s="11"/>
      <c r="O192" s="11"/>
    </row>
    <row r="193" spans="1:15" x14ac:dyDescent="0.35">
      <c r="A193" s="1">
        <v>2025</v>
      </c>
      <c r="B193" s="1">
        <v>12</v>
      </c>
      <c r="C193" s="17">
        <v>48621.358999999997</v>
      </c>
      <c r="D193" s="24">
        <f t="shared" si="26"/>
        <v>0.63846202491620818</v>
      </c>
      <c r="E193" s="24">
        <f t="shared" si="25"/>
        <v>0.36153797508379182</v>
      </c>
      <c r="F193" s="2"/>
      <c r="G193" s="2"/>
      <c r="H193" s="5">
        <f t="shared" si="23"/>
        <v>31042.8913213179</v>
      </c>
      <c r="I193" s="5">
        <f t="shared" si="23"/>
        <v>17578.467678682096</v>
      </c>
      <c r="K193" s="12"/>
      <c r="L193" s="12"/>
      <c r="M193" s="10"/>
      <c r="N193" s="11"/>
      <c r="O193" s="11"/>
    </row>
    <row r="194" spans="1:15" x14ac:dyDescent="0.35">
      <c r="A194" s="1">
        <v>2026</v>
      </c>
      <c r="B194" s="1">
        <v>1</v>
      </c>
      <c r="C194" s="17">
        <v>48643.222999999998</v>
      </c>
      <c r="D194" s="24">
        <f t="shared" si="26"/>
        <v>0.63860429963050058</v>
      </c>
      <c r="E194" s="24">
        <f t="shared" si="25"/>
        <v>0.36139570036949947</v>
      </c>
      <c r="F194" s="2"/>
      <c r="G194" s="2"/>
      <c r="H194" s="5">
        <f t="shared" si="23"/>
        <v>31063.771355685258</v>
      </c>
      <c r="I194" s="5">
        <f t="shared" si="23"/>
        <v>17579.451644314744</v>
      </c>
      <c r="K194" s="12"/>
      <c r="L194" s="12"/>
      <c r="M194" s="10"/>
      <c r="N194" s="11"/>
      <c r="O194" s="11"/>
    </row>
    <row r="195" spans="1:15" x14ac:dyDescent="0.35">
      <c r="A195" s="1">
        <v>2026</v>
      </c>
      <c r="B195" s="1">
        <v>2</v>
      </c>
      <c r="C195" s="17">
        <v>48665.065999999999</v>
      </c>
      <c r="D195" s="24">
        <f t="shared" si="26"/>
        <v>0.6386144856866619</v>
      </c>
      <c r="E195" s="24">
        <f t="shared" si="25"/>
        <v>0.3613855143133381</v>
      </c>
      <c r="F195" s="2"/>
      <c r="G195" s="2"/>
      <c r="H195" s="5">
        <f t="shared" si="23"/>
        <v>31078.216094497457</v>
      </c>
      <c r="I195" s="5">
        <f t="shared" si="23"/>
        <v>17586.849905502542</v>
      </c>
      <c r="K195" s="12"/>
      <c r="L195" s="12"/>
      <c r="M195" s="10"/>
      <c r="N195" s="11"/>
      <c r="O195" s="11"/>
    </row>
    <row r="196" spans="1:15" x14ac:dyDescent="0.35">
      <c r="A196" s="1">
        <v>2026</v>
      </c>
      <c r="B196" s="1">
        <v>3</v>
      </c>
      <c r="C196" s="17">
        <v>48684.723999999995</v>
      </c>
      <c r="D196" s="24">
        <f t="shared" si="26"/>
        <v>0.63875608119443039</v>
      </c>
      <c r="E196" s="24">
        <f t="shared" si="25"/>
        <v>0.36124391880556955</v>
      </c>
      <c r="F196" s="2"/>
      <c r="G196" s="2"/>
      <c r="H196" s="5">
        <f t="shared" si="23"/>
        <v>31097.663516272431</v>
      </c>
      <c r="I196" s="5">
        <f t="shared" si="23"/>
        <v>17587.06048372756</v>
      </c>
      <c r="K196" s="12"/>
      <c r="L196" s="12"/>
      <c r="M196" s="10"/>
      <c r="N196" s="11"/>
      <c r="O196" s="11"/>
    </row>
    <row r="197" spans="1:15" x14ac:dyDescent="0.35">
      <c r="A197" s="1">
        <v>2026</v>
      </c>
      <c r="B197" s="1">
        <v>4</v>
      </c>
      <c r="C197" s="17">
        <v>48706.506999999998</v>
      </c>
      <c r="D197" s="24">
        <f t="shared" si="26"/>
        <v>0.63909317577052827</v>
      </c>
      <c r="E197" s="24">
        <f t="shared" si="25"/>
        <v>0.36090682422947179</v>
      </c>
      <c r="F197" s="2"/>
      <c r="G197" s="2"/>
      <c r="H197" s="5">
        <f t="shared" si="23"/>
        <v>31127.996239319466</v>
      </c>
      <c r="I197" s="5">
        <f t="shared" si="23"/>
        <v>17578.510760680536</v>
      </c>
      <c r="K197" s="12"/>
      <c r="L197" s="12"/>
      <c r="M197" s="10"/>
      <c r="N197" s="11"/>
      <c r="O197" s="11"/>
    </row>
    <row r="198" spans="1:15" x14ac:dyDescent="0.35">
      <c r="A198" s="1">
        <v>2026</v>
      </c>
      <c r="B198" s="1">
        <v>5</v>
      </c>
      <c r="C198" s="17">
        <v>48727.53</v>
      </c>
      <c r="D198" s="24">
        <f t="shared" si="26"/>
        <v>0.63735611472664444</v>
      </c>
      <c r="E198" s="24">
        <f t="shared" si="25"/>
        <v>0.3626438852733555</v>
      </c>
      <c r="F198" s="2"/>
      <c r="G198" s="2"/>
      <c r="H198" s="5">
        <f t="shared" si="23"/>
        <v>31056.789201026008</v>
      </c>
      <c r="I198" s="5">
        <f t="shared" si="23"/>
        <v>17670.740798973988</v>
      </c>
      <c r="K198" s="12"/>
      <c r="L198" s="12"/>
      <c r="M198" s="10"/>
      <c r="N198" s="11"/>
      <c r="O198" s="11"/>
    </row>
    <row r="199" spans="1:15" x14ac:dyDescent="0.35">
      <c r="A199" s="1">
        <v>2026</v>
      </c>
      <c r="B199" s="1">
        <v>6</v>
      </c>
      <c r="C199" s="17">
        <v>48749.235999999997</v>
      </c>
      <c r="D199" s="24">
        <f t="shared" si="26"/>
        <v>0.63872356591110546</v>
      </c>
      <c r="E199" s="24">
        <f t="shared" si="25"/>
        <v>0.36127643408889454</v>
      </c>
      <c r="F199" s="2"/>
      <c r="G199" s="2"/>
      <c r="H199" s="5">
        <f t="shared" si="23"/>
        <v>31137.285853362035</v>
      </c>
      <c r="I199" s="5">
        <f t="shared" si="23"/>
        <v>17611.950146637962</v>
      </c>
      <c r="K199" s="12"/>
      <c r="L199" s="12"/>
      <c r="M199" s="10"/>
      <c r="N199" s="11"/>
      <c r="O199" s="11"/>
    </row>
    <row r="200" spans="1:15" x14ac:dyDescent="0.35">
      <c r="A200" s="1">
        <v>2026</v>
      </c>
      <c r="B200" s="1">
        <v>7</v>
      </c>
      <c r="C200" s="17">
        <v>48770.195999999996</v>
      </c>
      <c r="D200" s="24">
        <f t="shared" si="26"/>
        <v>0.63870054707137269</v>
      </c>
      <c r="E200" s="24">
        <f t="shared" si="25"/>
        <v>0.36129945292862725</v>
      </c>
      <c r="F200" s="2"/>
      <c r="G200" s="2"/>
      <c r="H200" s="5">
        <f t="shared" si="23"/>
        <v>31149.550865978068</v>
      </c>
      <c r="I200" s="5">
        <f t="shared" si="23"/>
        <v>17620.645134021925</v>
      </c>
      <c r="K200" s="12"/>
      <c r="L200" s="12"/>
      <c r="M200" s="10"/>
      <c r="N200" s="11"/>
      <c r="O200" s="11"/>
    </row>
    <row r="201" spans="1:15" x14ac:dyDescent="0.35">
      <c r="A201" s="1">
        <v>2026</v>
      </c>
      <c r="B201" s="1">
        <v>8</v>
      </c>
      <c r="C201" s="17">
        <v>48791.851999999999</v>
      </c>
      <c r="D201" s="24">
        <f t="shared" si="26"/>
        <v>0.6375687103594081</v>
      </c>
      <c r="E201" s="24">
        <f t="shared" si="25"/>
        <v>0.36243128964059196</v>
      </c>
      <c r="F201" s="2"/>
      <c r="G201" s="2"/>
      <c r="H201" s="5">
        <f t="shared" si="23"/>
        <v>31108.158155687106</v>
      </c>
      <c r="I201" s="5">
        <f t="shared" si="23"/>
        <v>17683.693844312897</v>
      </c>
      <c r="K201" s="12"/>
      <c r="L201" s="12"/>
      <c r="M201" s="10"/>
      <c r="N201" s="11"/>
      <c r="O201" s="11"/>
    </row>
    <row r="202" spans="1:15" x14ac:dyDescent="0.35">
      <c r="A202" s="1">
        <v>2026</v>
      </c>
      <c r="B202" s="1">
        <v>9</v>
      </c>
      <c r="C202" s="17">
        <v>48813.483</v>
      </c>
      <c r="D202" s="24">
        <f t="shared" si="26"/>
        <v>0.63822135725164997</v>
      </c>
      <c r="E202" s="24">
        <f t="shared" si="25"/>
        <v>0.36177864274834998</v>
      </c>
      <c r="F202" s="2"/>
      <c r="G202" s="2"/>
      <c r="H202" s="5">
        <f t="shared" si="23"/>
        <v>31153.807372440344</v>
      </c>
      <c r="I202" s="5">
        <f t="shared" si="23"/>
        <v>17659.675627559656</v>
      </c>
      <c r="K202" s="12"/>
      <c r="L202" s="12"/>
      <c r="M202" s="10"/>
      <c r="N202" s="11"/>
      <c r="O202" s="11"/>
    </row>
    <row r="203" spans="1:15" x14ac:dyDescent="0.35">
      <c r="A203" s="1">
        <v>2026</v>
      </c>
      <c r="B203" s="1">
        <v>10</v>
      </c>
      <c r="C203" s="17">
        <v>48834.378999999994</v>
      </c>
      <c r="D203" s="24">
        <f t="shared" si="26"/>
        <v>0.6371599035247324</v>
      </c>
      <c r="E203" s="24">
        <f t="shared" si="25"/>
        <v>0.36284009647526766</v>
      </c>
      <c r="F203" s="2"/>
      <c r="G203" s="2"/>
      <c r="H203" s="5">
        <f t="shared" si="23"/>
        <v>31115.308212330212</v>
      </c>
      <c r="I203" s="5">
        <f t="shared" si="23"/>
        <v>17719.070787669782</v>
      </c>
      <c r="K203" s="12"/>
      <c r="L203" s="12"/>
      <c r="M203" s="10"/>
      <c r="N203" s="11"/>
      <c r="O203" s="11"/>
    </row>
    <row r="204" spans="1:15" x14ac:dyDescent="0.35">
      <c r="A204" s="1">
        <v>2026</v>
      </c>
      <c r="B204" s="1">
        <v>11</v>
      </c>
      <c r="C204" s="17">
        <v>48855.981999999996</v>
      </c>
      <c r="D204" s="24">
        <f t="shared" si="26"/>
        <v>0.63745457618524459</v>
      </c>
      <c r="E204" s="24">
        <f t="shared" si="25"/>
        <v>0.36254542381475535</v>
      </c>
      <c r="F204" s="2"/>
      <c r="G204" s="2"/>
      <c r="H204" s="5">
        <f t="shared" si="23"/>
        <v>31143.469299923938</v>
      </c>
      <c r="I204" s="5">
        <f t="shared" si="23"/>
        <v>17712.512700076059</v>
      </c>
      <c r="K204" s="12"/>
      <c r="L204" s="12"/>
      <c r="M204" s="10"/>
      <c r="N204" s="11"/>
      <c r="O204" s="11"/>
    </row>
    <row r="205" spans="1:15" x14ac:dyDescent="0.35">
      <c r="A205" s="1">
        <v>2026</v>
      </c>
      <c r="B205" s="1">
        <v>12</v>
      </c>
      <c r="C205" s="17">
        <v>48876.85</v>
      </c>
      <c r="D205" s="24">
        <f t="shared" si="26"/>
        <v>0.63846202491620818</v>
      </c>
      <c r="E205" s="24">
        <f t="shared" si="25"/>
        <v>0.36153797508379182</v>
      </c>
      <c r="F205" s="2"/>
      <c r="G205" s="2"/>
      <c r="H205" s="5">
        <f t="shared" si="23"/>
        <v>31206.01262252577</v>
      </c>
      <c r="I205" s="5">
        <f t="shared" si="23"/>
        <v>17670.837377474229</v>
      </c>
      <c r="K205" s="12"/>
      <c r="L205" s="12"/>
      <c r="M205" s="10"/>
      <c r="N205" s="11"/>
      <c r="O205" s="11"/>
    </row>
    <row r="206" spans="1:15" x14ac:dyDescent="0.35">
      <c r="A206" s="1">
        <v>2027</v>
      </c>
      <c r="B206" s="1">
        <v>1</v>
      </c>
      <c r="C206" s="17">
        <v>48898.426999999996</v>
      </c>
      <c r="D206" s="24">
        <f t="shared" si="26"/>
        <v>0.63860429963050058</v>
      </c>
      <c r="E206" s="24">
        <f t="shared" si="25"/>
        <v>0.36139570036949947</v>
      </c>
      <c r="F206" s="2"/>
      <c r="G206" s="2"/>
      <c r="H206" s="5">
        <f t="shared" si="23"/>
        <v>31226.745727368158</v>
      </c>
      <c r="I206" s="5">
        <f t="shared" si="23"/>
        <v>17671.681272631842</v>
      </c>
      <c r="K206" s="12"/>
      <c r="L206" s="12"/>
      <c r="M206" s="10"/>
      <c r="N206" s="11"/>
      <c r="O206" s="11"/>
    </row>
    <row r="207" spans="1:15" x14ac:dyDescent="0.35">
      <c r="A207" s="1">
        <v>2027</v>
      </c>
      <c r="B207" s="1">
        <v>2</v>
      </c>
      <c r="C207" s="17">
        <v>48919.990999999995</v>
      </c>
      <c r="D207" s="24">
        <f t="shared" si="26"/>
        <v>0.6386144856866619</v>
      </c>
      <c r="E207" s="24">
        <f t="shared" si="25"/>
        <v>0.3613855143133381</v>
      </c>
      <c r="F207" s="2"/>
      <c r="G207" s="2"/>
      <c r="H207" s="5">
        <f t="shared" si="23"/>
        <v>31241.014892261126</v>
      </c>
      <c r="I207" s="5">
        <f t="shared" si="23"/>
        <v>17678.976107738868</v>
      </c>
      <c r="K207" s="12"/>
      <c r="L207" s="12"/>
      <c r="M207" s="10"/>
      <c r="N207" s="11"/>
      <c r="O207" s="11"/>
    </row>
    <row r="208" spans="1:15" x14ac:dyDescent="0.35">
      <c r="A208" s="1">
        <v>2027</v>
      </c>
      <c r="B208" s="1">
        <v>3</v>
      </c>
      <c r="C208" s="17">
        <v>48939.38</v>
      </c>
      <c r="D208" s="24">
        <f t="shared" si="26"/>
        <v>0.63875608119443039</v>
      </c>
      <c r="E208" s="24">
        <f t="shared" si="25"/>
        <v>0.36124391880556955</v>
      </c>
      <c r="F208" s="2"/>
      <c r="G208" s="2"/>
      <c r="H208" s="5">
        <f t="shared" si="23"/>
        <v>31260.326584885082</v>
      </c>
      <c r="I208" s="5">
        <f t="shared" si="23"/>
        <v>17679.053415114915</v>
      </c>
      <c r="K208" s="12"/>
      <c r="L208" s="12"/>
      <c r="M208" s="10"/>
      <c r="N208" s="11"/>
      <c r="O208" s="11"/>
    </row>
    <row r="209" spans="1:15" x14ac:dyDescent="0.35">
      <c r="A209" s="1">
        <v>2027</v>
      </c>
      <c r="B209" s="1">
        <v>4</v>
      </c>
      <c r="C209" s="17">
        <v>48960.928</v>
      </c>
      <c r="D209" s="24">
        <f t="shared" si="26"/>
        <v>0.63909317577052827</v>
      </c>
      <c r="E209" s="24">
        <f t="shared" si="25"/>
        <v>0.36090682422947179</v>
      </c>
      <c r="F209" s="2"/>
      <c r="G209" s="2"/>
      <c r="H209" s="5">
        <f t="shared" si="23"/>
        <v>31290.59496419218</v>
      </c>
      <c r="I209" s="5">
        <f t="shared" si="23"/>
        <v>17670.333035807824</v>
      </c>
      <c r="K209" s="12"/>
      <c r="L209" s="12"/>
      <c r="M209" s="10"/>
      <c r="N209" s="11"/>
      <c r="O209" s="11"/>
    </row>
    <row r="210" spans="1:15" x14ac:dyDescent="0.35">
      <c r="A210" s="1">
        <v>2027</v>
      </c>
      <c r="B210" s="1">
        <v>5</v>
      </c>
      <c r="C210" s="17">
        <v>48981.750999999997</v>
      </c>
      <c r="D210" s="24">
        <f t="shared" si="26"/>
        <v>0.63735611472664444</v>
      </c>
      <c r="E210" s="24">
        <f t="shared" si="25"/>
        <v>0.3626438852733555</v>
      </c>
      <c r="F210" s="2"/>
      <c r="G210" s="2"/>
      <c r="H210" s="5">
        <f t="shared" si="23"/>
        <v>31218.818509867928</v>
      </c>
      <c r="I210" s="5">
        <f t="shared" si="23"/>
        <v>17762.932490132065</v>
      </c>
      <c r="K210" s="12"/>
      <c r="L210" s="12"/>
      <c r="M210" s="10"/>
      <c r="N210" s="11"/>
      <c r="O210" s="11"/>
    </row>
    <row r="211" spans="1:15" x14ac:dyDescent="0.35">
      <c r="A211" s="1">
        <v>2027</v>
      </c>
      <c r="B211" s="1">
        <v>6</v>
      </c>
      <c r="C211" s="17">
        <v>49003.289999999994</v>
      </c>
      <c r="D211" s="24">
        <f t="shared" si="26"/>
        <v>0.63872356591110546</v>
      </c>
      <c r="E211" s="24">
        <f t="shared" si="25"/>
        <v>0.36127643408889454</v>
      </c>
      <c r="F211" s="2"/>
      <c r="G211" s="2"/>
      <c r="H211" s="5">
        <f t="shared" si="23"/>
        <v>31299.55613017601</v>
      </c>
      <c r="I211" s="5">
        <f t="shared" si="23"/>
        <v>17703.733869823984</v>
      </c>
      <c r="K211" s="12"/>
      <c r="L211" s="12"/>
      <c r="M211" s="10"/>
      <c r="N211" s="11"/>
      <c r="O211" s="11"/>
    </row>
    <row r="212" spans="1:15" x14ac:dyDescent="0.35">
      <c r="A212" s="1">
        <v>2027</v>
      </c>
      <c r="B212" s="1">
        <v>7</v>
      </c>
      <c r="C212" s="17">
        <v>49024.106999999996</v>
      </c>
      <c r="D212" s="24">
        <f t="shared" si="26"/>
        <v>0.63870054707137269</v>
      </c>
      <c r="E212" s="24">
        <f t="shared" si="25"/>
        <v>0.36129945292862725</v>
      </c>
      <c r="F212" s="2"/>
      <c r="G212" s="2"/>
      <c r="H212" s="5">
        <f t="shared" si="23"/>
        <v>31311.72396058551</v>
      </c>
      <c r="I212" s="5">
        <f t="shared" si="23"/>
        <v>17712.383039414486</v>
      </c>
      <c r="K212" s="12"/>
      <c r="L212" s="12"/>
      <c r="M212" s="10"/>
      <c r="N212" s="11"/>
      <c r="O212" s="11"/>
    </row>
    <row r="213" spans="1:15" x14ac:dyDescent="0.35">
      <c r="A213" s="1">
        <v>2027</v>
      </c>
      <c r="B213" s="1">
        <v>8</v>
      </c>
      <c r="C213" s="17">
        <v>49045.645999999993</v>
      </c>
      <c r="D213" s="24">
        <f t="shared" si="26"/>
        <v>0.6375687103594081</v>
      </c>
      <c r="E213" s="24">
        <f t="shared" si="25"/>
        <v>0.36243128964059196</v>
      </c>
      <c r="F213" s="2"/>
      <c r="G213" s="2"/>
      <c r="H213" s="5">
        <f t="shared" si="23"/>
        <v>31269.969268964058</v>
      </c>
      <c r="I213" s="5">
        <f t="shared" si="23"/>
        <v>17775.676731035939</v>
      </c>
      <c r="K213" s="12"/>
      <c r="L213" s="12"/>
      <c r="M213" s="10"/>
      <c r="N213" s="11"/>
      <c r="O213" s="11"/>
    </row>
    <row r="214" spans="1:15" x14ac:dyDescent="0.35">
      <c r="A214" s="1">
        <v>2027</v>
      </c>
      <c r="B214" s="1">
        <v>9</v>
      </c>
      <c r="C214" s="17">
        <v>49067.182999999997</v>
      </c>
      <c r="D214" s="24">
        <f t="shared" si="26"/>
        <v>0.63822135725164997</v>
      </c>
      <c r="E214" s="24">
        <f t="shared" si="25"/>
        <v>0.36177864274834998</v>
      </c>
      <c r="F214" s="2"/>
      <c r="G214" s="2"/>
      <c r="H214" s="5">
        <f t="shared" si="23"/>
        <v>31315.724130775085</v>
      </c>
      <c r="I214" s="5">
        <f t="shared" si="23"/>
        <v>17751.458869224909</v>
      </c>
      <c r="K214" s="12"/>
      <c r="L214" s="12"/>
      <c r="M214" s="10"/>
      <c r="N214" s="11"/>
      <c r="O214" s="11"/>
    </row>
    <row r="215" spans="1:15" x14ac:dyDescent="0.35">
      <c r="A215" s="1">
        <v>2027</v>
      </c>
      <c r="B215" s="1">
        <v>10</v>
      </c>
      <c r="C215" s="17">
        <v>49087.960999999996</v>
      </c>
      <c r="D215" s="24">
        <f t="shared" si="26"/>
        <v>0.6371599035247324</v>
      </c>
      <c r="E215" s="24">
        <f t="shared" si="25"/>
        <v>0.36284009647526766</v>
      </c>
      <c r="F215" s="2"/>
      <c r="G215" s="2"/>
      <c r="H215" s="5">
        <f t="shared" ref="H215:I278" si="27">$C215*D215</f>
        <v>31276.880494985824</v>
      </c>
      <c r="I215" s="5">
        <f t="shared" si="27"/>
        <v>17811.080505014175</v>
      </c>
      <c r="K215" s="12"/>
      <c r="L215" s="12"/>
      <c r="M215" s="10"/>
      <c r="N215" s="11"/>
      <c r="O215" s="11"/>
    </row>
    <row r="216" spans="1:15" x14ac:dyDescent="0.35">
      <c r="A216" s="1">
        <v>2027</v>
      </c>
      <c r="B216" s="1">
        <v>11</v>
      </c>
      <c r="C216" s="17">
        <v>49109.420999999995</v>
      </c>
      <c r="D216" s="24">
        <f t="shared" si="26"/>
        <v>0.63745457618524459</v>
      </c>
      <c r="E216" s="24">
        <f t="shared" si="25"/>
        <v>0.36254542381475535</v>
      </c>
      <c r="F216" s="2"/>
      <c r="G216" s="2"/>
      <c r="H216" s="5">
        <f t="shared" si="27"/>
        <v>31305.025150257748</v>
      </c>
      <c r="I216" s="5">
        <f t="shared" si="27"/>
        <v>17804.395849742246</v>
      </c>
      <c r="K216" s="12"/>
      <c r="L216" s="12"/>
      <c r="M216" s="10"/>
      <c r="N216" s="11"/>
      <c r="O216" s="11"/>
    </row>
    <row r="217" spans="1:15" x14ac:dyDescent="0.35">
      <c r="A217" s="1">
        <v>2027</v>
      </c>
      <c r="B217" s="1">
        <v>12</v>
      </c>
      <c r="C217" s="17">
        <v>49130.119999999995</v>
      </c>
      <c r="D217" s="24">
        <f t="shared" si="26"/>
        <v>0.63846202491620818</v>
      </c>
      <c r="E217" s="24">
        <f t="shared" si="25"/>
        <v>0.36153797508379182</v>
      </c>
      <c r="F217" s="2"/>
      <c r="G217" s="2"/>
      <c r="H217" s="5">
        <f t="shared" si="27"/>
        <v>31367.715899576295</v>
      </c>
      <c r="I217" s="5">
        <f t="shared" si="27"/>
        <v>17762.404100423701</v>
      </c>
      <c r="K217" s="12"/>
      <c r="L217" s="12"/>
      <c r="M217" s="10"/>
      <c r="N217" s="11"/>
      <c r="O217" s="11"/>
    </row>
    <row r="218" spans="1:15" x14ac:dyDescent="0.35">
      <c r="A218" s="1">
        <v>2028</v>
      </c>
      <c r="B218" s="1">
        <v>1</v>
      </c>
      <c r="C218" s="17">
        <v>49151.509999999995</v>
      </c>
      <c r="D218" s="24">
        <f t="shared" si="26"/>
        <v>0.63860429963050058</v>
      </c>
      <c r="E218" s="24">
        <f t="shared" si="25"/>
        <v>0.36139570036949947</v>
      </c>
      <c r="F218" s="2"/>
      <c r="G218" s="2"/>
      <c r="H218" s="5">
        <f t="shared" si="27"/>
        <v>31388.365619331544</v>
      </c>
      <c r="I218" s="5">
        <f t="shared" si="27"/>
        <v>17763.144380668455</v>
      </c>
      <c r="K218" s="12"/>
      <c r="L218" s="12"/>
      <c r="M218" s="10"/>
      <c r="N218" s="11"/>
      <c r="O218" s="11"/>
    </row>
    <row r="219" spans="1:15" x14ac:dyDescent="0.35">
      <c r="A219" s="1">
        <v>2028</v>
      </c>
      <c r="B219" s="1">
        <v>2</v>
      </c>
      <c r="C219" s="17">
        <v>49172.868999999999</v>
      </c>
      <c r="D219" s="24">
        <f t="shared" si="26"/>
        <v>0.6386144856866619</v>
      </c>
      <c r="E219" s="24">
        <f t="shared" si="25"/>
        <v>0.3613855143133381</v>
      </c>
      <c r="F219" s="2"/>
      <c r="G219" s="2"/>
      <c r="H219" s="5">
        <f t="shared" si="27"/>
        <v>31402.5064461726</v>
      </c>
      <c r="I219" s="5">
        <f t="shared" si="27"/>
        <v>17770.362553827399</v>
      </c>
      <c r="K219" s="12"/>
      <c r="L219" s="12"/>
      <c r="M219" s="10"/>
      <c r="N219" s="11"/>
      <c r="O219" s="11"/>
    </row>
    <row r="220" spans="1:15" x14ac:dyDescent="0.35">
      <c r="A220" s="1">
        <v>2028</v>
      </c>
      <c r="B220" s="1">
        <v>3</v>
      </c>
      <c r="C220" s="17">
        <v>49192.753999999994</v>
      </c>
      <c r="D220" s="24">
        <f t="shared" si="26"/>
        <v>0.63875608119443039</v>
      </c>
      <c r="E220" s="24">
        <f t="shared" si="25"/>
        <v>0.36124391880556955</v>
      </c>
      <c r="F220" s="2"/>
      <c r="G220" s="2"/>
      <c r="H220" s="5">
        <f t="shared" si="27"/>
        <v>31422.170768201635</v>
      </c>
      <c r="I220" s="5">
        <f t="shared" si="27"/>
        <v>17770.583231798355</v>
      </c>
      <c r="K220" s="12"/>
      <c r="L220" s="12"/>
      <c r="M220" s="10"/>
      <c r="N220" s="11"/>
      <c r="O220" s="11"/>
    </row>
    <row r="221" spans="1:15" x14ac:dyDescent="0.35">
      <c r="A221" s="1">
        <v>2028</v>
      </c>
      <c r="B221" s="1">
        <v>4</v>
      </c>
      <c r="C221" s="17">
        <v>49214.074999999997</v>
      </c>
      <c r="D221" s="24">
        <f t="shared" si="26"/>
        <v>0.63909317577052827</v>
      </c>
      <c r="E221" s="24">
        <f t="shared" si="25"/>
        <v>0.36090682422947179</v>
      </c>
      <c r="F221" s="2"/>
      <c r="G221" s="2"/>
      <c r="H221" s="5">
        <f t="shared" si="27"/>
        <v>31452.37948435896</v>
      </c>
      <c r="I221" s="5">
        <f t="shared" si="27"/>
        <v>17761.69551564104</v>
      </c>
      <c r="K221" s="12"/>
      <c r="L221" s="12"/>
      <c r="M221" s="10"/>
      <c r="N221" s="11"/>
      <c r="O221" s="11"/>
    </row>
    <row r="222" spans="1:15" x14ac:dyDescent="0.35">
      <c r="A222" s="1">
        <v>2028</v>
      </c>
      <c r="B222" s="1">
        <v>5</v>
      </c>
      <c r="C222" s="17">
        <v>49234.67</v>
      </c>
      <c r="D222" s="24">
        <f t="shared" si="26"/>
        <v>0.63735611472664444</v>
      </c>
      <c r="E222" s="24">
        <f t="shared" si="25"/>
        <v>0.3626438852733555</v>
      </c>
      <c r="F222" s="2"/>
      <c r="G222" s="2"/>
      <c r="H222" s="5">
        <f t="shared" si="27"/>
        <v>31380.017981048477</v>
      </c>
      <c r="I222" s="5">
        <f t="shared" si="27"/>
        <v>17854.652018951518</v>
      </c>
      <c r="K222" s="12"/>
      <c r="L222" s="12"/>
      <c r="M222" s="10"/>
      <c r="N222" s="11"/>
      <c r="O222" s="11"/>
    </row>
    <row r="223" spans="1:15" x14ac:dyDescent="0.35">
      <c r="A223" s="1">
        <v>2028</v>
      </c>
      <c r="B223" s="1">
        <v>6</v>
      </c>
      <c r="C223" s="17">
        <v>49255.978999999999</v>
      </c>
      <c r="D223" s="24">
        <f t="shared" si="26"/>
        <v>0.63872356591110546</v>
      </c>
      <c r="E223" s="24">
        <f t="shared" si="25"/>
        <v>0.36127643408889454</v>
      </c>
      <c r="F223" s="2"/>
      <c r="G223" s="2"/>
      <c r="H223" s="5">
        <f t="shared" si="27"/>
        <v>31460.954549322527</v>
      </c>
      <c r="I223" s="5">
        <f t="shared" si="27"/>
        <v>17795.024450677472</v>
      </c>
      <c r="K223" s="12"/>
      <c r="L223" s="12"/>
      <c r="M223" s="10"/>
      <c r="N223" s="11"/>
      <c r="O223" s="11"/>
    </row>
    <row r="224" spans="1:15" x14ac:dyDescent="0.35">
      <c r="A224" s="1">
        <v>2028</v>
      </c>
      <c r="B224" s="1">
        <v>7</v>
      </c>
      <c r="C224" s="17">
        <v>49276.541999999994</v>
      </c>
      <c r="D224" s="24">
        <f t="shared" si="26"/>
        <v>0.63870054707137269</v>
      </c>
      <c r="E224" s="24">
        <f t="shared" si="25"/>
        <v>0.36129945292862725</v>
      </c>
      <c r="F224" s="2"/>
      <c r="G224" s="2"/>
      <c r="H224" s="5">
        <f t="shared" si="27"/>
        <v>31472.954333185469</v>
      </c>
      <c r="I224" s="5">
        <f t="shared" si="27"/>
        <v>17803.587666814521</v>
      </c>
      <c r="K224" s="12"/>
      <c r="L224" s="12"/>
      <c r="M224" s="10"/>
      <c r="N224" s="11"/>
      <c r="O224" s="11"/>
    </row>
    <row r="225" spans="1:15" x14ac:dyDescent="0.35">
      <c r="A225" s="1">
        <v>2028</v>
      </c>
      <c r="B225" s="1">
        <v>8</v>
      </c>
      <c r="C225" s="17">
        <v>49297.801999999996</v>
      </c>
      <c r="D225" s="24">
        <f t="shared" si="26"/>
        <v>0.6375687103594081</v>
      </c>
      <c r="E225" s="24">
        <f t="shared" si="25"/>
        <v>0.36243128964059196</v>
      </c>
      <c r="F225" s="2"/>
      <c r="G225" s="2"/>
      <c r="H225" s="5">
        <f t="shared" si="27"/>
        <v>31430.736044693447</v>
      </c>
      <c r="I225" s="5">
        <f t="shared" si="27"/>
        <v>17867.065955306552</v>
      </c>
      <c r="K225" s="12"/>
      <c r="L225" s="12"/>
      <c r="M225" s="10"/>
      <c r="N225" s="11"/>
      <c r="O225" s="11"/>
    </row>
    <row r="226" spans="1:15" x14ac:dyDescent="0.35">
      <c r="A226" s="1">
        <v>2028</v>
      </c>
      <c r="B226" s="1">
        <v>9</v>
      </c>
      <c r="C226" s="17">
        <v>49319.036</v>
      </c>
      <c r="D226" s="24">
        <f t="shared" si="26"/>
        <v>0.63822135725164997</v>
      </c>
      <c r="E226" s="24">
        <f t="shared" si="25"/>
        <v>0.36177864274834998</v>
      </c>
      <c r="F226" s="2"/>
      <c r="G226" s="2"/>
      <c r="H226" s="5">
        <f t="shared" si="27"/>
        <v>31476.462094262984</v>
      </c>
      <c r="I226" s="5">
        <f t="shared" si="27"/>
        <v>17842.573905737012</v>
      </c>
      <c r="K226" s="12"/>
      <c r="L226" s="12"/>
      <c r="M226" s="10"/>
      <c r="N226" s="11"/>
      <c r="O226" s="11"/>
    </row>
    <row r="227" spans="1:15" x14ac:dyDescent="0.35">
      <c r="A227" s="1">
        <v>2028</v>
      </c>
      <c r="B227" s="1">
        <v>10</v>
      </c>
      <c r="C227" s="17">
        <v>49339.573999999993</v>
      </c>
      <c r="D227" s="24">
        <f t="shared" ref="D227:D290" si="28">1-E227</f>
        <v>0.6371599035247324</v>
      </c>
      <c r="E227" s="24">
        <f t="shared" si="25"/>
        <v>0.36284009647526766</v>
      </c>
      <c r="F227" s="2"/>
      <c r="G227" s="2"/>
      <c r="H227" s="5">
        <f t="shared" si="27"/>
        <v>31437.19820979139</v>
      </c>
      <c r="I227" s="5">
        <f t="shared" si="27"/>
        <v>17902.375790208607</v>
      </c>
      <c r="K227" s="12"/>
      <c r="L227" s="12"/>
      <c r="M227" s="10"/>
      <c r="N227" s="11"/>
      <c r="O227" s="11"/>
    </row>
    <row r="228" spans="1:15" x14ac:dyDescent="0.35">
      <c r="A228" s="1">
        <v>2028</v>
      </c>
      <c r="B228" s="1">
        <v>11</v>
      </c>
      <c r="C228" s="17">
        <v>49360.856999999996</v>
      </c>
      <c r="D228" s="24">
        <f t="shared" si="28"/>
        <v>0.63745457618524459</v>
      </c>
      <c r="E228" s="24">
        <f t="shared" si="25"/>
        <v>0.36254542381475535</v>
      </c>
      <c r="F228" s="2"/>
      <c r="G228" s="2"/>
      <c r="H228" s="5">
        <f t="shared" si="27"/>
        <v>31465.304179075461</v>
      </c>
      <c r="I228" s="5">
        <f t="shared" si="27"/>
        <v>17895.552820924531</v>
      </c>
      <c r="K228" s="12"/>
      <c r="L228" s="12"/>
      <c r="M228" s="10"/>
      <c r="N228" s="11"/>
      <c r="O228" s="11"/>
    </row>
    <row r="229" spans="1:15" x14ac:dyDescent="0.35">
      <c r="A229" s="1">
        <v>2028</v>
      </c>
      <c r="B229" s="1">
        <v>12</v>
      </c>
      <c r="C229" s="17">
        <v>49381.443999999996</v>
      </c>
      <c r="D229" s="24">
        <f t="shared" si="28"/>
        <v>0.63846202491620818</v>
      </c>
      <c r="E229" s="24">
        <f t="shared" si="25"/>
        <v>0.36153797508379182</v>
      </c>
      <c r="F229" s="2"/>
      <c r="G229" s="2"/>
      <c r="H229" s="5">
        <f t="shared" si="27"/>
        <v>31528.176729526338</v>
      </c>
      <c r="I229" s="5">
        <f t="shared" si="27"/>
        <v>17853.267270473658</v>
      </c>
      <c r="K229" s="12"/>
      <c r="L229" s="12"/>
      <c r="M229" s="10"/>
      <c r="N229" s="11"/>
      <c r="O229" s="11"/>
    </row>
    <row r="230" spans="1:15" x14ac:dyDescent="0.35">
      <c r="A230" s="1">
        <v>2029</v>
      </c>
      <c r="B230" s="1">
        <v>1</v>
      </c>
      <c r="C230" s="17">
        <v>49402.741999999998</v>
      </c>
      <c r="D230" s="24">
        <f t="shared" si="28"/>
        <v>0.63860429963050058</v>
      </c>
      <c r="E230" s="24">
        <f t="shared" si="25"/>
        <v>0.36139570036949947</v>
      </c>
      <c r="F230" s="2"/>
      <c r="G230" s="2"/>
      <c r="H230" s="5">
        <f t="shared" si="27"/>
        <v>31548.803454736313</v>
      </c>
      <c r="I230" s="5">
        <f t="shared" si="27"/>
        <v>17853.938545263685</v>
      </c>
      <c r="K230" s="12"/>
      <c r="L230" s="12"/>
      <c r="M230" s="10"/>
      <c r="N230" s="11"/>
      <c r="O230" s="11"/>
    </row>
    <row r="231" spans="1:15" x14ac:dyDescent="0.35">
      <c r="A231" s="1">
        <v>2029</v>
      </c>
      <c r="B231" s="1">
        <v>2</v>
      </c>
      <c r="C231" s="17">
        <v>49424.030999999995</v>
      </c>
      <c r="D231" s="24">
        <f t="shared" si="28"/>
        <v>0.6386144856866619</v>
      </c>
      <c r="E231" s="24">
        <f t="shared" si="25"/>
        <v>0.3613855143133381</v>
      </c>
      <c r="F231" s="2"/>
      <c r="G231" s="2"/>
      <c r="H231" s="5">
        <f t="shared" si="27"/>
        <v>31562.902137626632</v>
      </c>
      <c r="I231" s="5">
        <f t="shared" si="27"/>
        <v>17861.128862373364</v>
      </c>
      <c r="K231" s="12"/>
      <c r="L231" s="12"/>
      <c r="M231" s="10"/>
      <c r="N231" s="11"/>
      <c r="O231" s="11"/>
    </row>
    <row r="232" spans="1:15" x14ac:dyDescent="0.35">
      <c r="A232" s="1">
        <v>2029</v>
      </c>
      <c r="B232" s="1">
        <v>3</v>
      </c>
      <c r="C232" s="17">
        <v>49443.145999999993</v>
      </c>
      <c r="D232" s="24">
        <f t="shared" si="28"/>
        <v>0.63875608119443039</v>
      </c>
      <c r="E232" s="24">
        <f t="shared" si="25"/>
        <v>0.36124391880556955</v>
      </c>
      <c r="F232" s="2"/>
      <c r="G232" s="2"/>
      <c r="H232" s="5">
        <f t="shared" si="27"/>
        <v>31582.110180884072</v>
      </c>
      <c r="I232" s="5">
        <f t="shared" si="27"/>
        <v>17861.035819115918</v>
      </c>
      <c r="K232" s="12"/>
      <c r="L232" s="12"/>
      <c r="M232" s="10"/>
      <c r="N232" s="11"/>
      <c r="O232" s="11"/>
    </row>
    <row r="233" spans="1:15" x14ac:dyDescent="0.35">
      <c r="A233" s="1">
        <v>2029</v>
      </c>
      <c r="B233" s="1">
        <v>4</v>
      </c>
      <c r="C233" s="17">
        <v>49464.421999999999</v>
      </c>
      <c r="D233" s="24">
        <f t="shared" si="28"/>
        <v>0.63909317577052827</v>
      </c>
      <c r="E233" s="24">
        <f t="shared" si="25"/>
        <v>0.36090682422947179</v>
      </c>
      <c r="F233" s="2"/>
      <c r="G233" s="2"/>
      <c r="H233" s="5">
        <f t="shared" si="27"/>
        <v>31612.374543633585</v>
      </c>
      <c r="I233" s="5">
        <f t="shared" si="27"/>
        <v>17852.047456366417</v>
      </c>
      <c r="K233" s="12"/>
      <c r="L233" s="12"/>
      <c r="M233" s="10"/>
      <c r="N233" s="11"/>
      <c r="O233" s="11"/>
    </row>
    <row r="234" spans="1:15" x14ac:dyDescent="0.35">
      <c r="A234" s="1">
        <v>2029</v>
      </c>
      <c r="B234" s="1">
        <v>5</v>
      </c>
      <c r="C234" s="17">
        <v>49484.971999999994</v>
      </c>
      <c r="D234" s="24">
        <f t="shared" si="28"/>
        <v>0.63735611472664444</v>
      </c>
      <c r="E234" s="24">
        <f t="shared" si="25"/>
        <v>0.3626438852733555</v>
      </c>
      <c r="F234" s="2"/>
      <c r="G234" s="2"/>
      <c r="H234" s="5">
        <f t="shared" si="27"/>
        <v>31539.549491276783</v>
      </c>
      <c r="I234" s="5">
        <f t="shared" si="27"/>
        <v>17945.422508723208</v>
      </c>
      <c r="K234" s="12"/>
      <c r="L234" s="12"/>
      <c r="M234" s="10"/>
      <c r="N234" s="11"/>
      <c r="O234" s="11"/>
    </row>
    <row r="235" spans="1:15" x14ac:dyDescent="0.35">
      <c r="A235" s="1">
        <v>2029</v>
      </c>
      <c r="B235" s="1">
        <v>6</v>
      </c>
      <c r="C235" s="17">
        <v>49506.240999999995</v>
      </c>
      <c r="D235" s="24">
        <f t="shared" si="28"/>
        <v>0.63872356591110546</v>
      </c>
      <c r="E235" s="24">
        <f t="shared" si="25"/>
        <v>0.36127643408889454</v>
      </c>
      <c r="F235" s="2"/>
      <c r="G235" s="2"/>
      <c r="H235" s="5">
        <f t="shared" si="27"/>
        <v>31620.802786374566</v>
      </c>
      <c r="I235" s="5">
        <f t="shared" si="27"/>
        <v>17885.438213625428</v>
      </c>
      <c r="K235" s="12"/>
      <c r="L235" s="12"/>
      <c r="M235" s="10"/>
      <c r="N235" s="11"/>
      <c r="O235" s="11"/>
    </row>
    <row r="236" spans="1:15" x14ac:dyDescent="0.35">
      <c r="A236" s="1">
        <v>2029</v>
      </c>
      <c r="B236" s="1">
        <v>7</v>
      </c>
      <c r="C236" s="17">
        <v>49526.789999999994</v>
      </c>
      <c r="D236" s="24">
        <f t="shared" si="28"/>
        <v>0.63870054707137269</v>
      </c>
      <c r="E236" s="24">
        <f t="shared" si="25"/>
        <v>0.36129945292862725</v>
      </c>
      <c r="F236" s="2"/>
      <c r="G236" s="2"/>
      <c r="H236" s="5">
        <f t="shared" si="27"/>
        <v>31632.787867688985</v>
      </c>
      <c r="I236" s="5">
        <f t="shared" si="27"/>
        <v>17894.002132311005</v>
      </c>
      <c r="K236" s="12"/>
      <c r="L236" s="12"/>
      <c r="M236" s="10"/>
      <c r="N236" s="11"/>
      <c r="O236" s="11"/>
    </row>
    <row r="237" spans="1:15" x14ac:dyDescent="0.35">
      <c r="A237" s="1">
        <v>2029</v>
      </c>
      <c r="B237" s="1">
        <v>8</v>
      </c>
      <c r="C237" s="17">
        <v>49548.063999999998</v>
      </c>
      <c r="D237" s="24">
        <f t="shared" si="28"/>
        <v>0.6375687103594081</v>
      </c>
      <c r="E237" s="24">
        <f t="shared" si="25"/>
        <v>0.36243128964059196</v>
      </c>
      <c r="F237" s="2"/>
      <c r="G237" s="2"/>
      <c r="H237" s="5">
        <f t="shared" si="27"/>
        <v>31590.295265285415</v>
      </c>
      <c r="I237" s="5">
        <f t="shared" si="27"/>
        <v>17957.768734714587</v>
      </c>
      <c r="K237" s="12"/>
      <c r="L237" s="12"/>
      <c r="M237" s="10"/>
      <c r="N237" s="11"/>
      <c r="O237" s="11"/>
    </row>
    <row r="238" spans="1:15" x14ac:dyDescent="0.35">
      <c r="A238" s="1">
        <v>2029</v>
      </c>
      <c r="B238" s="1">
        <v>9</v>
      </c>
      <c r="C238" s="17">
        <v>49569.34</v>
      </c>
      <c r="D238" s="24">
        <f t="shared" si="28"/>
        <v>0.63822135725164997</v>
      </c>
      <c r="E238" s="24">
        <f t="shared" si="25"/>
        <v>0.36177864274834998</v>
      </c>
      <c r="F238" s="2"/>
      <c r="G238" s="2"/>
      <c r="H238" s="5">
        <f t="shared" si="27"/>
        <v>31636.211452868502</v>
      </c>
      <c r="I238" s="5">
        <f t="shared" si="27"/>
        <v>17933.128547131491</v>
      </c>
      <c r="K238" s="12"/>
      <c r="L238" s="12"/>
      <c r="M238" s="10"/>
      <c r="N238" s="11"/>
      <c r="O238" s="11"/>
    </row>
    <row r="239" spans="1:15" x14ac:dyDescent="0.35">
      <c r="A239" s="1">
        <v>2029</v>
      </c>
      <c r="B239" s="1">
        <v>10</v>
      </c>
      <c r="C239" s="17">
        <v>49589.909999999996</v>
      </c>
      <c r="D239" s="24">
        <f t="shared" si="28"/>
        <v>0.6371599035247324</v>
      </c>
      <c r="E239" s="24">
        <f t="shared" ref="E239:E302" si="29">E227</f>
        <v>0.36284009647526766</v>
      </c>
      <c r="F239" s="2"/>
      <c r="G239" s="2"/>
      <c r="H239" s="5">
        <f t="shared" si="27"/>
        <v>31596.702271400161</v>
      </c>
      <c r="I239" s="5">
        <f t="shared" si="27"/>
        <v>17993.207728599838</v>
      </c>
      <c r="K239" s="12"/>
      <c r="L239" s="12"/>
      <c r="M239" s="10"/>
      <c r="N239" s="11"/>
      <c r="O239" s="11"/>
    </row>
    <row r="240" spans="1:15" x14ac:dyDescent="0.35">
      <c r="A240" s="1">
        <v>2029</v>
      </c>
      <c r="B240" s="1">
        <v>11</v>
      </c>
      <c r="C240" s="17">
        <v>49611.216999999997</v>
      </c>
      <c r="D240" s="24">
        <f t="shared" si="28"/>
        <v>0.63745457618524459</v>
      </c>
      <c r="E240" s="24">
        <f t="shared" si="29"/>
        <v>0.36254542381475535</v>
      </c>
      <c r="F240" s="2"/>
      <c r="G240" s="2"/>
      <c r="H240" s="5">
        <f t="shared" si="27"/>
        <v>31624.897306769199</v>
      </c>
      <c r="I240" s="5">
        <f t="shared" si="27"/>
        <v>17986.319693230795</v>
      </c>
      <c r="K240" s="12"/>
      <c r="L240" s="12"/>
      <c r="M240" s="10"/>
      <c r="N240" s="11"/>
      <c r="O240" s="11"/>
    </row>
    <row r="241" spans="1:15" x14ac:dyDescent="0.35">
      <c r="A241" s="1">
        <v>2029</v>
      </c>
      <c r="B241" s="1">
        <v>12</v>
      </c>
      <c r="C241" s="17">
        <v>49631.818999999996</v>
      </c>
      <c r="D241" s="24">
        <f t="shared" si="28"/>
        <v>0.63846202491620818</v>
      </c>
      <c r="E241" s="24">
        <f t="shared" si="29"/>
        <v>0.36153797508379182</v>
      </c>
      <c r="F241" s="2"/>
      <c r="G241" s="2"/>
      <c r="H241" s="5">
        <f t="shared" si="27"/>
        <v>31688.03165901473</v>
      </c>
      <c r="I241" s="5">
        <f t="shared" si="27"/>
        <v>17943.787340985265</v>
      </c>
      <c r="K241" s="12"/>
      <c r="L241" s="12"/>
      <c r="M241" s="10"/>
      <c r="N241" s="11"/>
      <c r="O241" s="11"/>
    </row>
    <row r="242" spans="1:15" x14ac:dyDescent="0.35">
      <c r="A242" s="1">
        <v>2030</v>
      </c>
      <c r="B242" s="1">
        <v>1</v>
      </c>
      <c r="C242" s="17">
        <v>49653.172999999995</v>
      </c>
      <c r="D242" s="24">
        <f t="shared" si="28"/>
        <v>0.63860429963050058</v>
      </c>
      <c r="E242" s="24">
        <f t="shared" si="29"/>
        <v>0.36139570036949947</v>
      </c>
      <c r="F242" s="2"/>
      <c r="G242" s="2"/>
      <c r="H242" s="5">
        <f t="shared" si="27"/>
        <v>31708.729768097077</v>
      </c>
      <c r="I242" s="5">
        <f t="shared" si="27"/>
        <v>17944.443231902918</v>
      </c>
      <c r="K242" s="12"/>
      <c r="L242" s="12"/>
      <c r="M242" s="10"/>
      <c r="N242" s="11"/>
      <c r="O242" s="11"/>
    </row>
    <row r="243" spans="1:15" x14ac:dyDescent="0.35">
      <c r="A243" s="1">
        <v>2030</v>
      </c>
      <c r="B243" s="1">
        <v>2</v>
      </c>
      <c r="C243" s="17">
        <v>49674.558999999994</v>
      </c>
      <c r="D243" s="24">
        <f t="shared" si="28"/>
        <v>0.6386144856866619</v>
      </c>
      <c r="E243" s="24">
        <f t="shared" si="29"/>
        <v>0.3613855143133381</v>
      </c>
      <c r="F243" s="2"/>
      <c r="G243" s="2"/>
      <c r="H243" s="5">
        <f t="shared" si="27"/>
        <v>31722.892947496737</v>
      </c>
      <c r="I243" s="5">
        <f t="shared" si="27"/>
        <v>17951.666052503257</v>
      </c>
      <c r="K243" s="12"/>
      <c r="L243" s="12"/>
      <c r="M243" s="10"/>
      <c r="N243" s="11"/>
      <c r="O243" s="11"/>
    </row>
    <row r="244" spans="1:15" x14ac:dyDescent="0.35">
      <c r="A244" s="1">
        <v>2030</v>
      </c>
      <c r="B244" s="1">
        <v>3</v>
      </c>
      <c r="C244" s="17">
        <v>49693.811999999998</v>
      </c>
      <c r="D244" s="24">
        <f t="shared" si="28"/>
        <v>0.63875608119443039</v>
      </c>
      <c r="E244" s="24">
        <f t="shared" si="29"/>
        <v>0.36124391880556955</v>
      </c>
      <c r="F244" s="2"/>
      <c r="G244" s="2"/>
      <c r="H244" s="5">
        <f t="shared" si="27"/>
        <v>31742.22461273276</v>
      </c>
      <c r="I244" s="5">
        <f t="shared" si="27"/>
        <v>17951.587387267238</v>
      </c>
      <c r="K244" s="12"/>
      <c r="L244" s="12"/>
      <c r="M244" s="10"/>
      <c r="N244" s="11"/>
      <c r="O244" s="11"/>
    </row>
    <row r="245" spans="1:15" x14ac:dyDescent="0.35">
      <c r="A245" s="1">
        <v>2030</v>
      </c>
      <c r="B245" s="1">
        <v>4</v>
      </c>
      <c r="C245" s="17">
        <v>49715.197999999997</v>
      </c>
      <c r="D245" s="24">
        <f t="shared" si="28"/>
        <v>0.63909317577052827</v>
      </c>
      <c r="E245" s="24">
        <f t="shared" si="29"/>
        <v>0.36090682422947179</v>
      </c>
      <c r="F245" s="2"/>
      <c r="G245" s="2"/>
      <c r="H245" s="5">
        <f t="shared" si="27"/>
        <v>31772.643773880613</v>
      </c>
      <c r="I245" s="5">
        <f t="shared" si="27"/>
        <v>17942.554226119388</v>
      </c>
      <c r="K245" s="12"/>
      <c r="L245" s="12"/>
      <c r="M245" s="10"/>
      <c r="N245" s="11"/>
      <c r="O245" s="11"/>
    </row>
    <row r="246" spans="1:15" x14ac:dyDescent="0.35">
      <c r="A246" s="1">
        <v>2030</v>
      </c>
      <c r="B246" s="1">
        <v>5</v>
      </c>
      <c r="C246" s="17">
        <v>49735.830999999998</v>
      </c>
      <c r="D246" s="24">
        <f t="shared" si="28"/>
        <v>0.63735611472664444</v>
      </c>
      <c r="E246" s="24">
        <f t="shared" si="29"/>
        <v>0.3626438852733555</v>
      </c>
      <c r="F246" s="2"/>
      <c r="G246" s="2"/>
      <c r="H246" s="5">
        <f t="shared" si="27"/>
        <v>31699.436008860997</v>
      </c>
      <c r="I246" s="5">
        <f t="shared" si="27"/>
        <v>18036.394991138997</v>
      </c>
      <c r="K246" s="12"/>
      <c r="L246" s="12"/>
      <c r="M246" s="10"/>
      <c r="N246" s="11"/>
      <c r="O246" s="11"/>
    </row>
    <row r="247" spans="1:15" x14ac:dyDescent="0.35">
      <c r="A247" s="1">
        <v>2030</v>
      </c>
      <c r="B247" s="1">
        <v>6</v>
      </c>
      <c r="C247" s="17">
        <v>49757.152999999998</v>
      </c>
      <c r="D247" s="24">
        <f t="shared" si="28"/>
        <v>0.63872356591110546</v>
      </c>
      <c r="E247" s="24">
        <f t="shared" si="29"/>
        <v>0.36127643408889454</v>
      </c>
      <c r="F247" s="2"/>
      <c r="G247" s="2"/>
      <c r="H247" s="5">
        <f t="shared" si="27"/>
        <v>31781.066193744457</v>
      </c>
      <c r="I247" s="5">
        <f t="shared" si="27"/>
        <v>17976.086806255542</v>
      </c>
      <c r="K247" s="12"/>
      <c r="L247" s="12"/>
      <c r="M247" s="10"/>
      <c r="N247" s="11"/>
      <c r="O247" s="11"/>
    </row>
    <row r="248" spans="1:15" x14ac:dyDescent="0.35">
      <c r="A248" s="1">
        <v>2030</v>
      </c>
      <c r="B248" s="1">
        <v>7</v>
      </c>
      <c r="C248" s="17">
        <v>49777.777999999998</v>
      </c>
      <c r="D248" s="24">
        <f t="shared" si="28"/>
        <v>0.63870054707137269</v>
      </c>
      <c r="E248" s="24">
        <f t="shared" si="29"/>
        <v>0.36129945292862725</v>
      </c>
      <c r="F248" s="2"/>
      <c r="G248" s="2"/>
      <c r="H248" s="5">
        <f t="shared" si="27"/>
        <v>31793.094040597338</v>
      </c>
      <c r="I248" s="5">
        <f t="shared" si="27"/>
        <v>17984.683959402657</v>
      </c>
      <c r="K248" s="12"/>
      <c r="L248" s="12"/>
      <c r="M248" s="10"/>
      <c r="N248" s="11"/>
      <c r="O248" s="11"/>
    </row>
    <row r="249" spans="1:15" x14ac:dyDescent="0.35">
      <c r="A249" s="1">
        <v>2030</v>
      </c>
      <c r="B249" s="1">
        <v>8</v>
      </c>
      <c r="C249" s="17">
        <v>49799.147999999994</v>
      </c>
      <c r="D249" s="24">
        <f t="shared" si="28"/>
        <v>0.6375687103594081</v>
      </c>
      <c r="E249" s="24">
        <f t="shared" si="29"/>
        <v>0.36243128964059196</v>
      </c>
      <c r="F249" s="2"/>
      <c r="G249" s="2"/>
      <c r="H249" s="5">
        <f t="shared" si="27"/>
        <v>31750.378567357293</v>
      </c>
      <c r="I249" s="5">
        <f t="shared" si="27"/>
        <v>18048.769432642704</v>
      </c>
      <c r="K249" s="12"/>
      <c r="L249" s="12"/>
      <c r="M249" s="10"/>
      <c r="N249" s="11"/>
      <c r="O249" s="11"/>
    </row>
    <row r="250" spans="1:15" x14ac:dyDescent="0.35">
      <c r="A250" s="1">
        <v>2030</v>
      </c>
      <c r="B250" s="1">
        <v>9</v>
      </c>
      <c r="C250" s="17">
        <v>49820.541999999994</v>
      </c>
      <c r="D250" s="24">
        <f t="shared" si="28"/>
        <v>0.63822135725164997</v>
      </c>
      <c r="E250" s="24">
        <f t="shared" si="29"/>
        <v>0.36177864274834998</v>
      </c>
      <c r="F250" s="2"/>
      <c r="G250" s="2"/>
      <c r="H250" s="5">
        <f t="shared" si="27"/>
        <v>31796.533934252828</v>
      </c>
      <c r="I250" s="5">
        <f t="shared" si="27"/>
        <v>18024.008065747163</v>
      </c>
      <c r="K250" s="12"/>
      <c r="L250" s="12"/>
      <c r="M250" s="10"/>
      <c r="N250" s="11"/>
      <c r="O250" s="11"/>
    </row>
    <row r="251" spans="1:15" x14ac:dyDescent="0.35">
      <c r="A251" s="1">
        <v>2030</v>
      </c>
      <c r="B251" s="1">
        <v>10</v>
      </c>
      <c r="C251" s="17">
        <v>49841.233999999997</v>
      </c>
      <c r="D251" s="24">
        <f t="shared" si="28"/>
        <v>0.6371599035247324</v>
      </c>
      <c r="E251" s="24">
        <f t="shared" si="29"/>
        <v>0.36284009647526766</v>
      </c>
      <c r="F251" s="2"/>
      <c r="G251" s="2"/>
      <c r="H251" s="5">
        <f t="shared" si="27"/>
        <v>31756.83584699361</v>
      </c>
      <c r="I251" s="5">
        <f t="shared" si="27"/>
        <v>18084.39815300639</v>
      </c>
      <c r="K251" s="12"/>
      <c r="L251" s="12"/>
      <c r="M251" s="10"/>
      <c r="N251" s="11"/>
      <c r="O251" s="11"/>
    </row>
    <row r="252" spans="1:15" x14ac:dyDescent="0.35">
      <c r="A252" s="1">
        <v>2030</v>
      </c>
      <c r="B252" s="1">
        <v>11</v>
      </c>
      <c r="C252" s="17">
        <v>49862.665999999997</v>
      </c>
      <c r="D252" s="24">
        <f t="shared" si="28"/>
        <v>0.63745457618524459</v>
      </c>
      <c r="E252" s="24">
        <f t="shared" si="29"/>
        <v>0.36254542381475535</v>
      </c>
      <c r="F252" s="2"/>
      <c r="G252" s="2"/>
      <c r="H252" s="5">
        <f t="shared" si="27"/>
        <v>31785.184622496403</v>
      </c>
      <c r="I252" s="5">
        <f t="shared" si="27"/>
        <v>18077.481377503591</v>
      </c>
      <c r="K252" s="12"/>
      <c r="L252" s="12"/>
      <c r="M252" s="10"/>
      <c r="N252" s="11"/>
      <c r="O252" s="11"/>
    </row>
    <row r="253" spans="1:15" x14ac:dyDescent="0.35">
      <c r="A253" s="1">
        <v>2030</v>
      </c>
      <c r="B253" s="1">
        <v>12</v>
      </c>
      <c r="C253" s="17">
        <v>49883.395999999993</v>
      </c>
      <c r="D253" s="24">
        <f t="shared" si="28"/>
        <v>0.63846202491620818</v>
      </c>
      <c r="E253" s="24">
        <f t="shared" si="29"/>
        <v>0.36153797508379182</v>
      </c>
      <c r="F253" s="2"/>
      <c r="G253" s="2"/>
      <c r="H253" s="5">
        <f t="shared" si="27"/>
        <v>31848.654019857076</v>
      </c>
      <c r="I253" s="5">
        <f t="shared" si="27"/>
        <v>18034.741980142917</v>
      </c>
      <c r="K253" s="12"/>
      <c r="L253" s="12"/>
      <c r="M253" s="10"/>
      <c r="N253" s="11"/>
      <c r="O253" s="11"/>
    </row>
    <row r="254" spans="1:15" x14ac:dyDescent="0.35">
      <c r="A254" s="1">
        <v>2031</v>
      </c>
      <c r="B254" s="1">
        <v>1</v>
      </c>
      <c r="C254" s="17">
        <v>49904.866999999998</v>
      </c>
      <c r="D254" s="24">
        <f t="shared" si="28"/>
        <v>0.63860429963050058</v>
      </c>
      <c r="E254" s="24">
        <f t="shared" si="29"/>
        <v>0.36139570036949947</v>
      </c>
      <c r="F254" s="2"/>
      <c r="G254" s="2"/>
      <c r="H254" s="5">
        <f t="shared" si="27"/>
        <v>31869.462638688281</v>
      </c>
      <c r="I254" s="5">
        <f t="shared" si="27"/>
        <v>18035.404361311721</v>
      </c>
      <c r="K254" s="12"/>
      <c r="L254" s="12"/>
      <c r="M254" s="10"/>
      <c r="N254" s="11"/>
      <c r="O254" s="11"/>
    </row>
    <row r="255" spans="1:15" x14ac:dyDescent="0.35">
      <c r="A255" s="1">
        <v>2031</v>
      </c>
      <c r="B255" s="1">
        <v>2</v>
      </c>
      <c r="C255" s="17">
        <v>49926.356999999996</v>
      </c>
      <c r="D255" s="24">
        <f t="shared" si="28"/>
        <v>0.6386144856866619</v>
      </c>
      <c r="E255" s="24">
        <f t="shared" si="29"/>
        <v>0.3613855143133381</v>
      </c>
      <c r="F255" s="2"/>
      <c r="G255" s="2"/>
      <c r="H255" s="5">
        <f t="shared" si="27"/>
        <v>31883.69479776367</v>
      </c>
      <c r="I255" s="5">
        <f t="shared" si="27"/>
        <v>18042.662202236326</v>
      </c>
      <c r="K255" s="12"/>
      <c r="L255" s="12"/>
      <c r="M255" s="10"/>
      <c r="N255" s="11"/>
      <c r="O255" s="11"/>
    </row>
    <row r="256" spans="1:15" x14ac:dyDescent="0.35">
      <c r="A256" s="1">
        <v>2031</v>
      </c>
      <c r="B256" s="1">
        <v>3</v>
      </c>
      <c r="C256" s="17">
        <v>49945.701999999997</v>
      </c>
      <c r="D256" s="24">
        <f t="shared" si="28"/>
        <v>0.63875608119443039</v>
      </c>
      <c r="E256" s="24">
        <f t="shared" si="29"/>
        <v>0.36124391880556955</v>
      </c>
      <c r="F256" s="2"/>
      <c r="G256" s="2"/>
      <c r="H256" s="5">
        <f t="shared" si="27"/>
        <v>31903.120882024821</v>
      </c>
      <c r="I256" s="5">
        <f t="shared" si="27"/>
        <v>18042.581117975173</v>
      </c>
      <c r="K256" s="12"/>
      <c r="L256" s="12"/>
      <c r="M256" s="10"/>
      <c r="N256" s="11"/>
      <c r="O256" s="11"/>
    </row>
    <row r="257" spans="1:15" x14ac:dyDescent="0.35">
      <c r="A257" s="1">
        <v>2031</v>
      </c>
      <c r="B257" s="1">
        <v>4</v>
      </c>
      <c r="C257" s="17">
        <v>49967.273999999998</v>
      </c>
      <c r="D257" s="24">
        <f t="shared" si="28"/>
        <v>0.63909317577052827</v>
      </c>
      <c r="E257" s="24">
        <f t="shared" si="29"/>
        <v>0.36090682422947179</v>
      </c>
      <c r="F257" s="2"/>
      <c r="G257" s="2"/>
      <c r="H257" s="5">
        <f t="shared" si="27"/>
        <v>31933.743825256144</v>
      </c>
      <c r="I257" s="5">
        <f t="shared" si="27"/>
        <v>18033.530174743853</v>
      </c>
      <c r="K257" s="12"/>
      <c r="L257" s="12"/>
      <c r="M257" s="10"/>
      <c r="N257" s="11"/>
      <c r="O257" s="11"/>
    </row>
    <row r="258" spans="1:15" x14ac:dyDescent="0.35">
      <c r="A258" s="1">
        <v>2031</v>
      </c>
      <c r="B258" s="1">
        <v>5</v>
      </c>
      <c r="C258" s="17">
        <v>49988.186999999998</v>
      </c>
      <c r="D258" s="24">
        <f t="shared" si="28"/>
        <v>0.63735611472664444</v>
      </c>
      <c r="E258" s="24">
        <f t="shared" si="29"/>
        <v>0.3626438852733555</v>
      </c>
      <c r="F258" s="2"/>
      <c r="G258" s="2"/>
      <c r="H258" s="5">
        <f t="shared" si="27"/>
        <v>31860.276648548956</v>
      </c>
      <c r="I258" s="5">
        <f t="shared" si="27"/>
        <v>18127.910351451039</v>
      </c>
      <c r="K258" s="12"/>
      <c r="L258" s="12"/>
      <c r="M258" s="10"/>
      <c r="N258" s="11"/>
      <c r="O258" s="11"/>
    </row>
    <row r="259" spans="1:15" x14ac:dyDescent="0.35">
      <c r="A259" s="1">
        <v>2031</v>
      </c>
      <c r="B259" s="1">
        <v>6</v>
      </c>
      <c r="C259" s="17">
        <v>50009.884999999995</v>
      </c>
      <c r="D259" s="24">
        <f t="shared" si="28"/>
        <v>0.63872356591110546</v>
      </c>
      <c r="E259" s="24">
        <f t="shared" si="29"/>
        <v>0.36127643408889454</v>
      </c>
      <c r="F259" s="2"/>
      <c r="G259" s="2"/>
      <c r="H259" s="5">
        <f t="shared" si="27"/>
        <v>31942.492078004299</v>
      </c>
      <c r="I259" s="5">
        <f t="shared" si="27"/>
        <v>18067.392921995695</v>
      </c>
      <c r="K259" s="12"/>
      <c r="L259" s="12"/>
      <c r="M259" s="10"/>
      <c r="N259" s="11"/>
      <c r="O259" s="11"/>
    </row>
    <row r="260" spans="1:15" x14ac:dyDescent="0.35">
      <c r="A260" s="1">
        <v>2031</v>
      </c>
      <c r="B260" s="1">
        <v>7</v>
      </c>
      <c r="C260" s="17">
        <v>50030.843999999997</v>
      </c>
      <c r="D260" s="24">
        <f t="shared" si="28"/>
        <v>0.63870054707137269</v>
      </c>
      <c r="E260" s="24">
        <f t="shared" si="29"/>
        <v>0.36129945292862725</v>
      </c>
      <c r="F260" s="2"/>
      <c r="G260" s="2"/>
      <c r="H260" s="5">
        <f t="shared" si="27"/>
        <v>31954.727433242504</v>
      </c>
      <c r="I260" s="5">
        <f t="shared" si="27"/>
        <v>18076.116566757493</v>
      </c>
      <c r="K260" s="12"/>
      <c r="L260" s="12"/>
      <c r="M260" s="10"/>
      <c r="N260" s="11"/>
      <c r="O260" s="11"/>
    </row>
    <row r="261" spans="1:15" x14ac:dyDescent="0.35">
      <c r="A261" s="1">
        <v>2031</v>
      </c>
      <c r="B261" s="1">
        <v>8</v>
      </c>
      <c r="C261" s="17">
        <v>50052.508999999998</v>
      </c>
      <c r="D261" s="24">
        <f t="shared" si="28"/>
        <v>0.6375687103594081</v>
      </c>
      <c r="E261" s="24">
        <f t="shared" si="29"/>
        <v>0.36243128964059196</v>
      </c>
      <c r="F261" s="2"/>
      <c r="G261" s="2"/>
      <c r="H261" s="5">
        <f t="shared" si="27"/>
        <v>31911.913613382665</v>
      </c>
      <c r="I261" s="5">
        <f t="shared" si="27"/>
        <v>18140.595386617337</v>
      </c>
      <c r="K261" s="12"/>
      <c r="L261" s="12"/>
      <c r="M261" s="10"/>
      <c r="N261" s="11"/>
      <c r="O261" s="11"/>
    </row>
    <row r="262" spans="1:15" x14ac:dyDescent="0.35">
      <c r="A262" s="1">
        <v>2031</v>
      </c>
      <c r="B262" s="1">
        <v>9</v>
      </c>
      <c r="C262" s="17">
        <v>50074.157999999996</v>
      </c>
      <c r="D262" s="24">
        <f t="shared" si="28"/>
        <v>0.63822135725164997</v>
      </c>
      <c r="E262" s="24">
        <f t="shared" si="29"/>
        <v>0.36177864274834998</v>
      </c>
      <c r="F262" s="2"/>
      <c r="G262" s="2"/>
      <c r="H262" s="5">
        <f t="shared" si="27"/>
        <v>31958.397081993564</v>
      </c>
      <c r="I262" s="5">
        <f t="shared" si="27"/>
        <v>18115.760918006428</v>
      </c>
      <c r="K262" s="12"/>
      <c r="L262" s="12"/>
      <c r="M262" s="10"/>
      <c r="N262" s="11"/>
      <c r="O262" s="11"/>
    </row>
    <row r="263" spans="1:15" x14ac:dyDescent="0.35">
      <c r="A263" s="1">
        <v>2031</v>
      </c>
      <c r="B263" s="1">
        <v>10</v>
      </c>
      <c r="C263" s="17">
        <v>50095.084999999999</v>
      </c>
      <c r="D263" s="24">
        <f t="shared" si="28"/>
        <v>0.6371599035247324</v>
      </c>
      <c r="E263" s="24">
        <f t="shared" si="29"/>
        <v>0.36284009647526766</v>
      </c>
      <c r="F263" s="2"/>
      <c r="G263" s="2"/>
      <c r="H263" s="5">
        <f t="shared" si="27"/>
        <v>31918.57952566327</v>
      </c>
      <c r="I263" s="5">
        <f t="shared" si="27"/>
        <v>18176.505474336733</v>
      </c>
      <c r="K263" s="12"/>
      <c r="L263" s="12"/>
      <c r="M263" s="10"/>
      <c r="N263" s="11"/>
      <c r="O263" s="11"/>
    </row>
    <row r="264" spans="1:15" x14ac:dyDescent="0.35">
      <c r="A264" s="1">
        <v>2031</v>
      </c>
      <c r="B264" s="1">
        <v>11</v>
      </c>
      <c r="C264" s="17">
        <v>50116.731999999996</v>
      </c>
      <c r="D264" s="24">
        <f t="shared" si="28"/>
        <v>0.63745457618524459</v>
      </c>
      <c r="E264" s="24">
        <f t="shared" si="29"/>
        <v>0.36254542381475535</v>
      </c>
      <c r="F264" s="2"/>
      <c r="G264" s="2"/>
      <c r="H264" s="5">
        <f t="shared" si="27"/>
        <v>31947.140156849484</v>
      </c>
      <c r="I264" s="5">
        <f t="shared" si="27"/>
        <v>18169.591843150509</v>
      </c>
      <c r="K264" s="12"/>
      <c r="L264" s="12"/>
      <c r="M264" s="10"/>
      <c r="N264" s="11"/>
      <c r="O264" s="11"/>
    </row>
    <row r="265" spans="1:15" x14ac:dyDescent="0.35">
      <c r="A265" s="1">
        <v>2031</v>
      </c>
      <c r="B265" s="1">
        <v>12</v>
      </c>
      <c r="C265" s="17">
        <v>50137.656999999999</v>
      </c>
      <c r="D265" s="24">
        <f t="shared" si="28"/>
        <v>0.63846202491620818</v>
      </c>
      <c r="E265" s="24">
        <f t="shared" si="29"/>
        <v>0.36153797508379182</v>
      </c>
      <c r="F265" s="2"/>
      <c r="G265" s="2"/>
      <c r="H265" s="5">
        <f t="shared" si="27"/>
        <v>32010.990012774299</v>
      </c>
      <c r="I265" s="5">
        <f t="shared" si="27"/>
        <v>18126.666987225701</v>
      </c>
      <c r="K265" s="12"/>
      <c r="L265" s="12"/>
      <c r="M265" s="10"/>
      <c r="N265" s="11"/>
      <c r="O265" s="11"/>
    </row>
    <row r="266" spans="1:15" x14ac:dyDescent="0.35">
      <c r="A266" s="1">
        <v>2032</v>
      </c>
      <c r="B266" s="1">
        <v>1</v>
      </c>
      <c r="C266" s="17">
        <v>50159.32</v>
      </c>
      <c r="D266" s="24">
        <f t="shared" si="28"/>
        <v>0.63860429963050058</v>
      </c>
      <c r="E266" s="24">
        <f t="shared" si="29"/>
        <v>0.36139570036949947</v>
      </c>
      <c r="F266" s="2"/>
      <c r="G266" s="2"/>
      <c r="H266" s="5">
        <f t="shared" si="27"/>
        <v>32031.957418542159</v>
      </c>
      <c r="I266" s="5">
        <f t="shared" si="27"/>
        <v>18127.362581457841</v>
      </c>
      <c r="K266" s="12"/>
      <c r="L266" s="12"/>
      <c r="M266" s="10"/>
      <c r="N266" s="11"/>
      <c r="O266" s="11"/>
    </row>
    <row r="267" spans="1:15" x14ac:dyDescent="0.35">
      <c r="A267" s="1">
        <v>2032</v>
      </c>
      <c r="B267" s="1">
        <v>2</v>
      </c>
      <c r="C267" s="17">
        <v>50180.998999999996</v>
      </c>
      <c r="D267" s="24">
        <f t="shared" si="28"/>
        <v>0.6386144856866619</v>
      </c>
      <c r="E267" s="24">
        <f t="shared" si="29"/>
        <v>0.3613855143133381</v>
      </c>
      <c r="F267" s="2"/>
      <c r="G267" s="2"/>
      <c r="H267" s="5">
        <f t="shared" si="27"/>
        <v>32046.312867627894</v>
      </c>
      <c r="I267" s="5">
        <f t="shared" si="27"/>
        <v>18134.686132372102</v>
      </c>
      <c r="K267" s="12"/>
      <c r="L267" s="12"/>
      <c r="M267" s="10"/>
      <c r="N267" s="11"/>
      <c r="O267" s="11"/>
    </row>
    <row r="268" spans="1:15" x14ac:dyDescent="0.35">
      <c r="A268" s="1">
        <v>2032</v>
      </c>
      <c r="B268" s="1">
        <v>3</v>
      </c>
      <c r="C268" s="17">
        <v>50201.250999999997</v>
      </c>
      <c r="D268" s="24">
        <f t="shared" si="28"/>
        <v>0.63875608119443039</v>
      </c>
      <c r="E268" s="24">
        <f t="shared" si="29"/>
        <v>0.36124391880556955</v>
      </c>
      <c r="F268" s="2"/>
      <c r="G268" s="2"/>
      <c r="H268" s="5">
        <f t="shared" si="27"/>
        <v>32066.354359817979</v>
      </c>
      <c r="I268" s="5">
        <f t="shared" si="27"/>
        <v>18134.896640182014</v>
      </c>
      <c r="K268" s="12"/>
      <c r="L268" s="12"/>
      <c r="M268" s="10"/>
      <c r="N268" s="11"/>
      <c r="O268" s="11"/>
    </row>
    <row r="269" spans="1:15" x14ac:dyDescent="0.35">
      <c r="A269" s="1">
        <v>2032</v>
      </c>
      <c r="B269" s="1">
        <v>4</v>
      </c>
      <c r="C269" s="17">
        <v>50222.956999999995</v>
      </c>
      <c r="D269" s="24">
        <f t="shared" si="28"/>
        <v>0.63909317577052827</v>
      </c>
      <c r="E269" s="24">
        <f t="shared" si="29"/>
        <v>0.36090682422947179</v>
      </c>
      <c r="F269" s="2"/>
      <c r="G269" s="2"/>
      <c r="H269" s="5">
        <f t="shared" si="27"/>
        <v>32097.149085716679</v>
      </c>
      <c r="I269" s="5">
        <f t="shared" si="27"/>
        <v>18125.807914283319</v>
      </c>
      <c r="K269" s="12"/>
      <c r="L269" s="12"/>
      <c r="M269" s="10"/>
      <c r="N269" s="11"/>
      <c r="O269" s="11"/>
    </row>
    <row r="270" spans="1:15" x14ac:dyDescent="0.35">
      <c r="A270" s="1">
        <v>2032</v>
      </c>
      <c r="B270" s="1">
        <v>5</v>
      </c>
      <c r="C270" s="17">
        <v>50243.951999999997</v>
      </c>
      <c r="D270" s="24">
        <f t="shared" si="28"/>
        <v>0.63735611472664444</v>
      </c>
      <c r="E270" s="24">
        <f t="shared" si="29"/>
        <v>0.3626438852733555</v>
      </c>
      <c r="F270" s="2"/>
      <c r="G270" s="2"/>
      <c r="H270" s="5">
        <f t="shared" si="27"/>
        <v>32023.290035232014</v>
      </c>
      <c r="I270" s="5">
        <f t="shared" si="27"/>
        <v>18220.66196476798</v>
      </c>
      <c r="K270" s="12"/>
      <c r="L270" s="12"/>
      <c r="M270" s="10"/>
      <c r="N270" s="11"/>
      <c r="O270" s="11"/>
    </row>
    <row r="271" spans="1:15" x14ac:dyDescent="0.35">
      <c r="A271" s="1">
        <v>2032</v>
      </c>
      <c r="B271" s="1">
        <v>6</v>
      </c>
      <c r="C271" s="17">
        <v>50265.68</v>
      </c>
      <c r="D271" s="24">
        <f t="shared" si="28"/>
        <v>0.63872356591110546</v>
      </c>
      <c r="E271" s="24">
        <f t="shared" si="29"/>
        <v>0.36127643408889454</v>
      </c>
      <c r="F271" s="2"/>
      <c r="G271" s="2"/>
      <c r="H271" s="5">
        <f t="shared" si="27"/>
        <v>32105.874372546536</v>
      </c>
      <c r="I271" s="5">
        <f t="shared" si="27"/>
        <v>18159.805627453465</v>
      </c>
      <c r="K271" s="12"/>
      <c r="L271" s="12"/>
      <c r="M271" s="10"/>
      <c r="N271" s="11"/>
      <c r="O271" s="11"/>
    </row>
    <row r="272" spans="1:15" x14ac:dyDescent="0.35">
      <c r="A272" s="1">
        <v>2032</v>
      </c>
      <c r="B272" s="1">
        <v>7</v>
      </c>
      <c r="C272" s="17">
        <v>50286.723999999995</v>
      </c>
      <c r="D272" s="24">
        <f t="shared" si="28"/>
        <v>0.63870054707137269</v>
      </c>
      <c r="E272" s="24">
        <f t="shared" si="29"/>
        <v>0.36129945292862725</v>
      </c>
      <c r="F272" s="2"/>
      <c r="G272" s="2"/>
      <c r="H272" s="5">
        <f t="shared" si="27"/>
        <v>32118.158129227122</v>
      </c>
      <c r="I272" s="5">
        <f t="shared" si="27"/>
        <v>18168.565870772869</v>
      </c>
      <c r="K272" s="12"/>
      <c r="L272" s="12"/>
      <c r="M272" s="10"/>
      <c r="N272" s="11"/>
      <c r="O272" s="11"/>
    </row>
    <row r="273" spans="1:15" x14ac:dyDescent="0.35">
      <c r="A273" s="1">
        <v>2032</v>
      </c>
      <c r="B273" s="1">
        <v>8</v>
      </c>
      <c r="C273" s="17">
        <v>50308.524999999994</v>
      </c>
      <c r="D273" s="24">
        <f t="shared" si="28"/>
        <v>0.6375687103594081</v>
      </c>
      <c r="E273" s="24">
        <f t="shared" si="29"/>
        <v>0.36243128964059196</v>
      </c>
      <c r="F273" s="2"/>
      <c r="G273" s="2"/>
      <c r="H273" s="5">
        <f t="shared" si="27"/>
        <v>32075.141404334037</v>
      </c>
      <c r="I273" s="5">
        <f t="shared" si="27"/>
        <v>18233.38359566596</v>
      </c>
      <c r="K273" s="12"/>
      <c r="L273" s="12"/>
      <c r="M273" s="10"/>
      <c r="N273" s="11"/>
      <c r="O273" s="11"/>
    </row>
    <row r="274" spans="1:15" x14ac:dyDescent="0.35">
      <c r="A274" s="1">
        <v>2032</v>
      </c>
      <c r="B274" s="1">
        <v>9</v>
      </c>
      <c r="C274" s="17">
        <v>50330.363999999994</v>
      </c>
      <c r="D274" s="24">
        <f t="shared" si="28"/>
        <v>0.63822135725164997</v>
      </c>
      <c r="E274" s="24">
        <f t="shared" si="29"/>
        <v>0.36177864274834998</v>
      </c>
      <c r="F274" s="2"/>
      <c r="G274" s="2"/>
      <c r="H274" s="5">
        <f t="shared" si="27"/>
        <v>32121.913223049578</v>
      </c>
      <c r="I274" s="5">
        <f t="shared" si="27"/>
        <v>18208.450776950413</v>
      </c>
      <c r="K274" s="12"/>
      <c r="L274" s="12"/>
      <c r="M274" s="10"/>
      <c r="N274" s="11"/>
      <c r="O274" s="11"/>
    </row>
    <row r="275" spans="1:15" x14ac:dyDescent="0.35">
      <c r="A275" s="1">
        <v>2032</v>
      </c>
      <c r="B275" s="1">
        <v>10</v>
      </c>
      <c r="C275" s="17">
        <v>50351.487999999998</v>
      </c>
      <c r="D275" s="24">
        <f t="shared" si="28"/>
        <v>0.6371599035247324</v>
      </c>
      <c r="E275" s="24">
        <f t="shared" si="29"/>
        <v>0.36284009647526766</v>
      </c>
      <c r="F275" s="2"/>
      <c r="G275" s="2"/>
      <c r="H275" s="5">
        <f t="shared" si="27"/>
        <v>32081.949236406719</v>
      </c>
      <c r="I275" s="5">
        <f t="shared" si="27"/>
        <v>18269.538763593282</v>
      </c>
      <c r="K275" s="12"/>
      <c r="L275" s="12"/>
      <c r="M275" s="10"/>
      <c r="N275" s="11"/>
      <c r="O275" s="11"/>
    </row>
    <row r="276" spans="1:15" x14ac:dyDescent="0.35">
      <c r="A276" s="1">
        <v>2032</v>
      </c>
      <c r="B276" s="1">
        <v>11</v>
      </c>
      <c r="C276" s="17">
        <v>50373.337999999996</v>
      </c>
      <c r="D276" s="24">
        <f t="shared" si="28"/>
        <v>0.63745457618524459</v>
      </c>
      <c r="E276" s="24">
        <f t="shared" si="29"/>
        <v>0.36254542381475535</v>
      </c>
      <c r="F276" s="2"/>
      <c r="G276" s="2"/>
      <c r="H276" s="5">
        <f t="shared" si="27"/>
        <v>32110.714825826075</v>
      </c>
      <c r="I276" s="5">
        <f t="shared" si="27"/>
        <v>18262.623174173918</v>
      </c>
      <c r="K276" s="12"/>
      <c r="L276" s="12"/>
      <c r="M276" s="10"/>
      <c r="N276" s="11"/>
      <c r="O276" s="11"/>
    </row>
    <row r="277" spans="1:15" x14ac:dyDescent="0.35">
      <c r="A277" s="1">
        <v>2032</v>
      </c>
      <c r="B277" s="1">
        <v>12</v>
      </c>
      <c r="C277" s="17">
        <v>50394.473999999995</v>
      </c>
      <c r="D277" s="24">
        <f t="shared" si="28"/>
        <v>0.63846202491620818</v>
      </c>
      <c r="E277" s="24">
        <f t="shared" si="29"/>
        <v>0.36153797508379182</v>
      </c>
      <c r="F277" s="2"/>
      <c r="G277" s="2"/>
      <c r="H277" s="5">
        <f t="shared" si="27"/>
        <v>32174.957914627201</v>
      </c>
      <c r="I277" s="5">
        <f t="shared" si="27"/>
        <v>18219.516085372794</v>
      </c>
      <c r="K277" s="12"/>
      <c r="L277" s="12"/>
      <c r="M277" s="10"/>
      <c r="N277" s="11"/>
      <c r="O277" s="11"/>
    </row>
    <row r="278" spans="1:15" x14ac:dyDescent="0.35">
      <c r="A278" s="1">
        <v>2033</v>
      </c>
      <c r="B278" s="1">
        <v>1</v>
      </c>
      <c r="C278" s="17">
        <v>50416.322</v>
      </c>
      <c r="D278" s="24">
        <f t="shared" si="28"/>
        <v>0.63860429963050058</v>
      </c>
      <c r="E278" s="24">
        <f t="shared" si="29"/>
        <v>0.36139570036949947</v>
      </c>
      <c r="F278" s="2"/>
      <c r="G278" s="2"/>
      <c r="H278" s="5">
        <f t="shared" si="27"/>
        <v>32196.080000755799</v>
      </c>
      <c r="I278" s="5">
        <f t="shared" si="27"/>
        <v>18220.241999244205</v>
      </c>
      <c r="K278" s="12"/>
      <c r="L278" s="12"/>
      <c r="M278" s="10"/>
      <c r="N278" s="11"/>
      <c r="O278" s="11"/>
    </row>
    <row r="279" spans="1:15" x14ac:dyDescent="0.35">
      <c r="A279" s="1">
        <v>2033</v>
      </c>
      <c r="B279" s="1">
        <v>2</v>
      </c>
      <c r="C279" s="17">
        <v>50438.161999999997</v>
      </c>
      <c r="D279" s="24">
        <f t="shared" si="28"/>
        <v>0.6386144856866619</v>
      </c>
      <c r="E279" s="24">
        <f t="shared" si="29"/>
        <v>0.3613855143133381</v>
      </c>
      <c r="F279" s="2"/>
      <c r="G279" s="2"/>
      <c r="H279" s="5">
        <f t="shared" ref="H279:I342" si="30">$C279*D279</f>
        <v>32210.540884610531</v>
      </c>
      <c r="I279" s="5">
        <f t="shared" si="30"/>
        <v>18227.621115389466</v>
      </c>
      <c r="K279" s="12"/>
      <c r="L279" s="12"/>
      <c r="M279" s="10"/>
      <c r="N279" s="11"/>
      <c r="O279" s="11"/>
    </row>
    <row r="280" spans="1:15" x14ac:dyDescent="0.35">
      <c r="A280" s="1">
        <v>2033</v>
      </c>
      <c r="B280" s="1">
        <v>3</v>
      </c>
      <c r="C280" s="17">
        <v>50457.828999999998</v>
      </c>
      <c r="D280" s="24">
        <f t="shared" si="28"/>
        <v>0.63875608119443039</v>
      </c>
      <c r="E280" s="24">
        <f t="shared" si="29"/>
        <v>0.36124391880556955</v>
      </c>
      <c r="F280" s="2"/>
      <c r="G280" s="2"/>
      <c r="H280" s="5">
        <f t="shared" si="30"/>
        <v>32230.245117618684</v>
      </c>
      <c r="I280" s="5">
        <f t="shared" si="30"/>
        <v>18227.583882381314</v>
      </c>
      <c r="K280" s="12"/>
      <c r="L280" s="12"/>
      <c r="M280" s="10"/>
      <c r="N280" s="11"/>
      <c r="O280" s="11"/>
    </row>
    <row r="281" spans="1:15" x14ac:dyDescent="0.35">
      <c r="A281" s="1">
        <v>2033</v>
      </c>
      <c r="B281" s="1">
        <v>4</v>
      </c>
      <c r="C281" s="17">
        <v>50479.645999999993</v>
      </c>
      <c r="D281" s="24">
        <f t="shared" si="28"/>
        <v>0.63909317577052827</v>
      </c>
      <c r="E281" s="24">
        <f t="shared" si="29"/>
        <v>0.36090682422947179</v>
      </c>
      <c r="F281" s="2"/>
      <c r="G281" s="2"/>
      <c r="H281" s="5">
        <f t="shared" si="30"/>
        <v>32261.197273912039</v>
      </c>
      <c r="I281" s="5">
        <f t="shared" si="30"/>
        <v>18218.448726087958</v>
      </c>
      <c r="K281" s="12"/>
      <c r="L281" s="12"/>
      <c r="M281" s="10"/>
      <c r="N281" s="11"/>
      <c r="O281" s="11"/>
    </row>
    <row r="282" spans="1:15" x14ac:dyDescent="0.35">
      <c r="A282" s="1">
        <v>2033</v>
      </c>
      <c r="B282" s="1">
        <v>5</v>
      </c>
      <c r="C282" s="17">
        <v>50500.727999999996</v>
      </c>
      <c r="D282" s="24">
        <f t="shared" si="28"/>
        <v>0.63735611472664444</v>
      </c>
      <c r="E282" s="24">
        <f t="shared" si="29"/>
        <v>0.3626438852733555</v>
      </c>
      <c r="F282" s="2"/>
      <c r="G282" s="2"/>
      <c r="H282" s="5">
        <f t="shared" si="30"/>
        <v>32186.947788947062</v>
      </c>
      <c r="I282" s="5">
        <f t="shared" si="30"/>
        <v>18313.78021105293</v>
      </c>
      <c r="K282" s="12"/>
      <c r="L282" s="12"/>
      <c r="M282" s="10"/>
      <c r="N282" s="11"/>
      <c r="O282" s="11"/>
    </row>
    <row r="283" spans="1:15" x14ac:dyDescent="0.35">
      <c r="A283" s="1">
        <v>2033</v>
      </c>
      <c r="B283" s="1">
        <v>6</v>
      </c>
      <c r="C283" s="17">
        <v>50522.517999999996</v>
      </c>
      <c r="D283" s="24">
        <f t="shared" si="28"/>
        <v>0.63872356591110546</v>
      </c>
      <c r="E283" s="24">
        <f t="shared" si="29"/>
        <v>0.36127643408889454</v>
      </c>
      <c r="F283" s="2"/>
      <c r="G283" s="2"/>
      <c r="H283" s="5">
        <f t="shared" si="30"/>
        <v>32269.922855768011</v>
      </c>
      <c r="I283" s="5">
        <f t="shared" si="30"/>
        <v>18252.595144231986</v>
      </c>
      <c r="K283" s="12"/>
      <c r="L283" s="12"/>
      <c r="M283" s="10"/>
      <c r="N283" s="11"/>
      <c r="O283" s="11"/>
    </row>
    <row r="284" spans="1:15" x14ac:dyDescent="0.35">
      <c r="A284" s="1">
        <v>2033</v>
      </c>
      <c r="B284" s="1">
        <v>7</v>
      </c>
      <c r="C284" s="17">
        <v>50543.578999999998</v>
      </c>
      <c r="D284" s="24">
        <f t="shared" si="28"/>
        <v>0.63870054707137269</v>
      </c>
      <c r="E284" s="24">
        <f t="shared" si="29"/>
        <v>0.36129945292862725</v>
      </c>
      <c r="F284" s="2"/>
      <c r="G284" s="2"/>
      <c r="H284" s="5">
        <f t="shared" si="30"/>
        <v>32282.211558245144</v>
      </c>
      <c r="I284" s="5">
        <f t="shared" si="30"/>
        <v>18261.367441754854</v>
      </c>
      <c r="K284" s="12"/>
      <c r="L284" s="12"/>
      <c r="M284" s="10"/>
      <c r="N284" s="11"/>
      <c r="O284" s="11"/>
    </row>
    <row r="285" spans="1:15" x14ac:dyDescent="0.35">
      <c r="A285" s="1">
        <v>2033</v>
      </c>
      <c r="B285" s="1">
        <v>8</v>
      </c>
      <c r="C285" s="17">
        <v>50565.352999999996</v>
      </c>
      <c r="D285" s="24">
        <f t="shared" si="28"/>
        <v>0.6375687103594081</v>
      </c>
      <c r="E285" s="24">
        <f t="shared" si="29"/>
        <v>0.36243128964059196</v>
      </c>
      <c r="F285" s="2"/>
      <c r="G285" s="2"/>
      <c r="H285" s="5">
        <f t="shared" si="30"/>
        <v>32238.886901078225</v>
      </c>
      <c r="I285" s="5">
        <f t="shared" si="30"/>
        <v>18326.466098921774</v>
      </c>
      <c r="K285" s="12"/>
      <c r="L285" s="12"/>
      <c r="M285" s="10"/>
      <c r="N285" s="11"/>
      <c r="O285" s="11"/>
    </row>
    <row r="286" spans="1:15" x14ac:dyDescent="0.35">
      <c r="A286" s="1">
        <v>2033</v>
      </c>
      <c r="B286" s="1">
        <v>9</v>
      </c>
      <c r="C286" s="17">
        <v>50587.119999999995</v>
      </c>
      <c r="D286" s="24">
        <f t="shared" si="28"/>
        <v>0.63822135725164997</v>
      </c>
      <c r="E286" s="24">
        <f t="shared" si="29"/>
        <v>0.36177864274834998</v>
      </c>
      <c r="F286" s="2"/>
      <c r="G286" s="2"/>
      <c r="H286" s="5">
        <f t="shared" si="30"/>
        <v>32285.780385852086</v>
      </c>
      <c r="I286" s="5">
        <f t="shared" si="30"/>
        <v>18301.33961414791</v>
      </c>
      <c r="K286" s="12"/>
      <c r="L286" s="12"/>
      <c r="M286" s="10"/>
      <c r="N286" s="11"/>
      <c r="O286" s="11"/>
    </row>
    <row r="287" spans="1:15" x14ac:dyDescent="0.35">
      <c r="A287" s="1">
        <v>2033</v>
      </c>
      <c r="B287" s="1">
        <v>10</v>
      </c>
      <c r="C287" s="17">
        <v>50608.154999999999</v>
      </c>
      <c r="D287" s="24">
        <f t="shared" si="28"/>
        <v>0.6371599035247324</v>
      </c>
      <c r="E287" s="24">
        <f t="shared" si="29"/>
        <v>0.36284009647526766</v>
      </c>
      <c r="F287" s="2"/>
      <c r="G287" s="2"/>
      <c r="H287" s="5">
        <f t="shared" si="30"/>
        <v>32245.487157364703</v>
      </c>
      <c r="I287" s="5">
        <f t="shared" si="30"/>
        <v>18362.667842635299</v>
      </c>
      <c r="K287" s="12"/>
      <c r="L287" s="12"/>
      <c r="M287" s="10"/>
      <c r="N287" s="11"/>
      <c r="O287" s="11"/>
    </row>
    <row r="288" spans="1:15" x14ac:dyDescent="0.35">
      <c r="A288" s="1">
        <v>2033</v>
      </c>
      <c r="B288" s="1">
        <v>11</v>
      </c>
      <c r="C288" s="17">
        <v>50629.899999999994</v>
      </c>
      <c r="D288" s="24">
        <f t="shared" si="28"/>
        <v>0.63745457618524459</v>
      </c>
      <c r="E288" s="24">
        <f t="shared" si="29"/>
        <v>0.36254542381475535</v>
      </c>
      <c r="F288" s="2"/>
      <c r="G288" s="2"/>
      <c r="H288" s="5">
        <f t="shared" si="30"/>
        <v>32274.261446801313</v>
      </c>
      <c r="I288" s="5">
        <f t="shared" si="30"/>
        <v>18355.638553198682</v>
      </c>
      <c r="K288" s="12"/>
      <c r="L288" s="12"/>
      <c r="M288" s="10"/>
      <c r="N288" s="11"/>
      <c r="O288" s="11"/>
    </row>
    <row r="289" spans="1:15" x14ac:dyDescent="0.35">
      <c r="A289" s="1">
        <v>2033</v>
      </c>
      <c r="B289" s="1">
        <v>12</v>
      </c>
      <c r="C289" s="17">
        <v>50650.913999999997</v>
      </c>
      <c r="D289" s="24">
        <f t="shared" si="28"/>
        <v>0.63846202491620818</v>
      </c>
      <c r="E289" s="24">
        <f t="shared" si="29"/>
        <v>0.36153797508379182</v>
      </c>
      <c r="F289" s="2"/>
      <c r="G289" s="2"/>
      <c r="H289" s="5">
        <f t="shared" si="30"/>
        <v>32338.685116296714</v>
      </c>
      <c r="I289" s="5">
        <f t="shared" si="30"/>
        <v>18312.228883703283</v>
      </c>
      <c r="K289" s="12"/>
      <c r="L289" s="12"/>
      <c r="M289" s="10"/>
      <c r="N289" s="11"/>
      <c r="O289" s="11"/>
    </row>
    <row r="290" spans="1:15" x14ac:dyDescent="0.35">
      <c r="A290" s="1">
        <v>2034</v>
      </c>
      <c r="B290" s="1">
        <v>1</v>
      </c>
      <c r="C290" s="17">
        <v>50672.625</v>
      </c>
      <c r="D290" s="24">
        <f t="shared" si="28"/>
        <v>0.63860429963050058</v>
      </c>
      <c r="E290" s="24">
        <f t="shared" si="29"/>
        <v>0.36139570036949947</v>
      </c>
      <c r="F290" s="2"/>
      <c r="G290" s="2"/>
      <c r="H290" s="5">
        <f t="shared" si="30"/>
        <v>32359.756198563995</v>
      </c>
      <c r="I290" s="5">
        <f t="shared" si="30"/>
        <v>18312.868801436009</v>
      </c>
      <c r="K290" s="12"/>
      <c r="L290" s="12"/>
      <c r="M290" s="10"/>
      <c r="N290" s="11"/>
      <c r="O290" s="11"/>
    </row>
    <row r="291" spans="1:15" x14ac:dyDescent="0.35">
      <c r="A291" s="1">
        <v>2034</v>
      </c>
      <c r="B291" s="1">
        <v>2</v>
      </c>
      <c r="C291" s="17">
        <v>50694.313999999998</v>
      </c>
      <c r="D291" s="24">
        <f t="shared" ref="D291:D354" si="31">1-E291</f>
        <v>0.6386144856866619</v>
      </c>
      <c r="E291" s="24">
        <f t="shared" si="29"/>
        <v>0.3613855143133381</v>
      </c>
      <c r="F291" s="2"/>
      <c r="G291" s="2"/>
      <c r="H291" s="5">
        <f t="shared" si="30"/>
        <v>32374.123262348145</v>
      </c>
      <c r="I291" s="5">
        <f t="shared" si="30"/>
        <v>18320.190737651854</v>
      </c>
      <c r="K291" s="12"/>
      <c r="L291" s="12"/>
      <c r="M291" s="10"/>
      <c r="N291" s="11"/>
      <c r="O291" s="11"/>
    </row>
    <row r="292" spans="1:15" x14ac:dyDescent="0.35">
      <c r="A292" s="1">
        <v>2034</v>
      </c>
      <c r="B292" s="1">
        <v>3</v>
      </c>
      <c r="C292" s="17">
        <v>50713.814999999995</v>
      </c>
      <c r="D292" s="24">
        <f t="shared" si="31"/>
        <v>0.63875608119443039</v>
      </c>
      <c r="E292" s="24">
        <f t="shared" si="29"/>
        <v>0.36124391880556955</v>
      </c>
      <c r="F292" s="2"/>
      <c r="G292" s="2"/>
      <c r="H292" s="5">
        <f t="shared" si="30"/>
        <v>32393.757731819318</v>
      </c>
      <c r="I292" s="5">
        <f t="shared" si="30"/>
        <v>18320.057268180673</v>
      </c>
      <c r="K292" s="12"/>
      <c r="L292" s="12"/>
      <c r="M292" s="10"/>
      <c r="N292" s="11"/>
      <c r="O292" s="11"/>
    </row>
    <row r="293" spans="1:15" x14ac:dyDescent="0.35">
      <c r="A293" s="1">
        <v>2034</v>
      </c>
      <c r="B293" s="1">
        <v>4</v>
      </c>
      <c r="C293" s="17">
        <v>50735.483999999997</v>
      </c>
      <c r="D293" s="24">
        <f t="shared" si="31"/>
        <v>0.63909317577052827</v>
      </c>
      <c r="E293" s="24">
        <f t="shared" si="29"/>
        <v>0.36090682422947179</v>
      </c>
      <c r="F293" s="2"/>
      <c r="G293" s="2"/>
      <c r="H293" s="5">
        <f t="shared" si="30"/>
        <v>32424.701593814822</v>
      </c>
      <c r="I293" s="5">
        <f t="shared" si="30"/>
        <v>18310.782406185179</v>
      </c>
      <c r="K293" s="12"/>
      <c r="L293" s="12"/>
      <c r="M293" s="10"/>
      <c r="N293" s="11"/>
      <c r="O293" s="11"/>
    </row>
    <row r="294" spans="1:15" x14ac:dyDescent="0.35">
      <c r="A294" s="1">
        <v>2034</v>
      </c>
      <c r="B294" s="1">
        <v>5</v>
      </c>
      <c r="C294" s="17">
        <v>50756.433999999994</v>
      </c>
      <c r="D294" s="24">
        <f t="shared" si="31"/>
        <v>0.63735611472664444</v>
      </c>
      <c r="E294" s="24">
        <f t="shared" si="29"/>
        <v>0.3626438852733555</v>
      </c>
      <c r="F294" s="2"/>
      <c r="G294" s="2"/>
      <c r="H294" s="5">
        <f t="shared" si="30"/>
        <v>32349.923571619354</v>
      </c>
      <c r="I294" s="5">
        <f t="shared" si="30"/>
        <v>18406.510428380639</v>
      </c>
      <c r="K294" s="12"/>
      <c r="L294" s="12"/>
      <c r="M294" s="10"/>
      <c r="N294" s="11"/>
      <c r="O294" s="11"/>
    </row>
    <row r="295" spans="1:15" x14ac:dyDescent="0.35">
      <c r="A295" s="1">
        <v>2034</v>
      </c>
      <c r="B295" s="1">
        <v>6</v>
      </c>
      <c r="C295" s="17">
        <v>50778.108</v>
      </c>
      <c r="D295" s="24">
        <f t="shared" si="31"/>
        <v>0.63872356591110546</v>
      </c>
      <c r="E295" s="24">
        <f t="shared" si="29"/>
        <v>0.36127643408889454</v>
      </c>
      <c r="F295" s="2"/>
      <c r="G295" s="2"/>
      <c r="H295" s="5">
        <f t="shared" si="30"/>
        <v>32433.174211979232</v>
      </c>
      <c r="I295" s="5">
        <f t="shared" si="30"/>
        <v>18344.933788020768</v>
      </c>
      <c r="K295" s="12"/>
      <c r="L295" s="12"/>
      <c r="M295" s="10"/>
      <c r="N295" s="11"/>
      <c r="O295" s="11"/>
    </row>
    <row r="296" spans="1:15" x14ac:dyDescent="0.35">
      <c r="A296" s="1">
        <v>2034</v>
      </c>
      <c r="B296" s="1">
        <v>7</v>
      </c>
      <c r="C296" s="17">
        <v>50799.062999999995</v>
      </c>
      <c r="D296" s="24">
        <f t="shared" si="31"/>
        <v>0.63870054707137269</v>
      </c>
      <c r="E296" s="24">
        <f t="shared" si="29"/>
        <v>0.36129945292862725</v>
      </c>
      <c r="F296" s="2"/>
      <c r="G296" s="2"/>
      <c r="H296" s="5">
        <f t="shared" si="30"/>
        <v>32445.389328813122</v>
      </c>
      <c r="I296" s="5">
        <f t="shared" si="30"/>
        <v>18353.673671186869</v>
      </c>
      <c r="K296" s="12"/>
      <c r="L296" s="12"/>
      <c r="M296" s="10"/>
      <c r="N296" s="11"/>
      <c r="O296" s="11"/>
    </row>
    <row r="297" spans="1:15" x14ac:dyDescent="0.35">
      <c r="A297" s="1">
        <v>2034</v>
      </c>
      <c r="B297" s="1">
        <v>8</v>
      </c>
      <c r="C297" s="17">
        <v>50820.740999999995</v>
      </c>
      <c r="D297" s="24">
        <f t="shared" si="31"/>
        <v>0.6375687103594081</v>
      </c>
      <c r="E297" s="24">
        <f t="shared" si="29"/>
        <v>0.36243128964059196</v>
      </c>
      <c r="F297" s="2"/>
      <c r="G297" s="2"/>
      <c r="H297" s="5">
        <f t="shared" si="30"/>
        <v>32401.714298879491</v>
      </c>
      <c r="I297" s="5">
        <f t="shared" si="30"/>
        <v>18419.026701120503</v>
      </c>
      <c r="K297" s="12"/>
      <c r="L297" s="12"/>
      <c r="M297" s="10"/>
      <c r="N297" s="11"/>
      <c r="O297" s="11"/>
    </row>
    <row r="298" spans="1:15" x14ac:dyDescent="0.35">
      <c r="A298" s="1">
        <v>2034</v>
      </c>
      <c r="B298" s="1">
        <v>9</v>
      </c>
      <c r="C298" s="17">
        <v>50842.421999999999</v>
      </c>
      <c r="D298" s="24">
        <f t="shared" si="31"/>
        <v>0.63822135725164997</v>
      </c>
      <c r="E298" s="24">
        <f t="shared" si="29"/>
        <v>0.36177864274834998</v>
      </c>
      <c r="F298" s="2"/>
      <c r="G298" s="2"/>
      <c r="H298" s="5">
        <f t="shared" si="30"/>
        <v>32448.719574801147</v>
      </c>
      <c r="I298" s="5">
        <f t="shared" si="30"/>
        <v>18393.702425198848</v>
      </c>
      <c r="K298" s="12"/>
      <c r="L298" s="12"/>
      <c r="M298" s="10"/>
      <c r="N298" s="11"/>
      <c r="O298" s="11"/>
    </row>
    <row r="299" spans="1:15" x14ac:dyDescent="0.35">
      <c r="A299" s="1">
        <v>2034</v>
      </c>
      <c r="B299" s="1">
        <v>10</v>
      </c>
      <c r="C299" s="17">
        <v>50863.370999999999</v>
      </c>
      <c r="D299" s="24">
        <f t="shared" si="31"/>
        <v>0.6371599035247324</v>
      </c>
      <c r="E299" s="24">
        <f t="shared" si="29"/>
        <v>0.36284009647526766</v>
      </c>
      <c r="F299" s="2"/>
      <c r="G299" s="2"/>
      <c r="H299" s="5">
        <f t="shared" si="30"/>
        <v>32408.100559302671</v>
      </c>
      <c r="I299" s="5">
        <f t="shared" si="30"/>
        <v>18455.270440697332</v>
      </c>
      <c r="K299" s="12"/>
      <c r="L299" s="12"/>
      <c r="M299" s="10"/>
      <c r="N299" s="11"/>
      <c r="O299" s="11"/>
    </row>
    <row r="300" spans="1:15" x14ac:dyDescent="0.35">
      <c r="A300" s="1">
        <v>2034</v>
      </c>
      <c r="B300" s="1">
        <v>11</v>
      </c>
      <c r="C300" s="17">
        <v>50885.031999999999</v>
      </c>
      <c r="D300" s="24">
        <f t="shared" si="31"/>
        <v>0.63745457618524459</v>
      </c>
      <c r="E300" s="24">
        <f t="shared" si="29"/>
        <v>0.36254542381475535</v>
      </c>
      <c r="F300" s="2"/>
      <c r="G300" s="2"/>
      <c r="H300" s="5">
        <f t="shared" si="30"/>
        <v>32436.89650773261</v>
      </c>
      <c r="I300" s="5">
        <f t="shared" si="30"/>
        <v>18448.135492267389</v>
      </c>
      <c r="K300" s="12"/>
      <c r="L300" s="12"/>
      <c r="M300" s="10"/>
      <c r="N300" s="11"/>
      <c r="O300" s="11"/>
    </row>
    <row r="301" spans="1:15" x14ac:dyDescent="0.35">
      <c r="A301" s="1">
        <v>2034</v>
      </c>
      <c r="B301" s="1">
        <v>12</v>
      </c>
      <c r="C301" s="17">
        <v>50905.962</v>
      </c>
      <c r="D301" s="24">
        <f t="shared" si="31"/>
        <v>0.63846202491620818</v>
      </c>
      <c r="E301" s="24">
        <f t="shared" si="29"/>
        <v>0.36153797508379182</v>
      </c>
      <c r="F301" s="2"/>
      <c r="G301" s="2"/>
      <c r="H301" s="5">
        <f t="shared" si="30"/>
        <v>32501.523578827546</v>
      </c>
      <c r="I301" s="5">
        <f t="shared" si="30"/>
        <v>18404.438421172454</v>
      </c>
      <c r="K301" s="12"/>
      <c r="L301" s="12"/>
      <c r="M301" s="10"/>
      <c r="N301" s="11"/>
      <c r="O301" s="11"/>
    </row>
    <row r="302" spans="1:15" x14ac:dyDescent="0.35">
      <c r="A302" s="1">
        <v>2035</v>
      </c>
      <c r="B302" s="1">
        <v>1</v>
      </c>
      <c r="C302" s="17">
        <v>50927.649999999994</v>
      </c>
      <c r="D302" s="24">
        <f t="shared" si="31"/>
        <v>0.63860429963050058</v>
      </c>
      <c r="E302" s="24">
        <f t="shared" si="29"/>
        <v>0.36139570036949947</v>
      </c>
      <c r="F302" s="2"/>
      <c r="G302" s="2"/>
      <c r="H302" s="5">
        <f t="shared" si="30"/>
        <v>32522.616260077259</v>
      </c>
      <c r="I302" s="5">
        <f t="shared" si="30"/>
        <v>18405.033739922739</v>
      </c>
      <c r="K302" s="12"/>
      <c r="L302" s="12"/>
      <c r="M302" s="10"/>
      <c r="N302" s="11"/>
      <c r="O302" s="11"/>
    </row>
    <row r="303" spans="1:15" x14ac:dyDescent="0.35">
      <c r="A303" s="1">
        <v>2035</v>
      </c>
      <c r="B303" s="1">
        <v>2</v>
      </c>
      <c r="C303" s="17">
        <v>50949.373</v>
      </c>
      <c r="D303" s="24">
        <f t="shared" si="31"/>
        <v>0.6386144856866619</v>
      </c>
      <c r="E303" s="24">
        <f t="shared" ref="E303:E366" si="32">E291</f>
        <v>0.3613855143133381</v>
      </c>
      <c r="F303" s="2"/>
      <c r="G303" s="2"/>
      <c r="H303" s="5">
        <f t="shared" si="30"/>
        <v>32537.007634452897</v>
      </c>
      <c r="I303" s="5">
        <f t="shared" si="30"/>
        <v>18412.365365547103</v>
      </c>
      <c r="K303" s="12"/>
      <c r="L303" s="12"/>
      <c r="M303" s="10"/>
      <c r="N303" s="11"/>
      <c r="O303" s="11"/>
    </row>
    <row r="304" spans="1:15" x14ac:dyDescent="0.35">
      <c r="A304" s="1">
        <v>2035</v>
      </c>
      <c r="B304" s="1">
        <v>3</v>
      </c>
      <c r="C304" s="17">
        <v>50968.967999999993</v>
      </c>
      <c r="D304" s="24">
        <f t="shared" si="31"/>
        <v>0.63875608119443039</v>
      </c>
      <c r="E304" s="24">
        <f t="shared" si="32"/>
        <v>0.36124391880556955</v>
      </c>
      <c r="F304" s="2"/>
      <c r="G304" s="2"/>
      <c r="H304" s="5">
        <f t="shared" si="30"/>
        <v>32556.738262204319</v>
      </c>
      <c r="I304" s="5">
        <f t="shared" si="30"/>
        <v>18412.229737795671</v>
      </c>
      <c r="K304" s="12"/>
      <c r="L304" s="12"/>
      <c r="M304" s="10"/>
      <c r="N304" s="11"/>
      <c r="O304" s="11"/>
    </row>
    <row r="305" spans="1:15" x14ac:dyDescent="0.35">
      <c r="A305" s="1">
        <v>2035</v>
      </c>
      <c r="B305" s="1">
        <v>4</v>
      </c>
      <c r="C305" s="17">
        <v>50990.731</v>
      </c>
      <c r="D305" s="24">
        <f t="shared" si="31"/>
        <v>0.63909317577052827</v>
      </c>
      <c r="E305" s="24">
        <f t="shared" si="32"/>
        <v>0.36090682422947179</v>
      </c>
      <c r="F305" s="2"/>
      <c r="G305" s="2"/>
      <c r="H305" s="5">
        <f t="shared" si="30"/>
        <v>32587.828209650725</v>
      </c>
      <c r="I305" s="5">
        <f t="shared" si="30"/>
        <v>18402.902790349279</v>
      </c>
      <c r="K305" s="12"/>
      <c r="L305" s="12"/>
      <c r="M305" s="10"/>
      <c r="N305" s="11"/>
      <c r="O305" s="11"/>
    </row>
    <row r="306" spans="1:15" x14ac:dyDescent="0.35">
      <c r="A306" s="1">
        <v>2035</v>
      </c>
      <c r="B306" s="1">
        <v>5</v>
      </c>
      <c r="C306" s="17">
        <v>51011.774999999994</v>
      </c>
      <c r="D306" s="24">
        <f t="shared" si="31"/>
        <v>0.63735611472664444</v>
      </c>
      <c r="E306" s="24">
        <f t="shared" si="32"/>
        <v>0.3626438852733555</v>
      </c>
      <c r="F306" s="2"/>
      <c r="G306" s="2"/>
      <c r="H306" s="5">
        <f t="shared" si="30"/>
        <v>32512.666719309767</v>
      </c>
      <c r="I306" s="5">
        <f t="shared" si="30"/>
        <v>18499.108280690223</v>
      </c>
      <c r="K306" s="12"/>
      <c r="L306" s="12"/>
      <c r="M306" s="10"/>
      <c r="N306" s="11"/>
      <c r="O306" s="11"/>
    </row>
    <row r="307" spans="1:15" x14ac:dyDescent="0.35">
      <c r="A307" s="1">
        <v>2035</v>
      </c>
      <c r="B307" s="1">
        <v>6</v>
      </c>
      <c r="C307" s="17">
        <v>51033.543999999994</v>
      </c>
      <c r="D307" s="24">
        <f t="shared" si="31"/>
        <v>0.63872356591110546</v>
      </c>
      <c r="E307" s="24">
        <f t="shared" si="32"/>
        <v>0.36127643408889454</v>
      </c>
      <c r="F307" s="2"/>
      <c r="G307" s="2"/>
      <c r="H307" s="5">
        <f t="shared" si="30"/>
        <v>32596.327204761295</v>
      </c>
      <c r="I307" s="5">
        <f t="shared" si="30"/>
        <v>18437.216795238699</v>
      </c>
      <c r="K307" s="12"/>
      <c r="L307" s="12"/>
      <c r="M307" s="10"/>
      <c r="N307" s="11"/>
      <c r="O307" s="11"/>
    </row>
    <row r="308" spans="1:15" x14ac:dyDescent="0.35">
      <c r="A308" s="1">
        <v>2035</v>
      </c>
      <c r="B308" s="1">
        <v>7</v>
      </c>
      <c r="C308" s="17">
        <v>51054.602999999996</v>
      </c>
      <c r="D308" s="24">
        <f t="shared" si="31"/>
        <v>0.63870054707137269</v>
      </c>
      <c r="E308" s="24">
        <f t="shared" si="32"/>
        <v>0.36129945292862725</v>
      </c>
      <c r="F308" s="2"/>
      <c r="G308" s="2"/>
      <c r="H308" s="5">
        <f t="shared" si="30"/>
        <v>32608.602866611742</v>
      </c>
      <c r="I308" s="5">
        <f t="shared" si="30"/>
        <v>18446.00013338825</v>
      </c>
      <c r="K308" s="12"/>
      <c r="L308" s="12"/>
      <c r="M308" s="10"/>
      <c r="N308" s="11"/>
      <c r="O308" s="11"/>
    </row>
    <row r="309" spans="1:15" x14ac:dyDescent="0.35">
      <c r="A309" s="1">
        <v>2035</v>
      </c>
      <c r="B309" s="1">
        <v>8</v>
      </c>
      <c r="C309" s="17">
        <v>51076.395999999993</v>
      </c>
      <c r="D309" s="24">
        <f t="shared" si="31"/>
        <v>0.6375687103594081</v>
      </c>
      <c r="E309" s="24">
        <f t="shared" si="32"/>
        <v>0.36243128964059196</v>
      </c>
      <c r="F309" s="2"/>
      <c r="G309" s="2"/>
      <c r="H309" s="5">
        <f t="shared" si="30"/>
        <v>32564.711927526427</v>
      </c>
      <c r="I309" s="5">
        <f t="shared" si="30"/>
        <v>18511.68407247357</v>
      </c>
      <c r="K309" s="12"/>
      <c r="L309" s="12"/>
      <c r="M309" s="10"/>
      <c r="N309" s="11"/>
      <c r="O309" s="11"/>
    </row>
    <row r="310" spans="1:15" x14ac:dyDescent="0.35">
      <c r="A310" s="1">
        <v>2035</v>
      </c>
      <c r="B310" s="1">
        <v>9</v>
      </c>
      <c r="C310" s="17">
        <v>51098.200999999994</v>
      </c>
      <c r="D310" s="24">
        <f t="shared" si="31"/>
        <v>0.63822135725164997</v>
      </c>
      <c r="E310" s="24">
        <f t="shared" si="32"/>
        <v>0.36177864274834998</v>
      </c>
      <c r="F310" s="2"/>
      <c r="G310" s="2"/>
      <c r="H310" s="5">
        <f t="shared" si="30"/>
        <v>32611.963195337612</v>
      </c>
      <c r="I310" s="5">
        <f t="shared" si="30"/>
        <v>18486.237804662378</v>
      </c>
      <c r="K310" s="12"/>
      <c r="L310" s="12"/>
      <c r="M310" s="10"/>
      <c r="N310" s="11"/>
      <c r="O310" s="11"/>
    </row>
    <row r="311" spans="1:15" x14ac:dyDescent="0.35">
      <c r="A311" s="1">
        <v>2035</v>
      </c>
      <c r="B311" s="1">
        <v>10</v>
      </c>
      <c r="C311" s="17">
        <v>51119.300999999999</v>
      </c>
      <c r="D311" s="24">
        <f t="shared" si="31"/>
        <v>0.6371599035247324</v>
      </c>
      <c r="E311" s="24">
        <f t="shared" si="32"/>
        <v>0.36284009647526766</v>
      </c>
      <c r="F311" s="2"/>
      <c r="G311" s="2"/>
      <c r="H311" s="5">
        <f t="shared" si="30"/>
        <v>32571.168893411756</v>
      </c>
      <c r="I311" s="5">
        <f t="shared" si="30"/>
        <v>18548.132106588248</v>
      </c>
      <c r="K311" s="12"/>
      <c r="L311" s="12"/>
      <c r="M311" s="10"/>
      <c r="N311" s="11"/>
      <c r="O311" s="11"/>
    </row>
    <row r="312" spans="1:15" x14ac:dyDescent="0.35">
      <c r="A312" s="1">
        <v>2035</v>
      </c>
      <c r="B312" s="1">
        <v>11</v>
      </c>
      <c r="C312" s="17">
        <v>51141.140999999996</v>
      </c>
      <c r="D312" s="24">
        <f t="shared" si="31"/>
        <v>0.63745457618524459</v>
      </c>
      <c r="E312" s="24">
        <f t="shared" si="32"/>
        <v>0.36254542381475535</v>
      </c>
      <c r="F312" s="2"/>
      <c r="G312" s="2"/>
      <c r="H312" s="5">
        <f t="shared" si="30"/>
        <v>32600.154361784833</v>
      </c>
      <c r="I312" s="5">
        <f t="shared" si="30"/>
        <v>18540.986638215159</v>
      </c>
      <c r="K312" s="12"/>
      <c r="L312" s="12"/>
      <c r="M312" s="10"/>
      <c r="N312" s="11"/>
      <c r="O312" s="11"/>
    </row>
    <row r="313" spans="1:15" x14ac:dyDescent="0.35">
      <c r="A313" s="1">
        <v>2035</v>
      </c>
      <c r="B313" s="1">
        <v>12</v>
      </c>
      <c r="C313" s="17">
        <v>51162.275999999998</v>
      </c>
      <c r="D313" s="24">
        <f t="shared" si="31"/>
        <v>0.63846202491620818</v>
      </c>
      <c r="E313" s="24">
        <f t="shared" si="32"/>
        <v>0.36153797508379182</v>
      </c>
      <c r="F313" s="2"/>
      <c r="G313" s="2"/>
      <c r="H313" s="5">
        <f t="shared" si="30"/>
        <v>32665.17033428192</v>
      </c>
      <c r="I313" s="5">
        <f t="shared" si="30"/>
        <v>18497.105665718078</v>
      </c>
      <c r="K313" s="12"/>
      <c r="L313" s="12"/>
      <c r="M313" s="10"/>
      <c r="N313" s="11"/>
      <c r="O313" s="11"/>
    </row>
    <row r="314" spans="1:15" x14ac:dyDescent="0.35">
      <c r="A314" s="1">
        <v>2036</v>
      </c>
      <c r="B314" s="1">
        <v>1</v>
      </c>
      <c r="C314" s="17">
        <v>51184.131999999998</v>
      </c>
      <c r="D314" s="25">
        <f t="shared" si="31"/>
        <v>0.63860429963050058</v>
      </c>
      <c r="E314" s="24">
        <f t="shared" si="32"/>
        <v>0.36139570036949947</v>
      </c>
      <c r="F314" s="2"/>
      <c r="G314" s="2"/>
      <c r="H314" s="5">
        <f t="shared" si="30"/>
        <v>32686.406768055091</v>
      </c>
      <c r="I314" s="5">
        <f t="shared" si="30"/>
        <v>18497.725231944911</v>
      </c>
      <c r="K314" s="12"/>
      <c r="L314" s="12"/>
      <c r="M314" s="10"/>
      <c r="N314" s="11"/>
      <c r="O314" s="11"/>
    </row>
    <row r="315" spans="1:15" x14ac:dyDescent="0.35">
      <c r="A315" s="1">
        <v>2036</v>
      </c>
      <c r="B315" s="1">
        <v>2</v>
      </c>
      <c r="C315" s="17">
        <v>51205.985999999997</v>
      </c>
      <c r="D315" s="24">
        <f t="shared" si="31"/>
        <v>0.6386144856866619</v>
      </c>
      <c r="E315" s="24">
        <f t="shared" si="32"/>
        <v>0.3613855143133381</v>
      </c>
      <c r="F315" s="2"/>
      <c r="G315" s="2"/>
      <c r="H315" s="5">
        <f t="shared" si="30"/>
        <v>32700.884413468408</v>
      </c>
      <c r="I315" s="5">
        <f t="shared" si="30"/>
        <v>18505.101586531589</v>
      </c>
      <c r="K315" s="12"/>
      <c r="L315" s="12"/>
      <c r="M315" s="10"/>
      <c r="N315" s="11"/>
      <c r="O315" s="11"/>
    </row>
    <row r="316" spans="1:15" x14ac:dyDescent="0.35">
      <c r="A316" s="1">
        <v>2036</v>
      </c>
      <c r="B316" s="1">
        <v>3</v>
      </c>
      <c r="C316" s="17">
        <v>51226.396999999997</v>
      </c>
      <c r="D316" s="24">
        <f t="shared" si="31"/>
        <v>0.63875608119443039</v>
      </c>
      <c r="E316" s="24">
        <f t="shared" si="32"/>
        <v>0.36124391880556955</v>
      </c>
      <c r="F316" s="2"/>
      <c r="G316" s="2"/>
      <c r="H316" s="5">
        <f t="shared" si="30"/>
        <v>32721.172601430124</v>
      </c>
      <c r="I316" s="5">
        <f t="shared" si="30"/>
        <v>18505.22439856987</v>
      </c>
      <c r="K316" s="12"/>
      <c r="L316" s="12"/>
      <c r="M316" s="10"/>
      <c r="N316" s="11"/>
      <c r="O316" s="11"/>
    </row>
    <row r="317" spans="1:15" x14ac:dyDescent="0.35">
      <c r="A317" s="1">
        <v>2036</v>
      </c>
      <c r="B317" s="1">
        <v>4</v>
      </c>
      <c r="C317" s="17">
        <v>51248.264999999999</v>
      </c>
      <c r="D317" s="24">
        <f t="shared" si="31"/>
        <v>0.63909317577052827</v>
      </c>
      <c r="E317" s="24">
        <f t="shared" si="32"/>
        <v>0.36090682422947179</v>
      </c>
      <c r="F317" s="2"/>
      <c r="G317" s="2"/>
      <c r="H317" s="5">
        <f t="shared" si="30"/>
        <v>32752.416431579612</v>
      </c>
      <c r="I317" s="5">
        <f t="shared" si="30"/>
        <v>18495.848568420392</v>
      </c>
      <c r="K317" s="12"/>
      <c r="L317" s="12"/>
      <c r="M317" s="10"/>
      <c r="N317" s="11"/>
      <c r="O317" s="11"/>
    </row>
    <row r="318" spans="1:15" x14ac:dyDescent="0.35">
      <c r="A318" s="1">
        <v>2036</v>
      </c>
      <c r="B318" s="1">
        <v>5</v>
      </c>
      <c r="C318" s="17">
        <v>51269.426999999996</v>
      </c>
      <c r="D318" s="24">
        <f t="shared" si="31"/>
        <v>0.63735611472664444</v>
      </c>
      <c r="E318" s="24">
        <f t="shared" si="32"/>
        <v>0.3626438852733555</v>
      </c>
      <c r="F318" s="2"/>
      <c r="G318" s="2"/>
      <c r="H318" s="5">
        <f t="shared" si="30"/>
        <v>32676.882796981321</v>
      </c>
      <c r="I318" s="5">
        <f t="shared" si="30"/>
        <v>18592.544203018675</v>
      </c>
      <c r="K318" s="12"/>
      <c r="L318" s="12"/>
      <c r="M318" s="10"/>
      <c r="N318" s="11"/>
      <c r="O318" s="11"/>
    </row>
    <row r="319" spans="1:15" x14ac:dyDescent="0.35">
      <c r="A319" s="1">
        <v>2036</v>
      </c>
      <c r="B319" s="1">
        <v>6</v>
      </c>
      <c r="C319" s="17">
        <v>51291.324999999997</v>
      </c>
      <c r="D319" s="24">
        <f t="shared" si="31"/>
        <v>0.63872356591110546</v>
      </c>
      <c r="E319" s="24">
        <f t="shared" si="32"/>
        <v>0.36127643408889454</v>
      </c>
      <c r="F319" s="2"/>
      <c r="G319" s="2"/>
      <c r="H319" s="5">
        <f t="shared" si="30"/>
        <v>32760.978004305431</v>
      </c>
      <c r="I319" s="5">
        <f t="shared" si="30"/>
        <v>18530.346995694566</v>
      </c>
      <c r="K319" s="12"/>
      <c r="L319" s="12"/>
      <c r="M319" s="10"/>
      <c r="N319" s="11"/>
      <c r="O319" s="11"/>
    </row>
    <row r="320" spans="1:15" x14ac:dyDescent="0.35">
      <c r="A320" s="1">
        <v>2036</v>
      </c>
      <c r="B320" s="1">
        <v>7</v>
      </c>
      <c r="C320" s="17">
        <v>51312.487999999998</v>
      </c>
      <c r="D320" s="24">
        <f t="shared" si="31"/>
        <v>0.63870054707137269</v>
      </c>
      <c r="E320" s="24">
        <f t="shared" si="32"/>
        <v>0.36129945292862725</v>
      </c>
      <c r="F320" s="2"/>
      <c r="G320" s="2"/>
      <c r="H320" s="5">
        <f t="shared" si="30"/>
        <v>32773.314157193243</v>
      </c>
      <c r="I320" s="5">
        <f t="shared" si="30"/>
        <v>18539.173842806751</v>
      </c>
      <c r="K320" s="12"/>
      <c r="L320" s="12"/>
      <c r="M320" s="10"/>
      <c r="N320" s="11"/>
      <c r="O320" s="11"/>
    </row>
    <row r="321" spans="1:15" x14ac:dyDescent="0.35">
      <c r="A321" s="1">
        <v>2036</v>
      </c>
      <c r="B321" s="1">
        <v>8</v>
      </c>
      <c r="C321" s="17">
        <v>51334.359999999993</v>
      </c>
      <c r="D321" s="24">
        <f t="shared" si="31"/>
        <v>0.6375687103594081</v>
      </c>
      <c r="E321" s="24">
        <f t="shared" si="32"/>
        <v>0.36243128964059196</v>
      </c>
      <c r="F321" s="2"/>
      <c r="G321" s="2"/>
      <c r="H321" s="5">
        <f t="shared" si="30"/>
        <v>32729.181702325579</v>
      </c>
      <c r="I321" s="5">
        <f t="shared" si="30"/>
        <v>18605.178297674414</v>
      </c>
      <c r="K321" s="12"/>
      <c r="L321" s="12"/>
      <c r="M321" s="10"/>
      <c r="N321" s="11"/>
      <c r="O321" s="11"/>
    </row>
    <row r="322" spans="1:15" x14ac:dyDescent="0.35">
      <c r="A322" s="1">
        <v>2036</v>
      </c>
      <c r="B322" s="1">
        <v>9</v>
      </c>
      <c r="C322" s="17">
        <v>51356.218999999997</v>
      </c>
      <c r="D322" s="24">
        <f t="shared" si="31"/>
        <v>0.63822135725164997</v>
      </c>
      <c r="E322" s="24">
        <f t="shared" si="32"/>
        <v>0.36177864274834998</v>
      </c>
      <c r="F322" s="2"/>
      <c r="G322" s="2"/>
      <c r="H322" s="5">
        <f t="shared" si="30"/>
        <v>32776.635793492969</v>
      </c>
      <c r="I322" s="5">
        <f t="shared" si="30"/>
        <v>18579.583206507021</v>
      </c>
      <c r="K322" s="12"/>
      <c r="L322" s="12"/>
      <c r="M322" s="10"/>
      <c r="N322" s="11"/>
      <c r="O322" s="11"/>
    </row>
    <row r="323" spans="1:15" x14ac:dyDescent="0.35">
      <c r="A323" s="1">
        <v>2036</v>
      </c>
      <c r="B323" s="1">
        <v>10</v>
      </c>
      <c r="C323" s="17">
        <v>51377.341999999997</v>
      </c>
      <c r="D323" s="24">
        <f t="shared" si="31"/>
        <v>0.6371599035247324</v>
      </c>
      <c r="E323" s="24">
        <f t="shared" si="32"/>
        <v>0.36284009647526766</v>
      </c>
      <c r="F323" s="2"/>
      <c r="G323" s="2"/>
      <c r="H323" s="5">
        <f t="shared" si="30"/>
        <v>32735.582272077179</v>
      </c>
      <c r="I323" s="5">
        <f t="shared" si="30"/>
        <v>18641.759727922821</v>
      </c>
      <c r="K323" s="12"/>
      <c r="L323" s="12"/>
      <c r="M323" s="10"/>
      <c r="N323" s="11"/>
      <c r="O323" s="11"/>
    </row>
    <row r="324" spans="1:15" x14ac:dyDescent="0.35">
      <c r="A324" s="1">
        <v>2036</v>
      </c>
      <c r="B324" s="1">
        <v>11</v>
      </c>
      <c r="C324" s="17">
        <v>51399.172999999995</v>
      </c>
      <c r="D324" s="24">
        <f t="shared" si="31"/>
        <v>0.63745457618524459</v>
      </c>
      <c r="E324" s="24">
        <f t="shared" si="32"/>
        <v>0.36254542381475535</v>
      </c>
      <c r="F324" s="2"/>
      <c r="G324" s="2"/>
      <c r="H324" s="5">
        <f t="shared" si="30"/>
        <v>32764.638040987065</v>
      </c>
      <c r="I324" s="5">
        <f t="shared" si="30"/>
        <v>18634.53495901293</v>
      </c>
      <c r="K324" s="12"/>
      <c r="L324" s="12"/>
      <c r="M324" s="10"/>
      <c r="N324" s="11"/>
      <c r="O324" s="11"/>
    </row>
    <row r="325" spans="1:15" x14ac:dyDescent="0.35">
      <c r="A325" s="1">
        <v>2036</v>
      </c>
      <c r="B325" s="1">
        <v>12</v>
      </c>
      <c r="C325" s="17">
        <v>51420.267999999996</v>
      </c>
      <c r="D325" s="24">
        <f t="shared" si="31"/>
        <v>0.63846202491620818</v>
      </c>
      <c r="E325" s="24">
        <f t="shared" si="32"/>
        <v>0.36153797508379182</v>
      </c>
      <c r="F325" s="2"/>
      <c r="G325" s="2"/>
      <c r="H325" s="5">
        <f t="shared" si="30"/>
        <v>32829.8884290141</v>
      </c>
      <c r="I325" s="5">
        <f t="shared" si="30"/>
        <v>18590.379570985897</v>
      </c>
      <c r="K325" s="12"/>
      <c r="L325" s="12"/>
      <c r="M325" s="10"/>
      <c r="N325" s="11"/>
      <c r="O325" s="11"/>
    </row>
    <row r="326" spans="1:15" x14ac:dyDescent="0.35">
      <c r="A326" s="1">
        <v>2037</v>
      </c>
      <c r="B326" s="1">
        <v>1</v>
      </c>
      <c r="C326" s="17">
        <v>51442.078999999998</v>
      </c>
      <c r="D326" s="24">
        <f t="shared" si="31"/>
        <v>0.63860429963050058</v>
      </c>
      <c r="E326" s="24">
        <f t="shared" si="32"/>
        <v>0.36139570036949947</v>
      </c>
      <c r="F326" s="2"/>
      <c r="G326" s="2"/>
      <c r="H326" s="5">
        <f t="shared" si="30"/>
        <v>32851.132831331881</v>
      </c>
      <c r="I326" s="5">
        <f t="shared" si="30"/>
        <v>18590.946168668121</v>
      </c>
      <c r="K326" s="12"/>
      <c r="L326" s="12"/>
      <c r="M326" s="10"/>
      <c r="N326" s="11"/>
      <c r="O326" s="11"/>
    </row>
    <row r="327" spans="1:15" x14ac:dyDescent="0.35">
      <c r="A327" s="1">
        <v>2037</v>
      </c>
      <c r="B327" s="1">
        <v>2</v>
      </c>
      <c r="C327" s="17">
        <v>51463.882999999994</v>
      </c>
      <c r="D327" s="24">
        <f t="shared" si="31"/>
        <v>0.6386144856866619</v>
      </c>
      <c r="E327" s="24">
        <f t="shared" si="32"/>
        <v>0.3613855143133381</v>
      </c>
      <c r="F327" s="2"/>
      <c r="G327" s="2"/>
      <c r="H327" s="5">
        <f t="shared" si="30"/>
        <v>32865.581173483537</v>
      </c>
      <c r="I327" s="5">
        <f t="shared" si="30"/>
        <v>18598.301826516454</v>
      </c>
      <c r="K327" s="12"/>
      <c r="L327" s="12"/>
      <c r="M327" s="10"/>
      <c r="N327" s="11"/>
      <c r="O327" s="11"/>
    </row>
    <row r="328" spans="1:15" x14ac:dyDescent="0.35">
      <c r="A328" s="1">
        <v>2037</v>
      </c>
      <c r="B328" s="1">
        <v>3</v>
      </c>
      <c r="C328" s="17">
        <v>51483.515999999996</v>
      </c>
      <c r="D328" s="24">
        <f t="shared" si="31"/>
        <v>0.63875608119443039</v>
      </c>
      <c r="E328" s="24">
        <f t="shared" si="32"/>
        <v>0.36124391880556955</v>
      </c>
      <c r="F328" s="2"/>
      <c r="G328" s="2"/>
      <c r="H328" s="5">
        <f t="shared" si="30"/>
        <v>32885.408926270757</v>
      </c>
      <c r="I328" s="5">
        <f t="shared" si="30"/>
        <v>18598.107073729239</v>
      </c>
      <c r="K328" s="12"/>
      <c r="L328" s="12"/>
      <c r="M328" s="10"/>
      <c r="N328" s="11"/>
      <c r="O328" s="11"/>
    </row>
    <row r="329" spans="1:15" x14ac:dyDescent="0.35">
      <c r="A329" s="1">
        <v>2037</v>
      </c>
      <c r="B329" s="1">
        <v>4</v>
      </c>
      <c r="C329" s="17">
        <v>51505.324999999997</v>
      </c>
      <c r="D329" s="24">
        <f t="shared" si="31"/>
        <v>0.63909317577052827</v>
      </c>
      <c r="E329" s="24">
        <f t="shared" si="32"/>
        <v>0.36090682422947179</v>
      </c>
      <c r="F329" s="2"/>
      <c r="G329" s="2"/>
      <c r="H329" s="5">
        <f t="shared" si="30"/>
        <v>32916.701723343183</v>
      </c>
      <c r="I329" s="5">
        <f t="shared" si="30"/>
        <v>18588.623276656817</v>
      </c>
      <c r="K329" s="12"/>
      <c r="L329" s="12"/>
      <c r="M329" s="10"/>
      <c r="N329" s="11"/>
      <c r="O329" s="11"/>
    </row>
    <row r="330" spans="1:15" x14ac:dyDescent="0.35">
      <c r="A330" s="1">
        <v>2037</v>
      </c>
      <c r="B330" s="1">
        <v>5</v>
      </c>
      <c r="C330" s="17">
        <v>51526.422999999995</v>
      </c>
      <c r="D330" s="24">
        <f t="shared" si="31"/>
        <v>0.63735611472664444</v>
      </c>
      <c r="E330" s="24">
        <f t="shared" si="32"/>
        <v>0.3626438852733555</v>
      </c>
      <c r="F330" s="2"/>
      <c r="G330" s="2"/>
      <c r="H330" s="5">
        <f t="shared" si="30"/>
        <v>32840.68076904161</v>
      </c>
      <c r="I330" s="5">
        <f t="shared" si="30"/>
        <v>18685.742230958385</v>
      </c>
      <c r="K330" s="12"/>
      <c r="L330" s="12"/>
      <c r="M330" s="10"/>
      <c r="N330" s="11"/>
      <c r="O330" s="11"/>
    </row>
    <row r="331" spans="1:15" x14ac:dyDescent="0.35">
      <c r="A331" s="1">
        <v>2037</v>
      </c>
      <c r="B331" s="1">
        <v>6</v>
      </c>
      <c r="C331" s="17">
        <v>51548.253999999994</v>
      </c>
      <c r="D331" s="24">
        <f t="shared" si="31"/>
        <v>0.63872356591110546</v>
      </c>
      <c r="E331" s="24">
        <f t="shared" si="32"/>
        <v>0.36127643408889454</v>
      </c>
      <c r="F331" s="2"/>
      <c r="G331" s="2"/>
      <c r="H331" s="5">
        <f t="shared" si="30"/>
        <v>32925.0846113714</v>
      </c>
      <c r="I331" s="5">
        <f t="shared" si="30"/>
        <v>18623.16938862859</v>
      </c>
      <c r="K331" s="12"/>
      <c r="L331" s="12"/>
      <c r="M331" s="10"/>
      <c r="N331" s="11"/>
      <c r="O331" s="11"/>
    </row>
    <row r="332" spans="1:15" x14ac:dyDescent="0.35">
      <c r="A332" s="1">
        <v>2037</v>
      </c>
      <c r="B332" s="1">
        <v>7</v>
      </c>
      <c r="C332" s="17">
        <v>51569.365999999995</v>
      </c>
      <c r="D332" s="24">
        <f t="shared" si="31"/>
        <v>0.63870054707137269</v>
      </c>
      <c r="E332" s="24">
        <f t="shared" si="32"/>
        <v>0.36129945292862725</v>
      </c>
      <c r="F332" s="2"/>
      <c r="G332" s="2"/>
      <c r="H332" s="5">
        <f t="shared" si="30"/>
        <v>32937.382276323842</v>
      </c>
      <c r="I332" s="5">
        <f t="shared" si="30"/>
        <v>18631.983723676149</v>
      </c>
      <c r="K332" s="12"/>
      <c r="L332" s="12"/>
      <c r="M332" s="10"/>
      <c r="N332" s="11"/>
      <c r="O332" s="11"/>
    </row>
    <row r="333" spans="1:15" x14ac:dyDescent="0.35">
      <c r="A333" s="1">
        <v>2037</v>
      </c>
      <c r="B333" s="1">
        <v>8</v>
      </c>
      <c r="C333" s="17">
        <v>51591.201999999997</v>
      </c>
      <c r="D333" s="24">
        <f t="shared" si="31"/>
        <v>0.6375687103594081</v>
      </c>
      <c r="E333" s="24">
        <f t="shared" si="32"/>
        <v>0.36243128964059196</v>
      </c>
      <c r="F333" s="2"/>
      <c r="G333" s="2"/>
      <c r="H333" s="5">
        <f t="shared" si="30"/>
        <v>32892.936125031716</v>
      </c>
      <c r="I333" s="5">
        <f t="shared" si="30"/>
        <v>18698.265874968285</v>
      </c>
      <c r="K333" s="12"/>
      <c r="L333" s="12"/>
      <c r="M333" s="10"/>
      <c r="N333" s="11"/>
      <c r="O333" s="11"/>
    </row>
    <row r="334" spans="1:15" x14ac:dyDescent="0.35">
      <c r="A334" s="1">
        <v>2037</v>
      </c>
      <c r="B334" s="1">
        <v>9</v>
      </c>
      <c r="C334" s="17">
        <v>51613.038999999997</v>
      </c>
      <c r="D334" s="24">
        <f t="shared" si="31"/>
        <v>0.63822135725164997</v>
      </c>
      <c r="E334" s="24">
        <f t="shared" si="32"/>
        <v>0.36177864274834998</v>
      </c>
      <c r="F334" s="2"/>
      <c r="G334" s="2"/>
      <c r="H334" s="5">
        <f t="shared" si="30"/>
        <v>32940.543802462344</v>
      </c>
      <c r="I334" s="5">
        <f t="shared" si="30"/>
        <v>18672.495197537653</v>
      </c>
      <c r="K334" s="12"/>
      <c r="L334" s="12"/>
      <c r="M334" s="10"/>
      <c r="N334" s="11"/>
      <c r="O334" s="11"/>
    </row>
    <row r="335" spans="1:15" x14ac:dyDescent="0.35">
      <c r="A335" s="1">
        <v>2037</v>
      </c>
      <c r="B335" s="1">
        <v>10</v>
      </c>
      <c r="C335" s="17">
        <v>51634.17</v>
      </c>
      <c r="D335" s="24">
        <f t="shared" si="31"/>
        <v>0.6371599035247324</v>
      </c>
      <c r="E335" s="24">
        <f t="shared" si="32"/>
        <v>0.36284009647526766</v>
      </c>
      <c r="F335" s="2"/>
      <c r="G335" s="2"/>
      <c r="H335" s="5">
        <f t="shared" si="30"/>
        <v>32899.222775779628</v>
      </c>
      <c r="I335" s="5">
        <f t="shared" si="30"/>
        <v>18734.94722422037</v>
      </c>
      <c r="K335" s="12"/>
      <c r="L335" s="12"/>
      <c r="M335" s="10"/>
      <c r="N335" s="11"/>
      <c r="O335" s="11"/>
    </row>
    <row r="336" spans="1:15" x14ac:dyDescent="0.35">
      <c r="A336" s="1">
        <v>2037</v>
      </c>
      <c r="B336" s="1">
        <v>11</v>
      </c>
      <c r="C336" s="17">
        <v>51656.036999999997</v>
      </c>
      <c r="D336" s="24">
        <f t="shared" si="31"/>
        <v>0.63745457618524459</v>
      </c>
      <c r="E336" s="24">
        <f t="shared" si="32"/>
        <v>0.36254542381475535</v>
      </c>
      <c r="F336" s="2"/>
      <c r="G336" s="2"/>
      <c r="H336" s="5">
        <f t="shared" si="30"/>
        <v>32928.377173244313</v>
      </c>
      <c r="I336" s="5">
        <f t="shared" si="30"/>
        <v>18727.659826755684</v>
      </c>
      <c r="K336" s="12"/>
      <c r="L336" s="12"/>
      <c r="M336" s="10"/>
      <c r="N336" s="11"/>
      <c r="O336" s="11"/>
    </row>
    <row r="337" spans="1:15" x14ac:dyDescent="0.35">
      <c r="A337" s="1">
        <v>2037</v>
      </c>
      <c r="B337" s="1">
        <v>12</v>
      </c>
      <c r="C337" s="17">
        <v>51677.197</v>
      </c>
      <c r="D337" s="24">
        <f t="shared" si="31"/>
        <v>0.63846202491620818</v>
      </c>
      <c r="E337" s="24">
        <f t="shared" si="32"/>
        <v>0.36153797508379182</v>
      </c>
      <c r="F337" s="2"/>
      <c r="G337" s="2"/>
      <c r="H337" s="5">
        <f t="shared" si="30"/>
        <v>32993.927838613796</v>
      </c>
      <c r="I337" s="5">
        <f t="shared" si="30"/>
        <v>18683.269161386201</v>
      </c>
      <c r="K337" s="12"/>
      <c r="L337" s="12"/>
      <c r="M337" s="10"/>
      <c r="N337" s="11"/>
      <c r="O337" s="11"/>
    </row>
    <row r="338" spans="1:15" x14ac:dyDescent="0.35">
      <c r="A338" s="1">
        <v>2038</v>
      </c>
      <c r="B338" s="1">
        <v>1</v>
      </c>
      <c r="C338" s="17">
        <v>51699.056999999993</v>
      </c>
      <c r="D338" s="24">
        <f t="shared" si="31"/>
        <v>0.63860429963050058</v>
      </c>
      <c r="E338" s="24">
        <f t="shared" si="32"/>
        <v>0.36139570036949947</v>
      </c>
      <c r="F338" s="2"/>
      <c r="G338" s="2"/>
      <c r="H338" s="5">
        <f t="shared" si="30"/>
        <v>33015.240087042323</v>
      </c>
      <c r="I338" s="5">
        <f t="shared" si="30"/>
        <v>18683.816912957671</v>
      </c>
      <c r="K338" s="12"/>
      <c r="L338" s="12"/>
      <c r="M338" s="10"/>
      <c r="N338" s="11"/>
      <c r="O338" s="11"/>
    </row>
    <row r="339" spans="1:15" x14ac:dyDescent="0.35">
      <c r="A339" s="1">
        <v>2038</v>
      </c>
      <c r="B339" s="1">
        <v>2</v>
      </c>
      <c r="C339" s="17">
        <v>51720.892999999996</v>
      </c>
      <c r="D339" s="24">
        <f t="shared" si="31"/>
        <v>0.6386144856866619</v>
      </c>
      <c r="E339" s="24">
        <f t="shared" si="32"/>
        <v>0.3613855143133381</v>
      </c>
      <c r="F339" s="2"/>
      <c r="G339" s="2"/>
      <c r="H339" s="5">
        <f t="shared" si="30"/>
        <v>33029.711482449871</v>
      </c>
      <c r="I339" s="5">
        <f t="shared" si="30"/>
        <v>18691.181517550125</v>
      </c>
      <c r="K339" s="12"/>
      <c r="L339" s="12"/>
      <c r="M339" s="10"/>
      <c r="N339" s="11"/>
      <c r="O339" s="11"/>
    </row>
    <row r="340" spans="1:15" x14ac:dyDescent="0.35">
      <c r="A340" s="1">
        <v>2038</v>
      </c>
      <c r="B340" s="1">
        <v>3</v>
      </c>
      <c r="C340" s="17">
        <v>51740.543999999994</v>
      </c>
      <c r="D340" s="24">
        <f t="shared" si="31"/>
        <v>0.63875608119443039</v>
      </c>
      <c r="E340" s="24">
        <f t="shared" si="32"/>
        <v>0.36124391880556955</v>
      </c>
      <c r="F340" s="2"/>
      <c r="G340" s="2"/>
      <c r="H340" s="5">
        <f t="shared" si="30"/>
        <v>33049.587124307996</v>
      </c>
      <c r="I340" s="5">
        <f t="shared" si="30"/>
        <v>18690.956875691998</v>
      </c>
      <c r="K340" s="12"/>
      <c r="L340" s="12"/>
      <c r="M340" s="10"/>
      <c r="N340" s="11"/>
      <c r="O340" s="11"/>
    </row>
    <row r="341" spans="1:15" x14ac:dyDescent="0.35">
      <c r="A341" s="1">
        <v>2038</v>
      </c>
      <c r="B341" s="1">
        <v>4</v>
      </c>
      <c r="C341" s="17">
        <v>51762.345999999998</v>
      </c>
      <c r="D341" s="24">
        <f t="shared" si="31"/>
        <v>0.63909317577052827</v>
      </c>
      <c r="E341" s="24">
        <f t="shared" si="32"/>
        <v>0.36090682422947179</v>
      </c>
      <c r="F341" s="2"/>
      <c r="G341" s="2"/>
      <c r="H341" s="5">
        <f t="shared" si="30"/>
        <v>33080.962090472902</v>
      </c>
      <c r="I341" s="5">
        <f t="shared" si="30"/>
        <v>18681.3839095271</v>
      </c>
      <c r="K341" s="12"/>
      <c r="L341" s="12"/>
      <c r="M341" s="10"/>
      <c r="N341" s="11"/>
      <c r="O341" s="11"/>
    </row>
    <row r="342" spans="1:15" x14ac:dyDescent="0.35">
      <c r="A342" s="1">
        <v>2038</v>
      </c>
      <c r="B342" s="1">
        <v>5</v>
      </c>
      <c r="C342" s="17">
        <v>51783.413999999997</v>
      </c>
      <c r="D342" s="24">
        <f t="shared" si="31"/>
        <v>0.63735611472664444</v>
      </c>
      <c r="E342" s="24">
        <f t="shared" si="32"/>
        <v>0.3626438852733555</v>
      </c>
      <c r="F342" s="2"/>
      <c r="G342" s="2"/>
      <c r="H342" s="5">
        <f t="shared" si="30"/>
        <v>33004.475554321325</v>
      </c>
      <c r="I342" s="5">
        <f t="shared" si="30"/>
        <v>18778.938445678668</v>
      </c>
      <c r="K342" s="12"/>
      <c r="L342" s="12"/>
      <c r="M342" s="10"/>
      <c r="N342" s="11"/>
      <c r="O342" s="11"/>
    </row>
    <row r="343" spans="1:15" x14ac:dyDescent="0.35">
      <c r="A343" s="1">
        <v>2038</v>
      </c>
      <c r="B343" s="1">
        <v>6</v>
      </c>
      <c r="C343" s="17">
        <v>51805.191999999995</v>
      </c>
      <c r="D343" s="24">
        <f t="shared" si="31"/>
        <v>0.63872356591110546</v>
      </c>
      <c r="E343" s="24">
        <f t="shared" si="32"/>
        <v>0.36127643408889454</v>
      </c>
      <c r="F343" s="2"/>
      <c r="G343" s="2"/>
      <c r="H343" s="5">
        <f t="shared" ref="H343:I406" si="33">$C343*D343</f>
        <v>33089.196966949472</v>
      </c>
      <c r="I343" s="5">
        <f t="shared" si="33"/>
        <v>18715.995033050523</v>
      </c>
      <c r="K343" s="12"/>
      <c r="L343" s="12"/>
      <c r="M343" s="10"/>
      <c r="N343" s="11"/>
      <c r="O343" s="11"/>
    </row>
    <row r="344" spans="1:15" x14ac:dyDescent="0.35">
      <c r="A344" s="1">
        <v>2038</v>
      </c>
      <c r="B344" s="1">
        <v>7</v>
      </c>
      <c r="C344" s="17">
        <v>51826.233</v>
      </c>
      <c r="D344" s="24">
        <f t="shared" si="31"/>
        <v>0.63870054707137269</v>
      </c>
      <c r="E344" s="24">
        <f t="shared" si="32"/>
        <v>0.36129945292862725</v>
      </c>
      <c r="F344" s="2"/>
      <c r="G344" s="2"/>
      <c r="H344" s="5">
        <f t="shared" si="33"/>
        <v>33101.443369748427</v>
      </c>
      <c r="I344" s="5">
        <f t="shared" si="33"/>
        <v>18724.789630251569</v>
      </c>
      <c r="K344" s="12"/>
      <c r="L344" s="12"/>
      <c r="M344" s="10"/>
      <c r="N344" s="11"/>
      <c r="O344" s="11"/>
    </row>
    <row r="345" spans="1:15" x14ac:dyDescent="0.35">
      <c r="A345" s="1">
        <v>2038</v>
      </c>
      <c r="B345" s="1">
        <v>8</v>
      </c>
      <c r="C345" s="17">
        <v>51847.981999999996</v>
      </c>
      <c r="D345" s="24">
        <f t="shared" si="31"/>
        <v>0.6375687103594081</v>
      </c>
      <c r="E345" s="24">
        <f t="shared" si="32"/>
        <v>0.36243128964059196</v>
      </c>
      <c r="F345" s="2"/>
      <c r="G345" s="2"/>
      <c r="H345" s="5">
        <f t="shared" si="33"/>
        <v>33056.651018477802</v>
      </c>
      <c r="I345" s="5">
        <f t="shared" si="33"/>
        <v>18791.330981522198</v>
      </c>
      <c r="K345" s="12"/>
      <c r="L345" s="12"/>
      <c r="M345" s="10"/>
      <c r="N345" s="11"/>
      <c r="O345" s="11"/>
    </row>
    <row r="346" spans="1:15" x14ac:dyDescent="0.35">
      <c r="A346" s="1">
        <v>2038</v>
      </c>
      <c r="B346" s="1">
        <v>9</v>
      </c>
      <c r="C346" s="17">
        <v>51869.716</v>
      </c>
      <c r="D346" s="24">
        <f t="shared" si="31"/>
        <v>0.63822135725164997</v>
      </c>
      <c r="E346" s="24">
        <f t="shared" si="32"/>
        <v>0.36177864274834998</v>
      </c>
      <c r="F346" s="2"/>
      <c r="G346" s="2"/>
      <c r="H346" s="5">
        <f t="shared" si="33"/>
        <v>33104.360545777621</v>
      </c>
      <c r="I346" s="5">
        <f t="shared" si="33"/>
        <v>18765.355454222372</v>
      </c>
      <c r="K346" s="12"/>
      <c r="L346" s="12"/>
      <c r="M346" s="10"/>
      <c r="N346" s="11"/>
      <c r="O346" s="11"/>
    </row>
    <row r="347" spans="1:15" x14ac:dyDescent="0.35">
      <c r="A347" s="1">
        <v>2038</v>
      </c>
      <c r="B347" s="1">
        <v>10</v>
      </c>
      <c r="C347" s="17">
        <v>51890.731999999996</v>
      </c>
      <c r="D347" s="24">
        <f t="shared" si="31"/>
        <v>0.6371599035247324</v>
      </c>
      <c r="E347" s="24">
        <f t="shared" si="32"/>
        <v>0.36284009647526766</v>
      </c>
      <c r="F347" s="2"/>
      <c r="G347" s="2"/>
      <c r="H347" s="5">
        <f t="shared" si="33"/>
        <v>33062.693794947743</v>
      </c>
      <c r="I347" s="5">
        <f t="shared" si="33"/>
        <v>18828.038205052257</v>
      </c>
      <c r="K347" s="12"/>
      <c r="L347" s="12"/>
      <c r="M347" s="10"/>
      <c r="N347" s="11"/>
      <c r="O347" s="11"/>
    </row>
    <row r="348" spans="1:15" x14ac:dyDescent="0.35">
      <c r="A348" s="1">
        <v>2038</v>
      </c>
      <c r="B348" s="1">
        <v>11</v>
      </c>
      <c r="C348" s="17">
        <v>51912.470999999998</v>
      </c>
      <c r="D348" s="24">
        <f t="shared" si="31"/>
        <v>0.63745457618524459</v>
      </c>
      <c r="E348" s="24">
        <f t="shared" si="32"/>
        <v>0.36254542381475535</v>
      </c>
      <c r="F348" s="2"/>
      <c r="G348" s="2"/>
      <c r="H348" s="5">
        <f t="shared" si="33"/>
        <v>33091.842200033796</v>
      </c>
      <c r="I348" s="5">
        <f t="shared" si="33"/>
        <v>18820.628799966194</v>
      </c>
      <c r="K348" s="12"/>
      <c r="L348" s="12"/>
      <c r="M348" s="10"/>
      <c r="N348" s="11"/>
      <c r="O348" s="11"/>
    </row>
    <row r="349" spans="1:15" x14ac:dyDescent="0.35">
      <c r="A349" s="1">
        <v>2038</v>
      </c>
      <c r="B349" s="1">
        <v>12</v>
      </c>
      <c r="C349" s="17">
        <v>51933.49</v>
      </c>
      <c r="D349" s="24">
        <f t="shared" si="31"/>
        <v>0.63846202491620818</v>
      </c>
      <c r="E349" s="24">
        <f t="shared" si="32"/>
        <v>0.36153797508379182</v>
      </c>
      <c r="F349" s="2"/>
      <c r="G349" s="2"/>
      <c r="H349" s="5">
        <f t="shared" si="33"/>
        <v>33157.561186365645</v>
      </c>
      <c r="I349" s="5">
        <f t="shared" si="33"/>
        <v>18775.928813634349</v>
      </c>
      <c r="K349" s="12"/>
      <c r="L349" s="12"/>
      <c r="M349" s="10"/>
      <c r="N349" s="11"/>
      <c r="O349" s="11"/>
    </row>
    <row r="350" spans="1:15" x14ac:dyDescent="0.35">
      <c r="A350" s="1">
        <v>2039</v>
      </c>
      <c r="B350" s="1">
        <v>1</v>
      </c>
      <c r="C350" s="17">
        <v>51955.261999999995</v>
      </c>
      <c r="D350" s="24">
        <f t="shared" si="31"/>
        <v>0.63860429963050058</v>
      </c>
      <c r="E350" s="24">
        <f t="shared" si="32"/>
        <v>0.36139570036949947</v>
      </c>
      <c r="F350" s="2"/>
      <c r="G350" s="2"/>
      <c r="H350" s="5">
        <f t="shared" si="33"/>
        <v>33178.853701629159</v>
      </c>
      <c r="I350" s="5">
        <f t="shared" si="33"/>
        <v>18776.408298370839</v>
      </c>
      <c r="K350" s="12"/>
      <c r="L350" s="12"/>
      <c r="M350" s="10"/>
      <c r="N350" s="11"/>
      <c r="O350" s="11"/>
    </row>
    <row r="351" spans="1:15" x14ac:dyDescent="0.35">
      <c r="A351" s="1">
        <v>2039</v>
      </c>
      <c r="B351" s="1">
        <v>2</v>
      </c>
      <c r="C351" s="17">
        <v>51977.063999999998</v>
      </c>
      <c r="D351" s="24">
        <f t="shared" si="31"/>
        <v>0.6386144856866619</v>
      </c>
      <c r="E351" s="24">
        <f t="shared" si="32"/>
        <v>0.3613855143133381</v>
      </c>
      <c r="F351" s="2"/>
      <c r="G351" s="2"/>
      <c r="H351" s="5">
        <f t="shared" si="33"/>
        <v>33193.305993862712</v>
      </c>
      <c r="I351" s="5">
        <f t="shared" si="33"/>
        <v>18783.75800613729</v>
      </c>
      <c r="K351" s="12"/>
      <c r="L351" s="12"/>
      <c r="M351" s="10"/>
      <c r="N351" s="11"/>
      <c r="O351" s="11"/>
    </row>
    <row r="352" spans="1:15" x14ac:dyDescent="0.35">
      <c r="A352" s="1">
        <v>2039</v>
      </c>
      <c r="B352" s="1">
        <v>3</v>
      </c>
      <c r="C352" s="17">
        <v>51996.731999999996</v>
      </c>
      <c r="D352" s="24">
        <f t="shared" si="31"/>
        <v>0.63875608119443039</v>
      </c>
      <c r="E352" s="24">
        <f t="shared" si="32"/>
        <v>0.36124391880556955</v>
      </c>
      <c r="F352" s="2"/>
      <c r="G352" s="2"/>
      <c r="H352" s="5">
        <f t="shared" si="33"/>
        <v>33213.228767237037</v>
      </c>
      <c r="I352" s="5">
        <f t="shared" si="33"/>
        <v>18783.50323276296</v>
      </c>
      <c r="K352" s="12"/>
      <c r="L352" s="12"/>
      <c r="M352" s="10"/>
      <c r="N352" s="11"/>
      <c r="O352" s="11"/>
    </row>
    <row r="353" spans="1:15" x14ac:dyDescent="0.35">
      <c r="A353" s="1">
        <v>2039</v>
      </c>
      <c r="B353" s="1">
        <v>4</v>
      </c>
      <c r="C353" s="17">
        <v>52018.57</v>
      </c>
      <c r="D353" s="24">
        <f t="shared" si="31"/>
        <v>0.63909317577052827</v>
      </c>
      <c r="E353" s="24">
        <f t="shared" si="32"/>
        <v>0.36090682422947179</v>
      </c>
      <c r="F353" s="2"/>
      <c r="G353" s="2"/>
      <c r="H353" s="5">
        <f t="shared" si="33"/>
        <v>33244.713100341527</v>
      </c>
      <c r="I353" s="5">
        <f t="shared" si="33"/>
        <v>18773.856899658473</v>
      </c>
      <c r="K353" s="12"/>
      <c r="L353" s="12"/>
      <c r="M353" s="10"/>
      <c r="N353" s="11"/>
      <c r="O353" s="11"/>
    </row>
    <row r="354" spans="1:15" x14ac:dyDescent="0.35">
      <c r="A354" s="1">
        <v>2039</v>
      </c>
      <c r="B354" s="1">
        <v>5</v>
      </c>
      <c r="C354" s="17">
        <v>52039.690999999999</v>
      </c>
      <c r="D354" s="24">
        <f t="shared" si="31"/>
        <v>0.63735611472664444</v>
      </c>
      <c r="E354" s="24">
        <f t="shared" si="32"/>
        <v>0.3626438852733555</v>
      </c>
      <c r="F354" s="2"/>
      <c r="G354" s="2"/>
      <c r="H354" s="5">
        <f t="shared" si="33"/>
        <v>33167.815267335129</v>
      </c>
      <c r="I354" s="5">
        <f t="shared" si="33"/>
        <v>18871.87573266487</v>
      </c>
      <c r="K354" s="12"/>
      <c r="L354" s="12"/>
      <c r="M354" s="10"/>
      <c r="N354" s="11"/>
      <c r="O354" s="11"/>
    </row>
    <row r="355" spans="1:15" x14ac:dyDescent="0.35">
      <c r="A355" s="1">
        <v>2039</v>
      </c>
      <c r="B355" s="1">
        <v>6</v>
      </c>
      <c r="C355" s="17">
        <v>52061.538999999997</v>
      </c>
      <c r="D355" s="24">
        <f t="shared" ref="D355:D418" si="34">1-E355</f>
        <v>0.63872356591110546</v>
      </c>
      <c r="E355" s="24">
        <f t="shared" si="32"/>
        <v>0.36127643408889454</v>
      </c>
      <c r="F355" s="2"/>
      <c r="G355" s="2"/>
      <c r="H355" s="5">
        <f t="shared" si="33"/>
        <v>33252.931836900083</v>
      </c>
      <c r="I355" s="5">
        <f t="shared" si="33"/>
        <v>18808.60716309991</v>
      </c>
      <c r="K355" s="12"/>
      <c r="L355" s="12"/>
      <c r="M355" s="10"/>
      <c r="N355" s="11"/>
      <c r="O355" s="11"/>
    </row>
    <row r="356" spans="1:15" x14ac:dyDescent="0.35">
      <c r="A356" s="1">
        <v>2039</v>
      </c>
      <c r="B356" s="1">
        <v>7</v>
      </c>
      <c r="C356" s="17">
        <v>52082.668999999994</v>
      </c>
      <c r="D356" s="24">
        <f t="shared" si="34"/>
        <v>0.63870054707137269</v>
      </c>
      <c r="E356" s="24">
        <f t="shared" si="32"/>
        <v>0.36129945292862725</v>
      </c>
      <c r="F356" s="2"/>
      <c r="G356" s="2"/>
      <c r="H356" s="5">
        <f t="shared" si="33"/>
        <v>33265.229183237221</v>
      </c>
      <c r="I356" s="5">
        <f t="shared" si="33"/>
        <v>18817.439816762773</v>
      </c>
      <c r="K356" s="12"/>
      <c r="L356" s="12"/>
      <c r="M356" s="10"/>
      <c r="N356" s="11"/>
      <c r="O356" s="11"/>
    </row>
    <row r="357" spans="1:15" x14ac:dyDescent="0.35">
      <c r="A357" s="1">
        <v>2039</v>
      </c>
      <c r="B357" s="1">
        <v>8</v>
      </c>
      <c r="C357" s="17">
        <v>52104.524999999994</v>
      </c>
      <c r="D357" s="24">
        <f t="shared" si="34"/>
        <v>0.6375687103594081</v>
      </c>
      <c r="E357" s="24">
        <f t="shared" si="32"/>
        <v>0.36243128964059196</v>
      </c>
      <c r="F357" s="2"/>
      <c r="G357" s="2"/>
      <c r="H357" s="5">
        <f t="shared" si="33"/>
        <v>33220.214808139535</v>
      </c>
      <c r="I357" s="5">
        <f t="shared" si="33"/>
        <v>18884.310191860463</v>
      </c>
      <c r="K357" s="12"/>
      <c r="L357" s="12"/>
      <c r="M357" s="10"/>
      <c r="N357" s="11"/>
      <c r="O357" s="11"/>
    </row>
    <row r="358" spans="1:15" x14ac:dyDescent="0.35">
      <c r="A358" s="1">
        <v>2039</v>
      </c>
      <c r="B358" s="1">
        <v>9</v>
      </c>
      <c r="C358" s="17">
        <v>52126.384999999995</v>
      </c>
      <c r="D358" s="24">
        <f t="shared" si="34"/>
        <v>0.63822135725164997</v>
      </c>
      <c r="E358" s="24">
        <f t="shared" si="32"/>
        <v>0.36177864274834998</v>
      </c>
      <c r="F358" s="2"/>
      <c r="G358" s="2"/>
      <c r="H358" s="5">
        <f t="shared" si="33"/>
        <v>33268.172183322044</v>
      </c>
      <c r="I358" s="5">
        <f t="shared" si="33"/>
        <v>18858.212816677948</v>
      </c>
      <c r="K358" s="12"/>
      <c r="L358" s="12"/>
      <c r="M358" s="10"/>
      <c r="N358" s="11"/>
      <c r="O358" s="11"/>
    </row>
    <row r="359" spans="1:15" x14ac:dyDescent="0.35">
      <c r="A359" s="1">
        <v>2039</v>
      </c>
      <c r="B359" s="1">
        <v>10</v>
      </c>
      <c r="C359" s="17">
        <v>52147.510999999999</v>
      </c>
      <c r="D359" s="24">
        <f t="shared" si="34"/>
        <v>0.6371599035247324</v>
      </c>
      <c r="E359" s="24">
        <f t="shared" si="32"/>
        <v>0.36284009647526766</v>
      </c>
      <c r="F359" s="2"/>
      <c r="G359" s="2"/>
      <c r="H359" s="5">
        <f t="shared" si="33"/>
        <v>33226.303077814919</v>
      </c>
      <c r="I359" s="5">
        <f t="shared" si="33"/>
        <v>18921.20792218508</v>
      </c>
      <c r="K359" s="12"/>
      <c r="L359" s="12"/>
      <c r="M359" s="10"/>
      <c r="N359" s="11"/>
      <c r="O359" s="11"/>
    </row>
    <row r="360" spans="1:15" x14ac:dyDescent="0.35">
      <c r="A360" s="1">
        <v>2039</v>
      </c>
      <c r="B360" s="1">
        <v>11</v>
      </c>
      <c r="C360" s="17">
        <v>52169.346999999994</v>
      </c>
      <c r="D360" s="24">
        <f t="shared" si="34"/>
        <v>0.63745457618524459</v>
      </c>
      <c r="E360" s="24">
        <f t="shared" si="32"/>
        <v>0.36254542381475535</v>
      </c>
      <c r="F360" s="2"/>
      <c r="G360" s="2"/>
      <c r="H360" s="5">
        <f t="shared" si="33"/>
        <v>33255.588981745961</v>
      </c>
      <c r="I360" s="5">
        <f t="shared" si="33"/>
        <v>18913.758018254033</v>
      </c>
      <c r="K360" s="12"/>
      <c r="L360" s="12"/>
      <c r="M360" s="10"/>
      <c r="N360" s="11"/>
      <c r="O360" s="11"/>
    </row>
    <row r="361" spans="1:15" x14ac:dyDescent="0.35">
      <c r="A361" s="1">
        <v>2039</v>
      </c>
      <c r="B361" s="1">
        <v>12</v>
      </c>
      <c r="C361" s="17">
        <v>52190.45</v>
      </c>
      <c r="D361" s="24">
        <f t="shared" si="34"/>
        <v>0.63846202491620818</v>
      </c>
      <c r="E361" s="24">
        <f t="shared" si="32"/>
        <v>0.36153797508379182</v>
      </c>
      <c r="F361" s="2"/>
      <c r="G361" s="2"/>
      <c r="H361" s="5">
        <f t="shared" si="33"/>
        <v>33321.620388288116</v>
      </c>
      <c r="I361" s="5">
        <f t="shared" si="33"/>
        <v>18868.829611711881</v>
      </c>
      <c r="K361" s="12"/>
      <c r="L361" s="12"/>
      <c r="M361" s="10"/>
      <c r="N361" s="11"/>
      <c r="O361" s="11"/>
    </row>
    <row r="362" spans="1:15" x14ac:dyDescent="0.35">
      <c r="A362" s="1">
        <v>2040</v>
      </c>
      <c r="B362" s="1">
        <v>1</v>
      </c>
      <c r="C362" s="17">
        <v>52212.244999999995</v>
      </c>
      <c r="D362" s="24">
        <f t="shared" si="34"/>
        <v>0.63860429963050058</v>
      </c>
      <c r="E362" s="24">
        <f t="shared" si="32"/>
        <v>0.36139570036949947</v>
      </c>
      <c r="F362" s="2"/>
      <c r="G362" s="2"/>
      <c r="H362" s="5">
        <f t="shared" si="33"/>
        <v>33342.964150361106</v>
      </c>
      <c r="I362" s="5">
        <f t="shared" si="33"/>
        <v>18869.280849638897</v>
      </c>
      <c r="K362" s="12"/>
      <c r="L362" s="12"/>
      <c r="M362" s="10"/>
      <c r="N362" s="11"/>
      <c r="O362" s="11"/>
    </row>
    <row r="363" spans="1:15" x14ac:dyDescent="0.35">
      <c r="A363" s="1">
        <v>2040</v>
      </c>
      <c r="B363" s="1">
        <v>2</v>
      </c>
      <c r="C363" s="17">
        <v>52234.011999999995</v>
      </c>
      <c r="D363" s="24">
        <f t="shared" si="34"/>
        <v>0.6386144856866619</v>
      </c>
      <c r="E363" s="24">
        <f t="shared" si="32"/>
        <v>0.3613855143133381</v>
      </c>
      <c r="F363" s="2"/>
      <c r="G363" s="2"/>
      <c r="H363" s="5">
        <f t="shared" si="33"/>
        <v>33357.396708730921</v>
      </c>
      <c r="I363" s="5">
        <f t="shared" si="33"/>
        <v>18876.61529126907</v>
      </c>
      <c r="K363" s="12"/>
      <c r="L363" s="12"/>
      <c r="M363" s="10"/>
      <c r="N363" s="11"/>
      <c r="O363" s="11"/>
    </row>
    <row r="364" spans="1:15" x14ac:dyDescent="0.35">
      <c r="A364" s="1">
        <v>2040</v>
      </c>
      <c r="B364" s="1">
        <v>3</v>
      </c>
      <c r="C364" s="17">
        <v>52254.306999999993</v>
      </c>
      <c r="D364" s="24">
        <f t="shared" si="34"/>
        <v>0.63875608119443039</v>
      </c>
      <c r="E364" s="24">
        <f t="shared" si="32"/>
        <v>0.36124391880556955</v>
      </c>
      <c r="F364" s="2"/>
      <c r="G364" s="2"/>
      <c r="H364" s="5">
        <f t="shared" si="33"/>
        <v>33377.756364850691</v>
      </c>
      <c r="I364" s="5">
        <f t="shared" si="33"/>
        <v>18876.550635149302</v>
      </c>
      <c r="K364" s="12"/>
      <c r="L364" s="12"/>
      <c r="M364" s="10"/>
      <c r="N364" s="11"/>
      <c r="O364" s="11"/>
    </row>
    <row r="365" spans="1:15" x14ac:dyDescent="0.35">
      <c r="A365" s="1">
        <v>2040</v>
      </c>
      <c r="B365" s="1">
        <v>4</v>
      </c>
      <c r="C365" s="17">
        <v>52276.053999999996</v>
      </c>
      <c r="D365" s="24">
        <f t="shared" si="34"/>
        <v>0.63909317577052827</v>
      </c>
      <c r="E365" s="24">
        <f t="shared" si="32"/>
        <v>0.36090682422947179</v>
      </c>
      <c r="F365" s="2"/>
      <c r="G365" s="2"/>
      <c r="H365" s="5">
        <f t="shared" si="33"/>
        <v>33409.269367611625</v>
      </c>
      <c r="I365" s="5">
        <f t="shared" si="33"/>
        <v>18866.784632388375</v>
      </c>
      <c r="K365" s="12"/>
      <c r="L365" s="12"/>
      <c r="M365" s="10"/>
      <c r="N365" s="11"/>
      <c r="O365" s="11"/>
    </row>
    <row r="366" spans="1:15" x14ac:dyDescent="0.35">
      <c r="A366" s="1">
        <v>2040</v>
      </c>
      <c r="B366" s="1">
        <v>5</v>
      </c>
      <c r="C366" s="17">
        <v>52297.087</v>
      </c>
      <c r="D366" s="24">
        <f t="shared" si="34"/>
        <v>0.63735611472664444</v>
      </c>
      <c r="E366" s="24">
        <f t="shared" si="32"/>
        <v>0.3626438852733555</v>
      </c>
      <c r="F366" s="2"/>
      <c r="G366" s="2"/>
      <c r="H366" s="5">
        <f t="shared" si="33"/>
        <v>33331.868181841302</v>
      </c>
      <c r="I366" s="5">
        <f t="shared" si="33"/>
        <v>18965.21881815869</v>
      </c>
      <c r="K366" s="12"/>
      <c r="L366" s="12"/>
      <c r="M366" s="10"/>
      <c r="N366" s="11"/>
      <c r="O366" s="11"/>
    </row>
    <row r="367" spans="1:15" x14ac:dyDescent="0.35">
      <c r="A367" s="1">
        <v>2040</v>
      </c>
      <c r="B367" s="1">
        <v>6</v>
      </c>
      <c r="C367" s="17">
        <v>52318.85</v>
      </c>
      <c r="D367" s="24">
        <f t="shared" si="34"/>
        <v>0.63872356591110546</v>
      </c>
      <c r="E367" s="24">
        <f t="shared" ref="E367:E430" si="35">E355</f>
        <v>0.36127643408889454</v>
      </c>
      <c r="F367" s="2"/>
      <c r="G367" s="2"/>
      <c r="H367" s="5">
        <f t="shared" si="33"/>
        <v>33417.282436368238</v>
      </c>
      <c r="I367" s="5">
        <f t="shared" si="33"/>
        <v>18901.567563631761</v>
      </c>
      <c r="K367" s="12"/>
      <c r="L367" s="12"/>
      <c r="M367" s="10"/>
      <c r="N367" s="11"/>
      <c r="O367" s="11"/>
    </row>
    <row r="368" spans="1:15" x14ac:dyDescent="0.35">
      <c r="A368" s="1">
        <v>2040</v>
      </c>
      <c r="B368" s="1">
        <v>7</v>
      </c>
      <c r="C368" s="17">
        <v>52339.794999999998</v>
      </c>
      <c r="D368" s="24">
        <f t="shared" si="34"/>
        <v>0.63870054707137269</v>
      </c>
      <c r="E368" s="24">
        <f t="shared" si="35"/>
        <v>0.36129945292862725</v>
      </c>
      <c r="F368" s="2"/>
      <c r="G368" s="2"/>
      <c r="H368" s="5">
        <f t="shared" si="33"/>
        <v>33429.455700103499</v>
      </c>
      <c r="I368" s="5">
        <f t="shared" si="33"/>
        <v>18910.339299896499</v>
      </c>
      <c r="K368" s="12"/>
      <c r="L368" s="12"/>
      <c r="M368" s="10"/>
      <c r="N368" s="11"/>
      <c r="O368" s="11"/>
    </row>
    <row r="369" spans="1:15" x14ac:dyDescent="0.35">
      <c r="A369" s="1">
        <v>2040</v>
      </c>
      <c r="B369" s="1">
        <v>8</v>
      </c>
      <c r="C369" s="17">
        <v>52361.364999999998</v>
      </c>
      <c r="D369" s="24">
        <f t="shared" si="34"/>
        <v>0.6375687103594081</v>
      </c>
      <c r="E369" s="24">
        <f t="shared" si="35"/>
        <v>0.36243128964059196</v>
      </c>
      <c r="F369" s="2"/>
      <c r="G369" s="2"/>
      <c r="H369" s="5">
        <f t="shared" si="33"/>
        <v>33383.967955708249</v>
      </c>
      <c r="I369" s="5">
        <f t="shared" si="33"/>
        <v>18977.397044291753</v>
      </c>
      <c r="K369" s="12"/>
      <c r="L369" s="12"/>
      <c r="M369" s="10"/>
      <c r="N369" s="11"/>
      <c r="O369" s="11"/>
    </row>
    <row r="370" spans="1:15" x14ac:dyDescent="0.35">
      <c r="A370" s="1">
        <v>2040</v>
      </c>
      <c r="B370" s="1">
        <v>9</v>
      </c>
      <c r="C370" s="17">
        <v>52382.837999999996</v>
      </c>
      <c r="D370" s="24">
        <f t="shared" si="34"/>
        <v>0.63822135725164997</v>
      </c>
      <c r="E370" s="24">
        <f t="shared" si="35"/>
        <v>0.36177864274834998</v>
      </c>
      <c r="F370" s="2"/>
      <c r="G370" s="2"/>
      <c r="H370" s="5">
        <f t="shared" si="33"/>
        <v>33431.845965053304</v>
      </c>
      <c r="I370" s="5">
        <f t="shared" si="33"/>
        <v>18950.992034946692</v>
      </c>
      <c r="K370" s="12"/>
      <c r="L370" s="12"/>
      <c r="M370" s="10"/>
      <c r="N370" s="11"/>
      <c r="O370" s="11"/>
    </row>
    <row r="371" spans="1:15" x14ac:dyDescent="0.35">
      <c r="A371" s="1">
        <v>2040</v>
      </c>
      <c r="B371" s="1">
        <v>10</v>
      </c>
      <c r="C371" s="17">
        <v>52403.673999999999</v>
      </c>
      <c r="D371" s="24">
        <f t="shared" si="34"/>
        <v>0.6371599035247324</v>
      </c>
      <c r="E371" s="24">
        <f t="shared" si="35"/>
        <v>0.36284009647526766</v>
      </c>
      <c r="F371" s="2"/>
      <c r="G371" s="2"/>
      <c r="H371" s="5">
        <f t="shared" si="33"/>
        <v>33389.519870181524</v>
      </c>
      <c r="I371" s="5">
        <f t="shared" si="33"/>
        <v>19014.154129818475</v>
      </c>
      <c r="K371" s="12"/>
      <c r="L371" s="12"/>
      <c r="M371" s="10"/>
      <c r="N371" s="11"/>
      <c r="O371" s="11"/>
    </row>
    <row r="372" spans="1:15" x14ac:dyDescent="0.35">
      <c r="A372" s="1">
        <v>2040</v>
      </c>
      <c r="B372" s="1">
        <v>11</v>
      </c>
      <c r="C372" s="17">
        <v>52425.315999999999</v>
      </c>
      <c r="D372" s="24">
        <f t="shared" si="34"/>
        <v>0.63745457618524459</v>
      </c>
      <c r="E372" s="24">
        <f t="shared" si="35"/>
        <v>0.36254542381475535</v>
      </c>
      <c r="F372" s="2"/>
      <c r="G372" s="2"/>
      <c r="H372" s="5">
        <f t="shared" si="33"/>
        <v>33418.757592157519</v>
      </c>
      <c r="I372" s="5">
        <f t="shared" si="33"/>
        <v>19006.558407842473</v>
      </c>
      <c r="K372" s="12"/>
      <c r="L372" s="12"/>
      <c r="M372" s="10"/>
      <c r="N372" s="11"/>
      <c r="O372" s="11"/>
    </row>
    <row r="373" spans="1:15" x14ac:dyDescent="0.35">
      <c r="A373" s="1">
        <v>2040</v>
      </c>
      <c r="B373" s="1">
        <v>12</v>
      </c>
      <c r="C373" s="17">
        <v>52446.320999999996</v>
      </c>
      <c r="D373" s="24">
        <f t="shared" si="34"/>
        <v>0.63846202491620818</v>
      </c>
      <c r="E373" s="24">
        <f t="shared" si="35"/>
        <v>0.36153797508379182</v>
      </c>
      <c r="F373" s="2"/>
      <c r="G373" s="2"/>
      <c r="H373" s="5">
        <f t="shared" si="33"/>
        <v>33484.984305065453</v>
      </c>
      <c r="I373" s="5">
        <f t="shared" si="33"/>
        <v>18961.336694934547</v>
      </c>
      <c r="K373" s="12"/>
      <c r="L373" s="12"/>
      <c r="M373" s="10"/>
      <c r="N373" s="11"/>
      <c r="O373" s="11"/>
    </row>
    <row r="374" spans="1:15" x14ac:dyDescent="0.35">
      <c r="A374" s="1">
        <v>2041</v>
      </c>
      <c r="B374" s="1">
        <v>1</v>
      </c>
      <c r="C374" s="17">
        <v>52468.080999999998</v>
      </c>
      <c r="D374" s="24">
        <f t="shared" si="34"/>
        <v>0.63860429963050058</v>
      </c>
      <c r="E374" s="24">
        <f t="shared" si="35"/>
        <v>0.36139570036949947</v>
      </c>
      <c r="F374" s="2"/>
      <c r="G374" s="2"/>
      <c r="H374" s="5">
        <f t="shared" si="33"/>
        <v>33506.342119961373</v>
      </c>
      <c r="I374" s="5">
        <f t="shared" si="33"/>
        <v>18961.738880038629</v>
      </c>
      <c r="K374" s="12"/>
      <c r="L374" s="12"/>
      <c r="M374" s="10"/>
      <c r="N374" s="11"/>
      <c r="O374" s="11"/>
    </row>
    <row r="375" spans="1:15" x14ac:dyDescent="0.35">
      <c r="A375" s="1">
        <v>2041</v>
      </c>
      <c r="B375" s="1">
        <v>2</v>
      </c>
      <c r="C375" s="17">
        <v>52489.873</v>
      </c>
      <c r="D375" s="24">
        <f t="shared" si="34"/>
        <v>0.6386144856866619</v>
      </c>
      <c r="E375" s="24">
        <f t="shared" si="35"/>
        <v>0.3613855143133381</v>
      </c>
      <c r="F375" s="2"/>
      <c r="G375" s="2"/>
      <c r="H375" s="5">
        <f t="shared" si="33"/>
        <v>33520.793249653201</v>
      </c>
      <c r="I375" s="5">
        <f t="shared" si="33"/>
        <v>18969.079750346798</v>
      </c>
      <c r="K375" s="12"/>
      <c r="L375" s="12"/>
      <c r="M375" s="10"/>
      <c r="N375" s="11"/>
      <c r="O375" s="11"/>
    </row>
    <row r="376" spans="1:15" x14ac:dyDescent="0.35">
      <c r="A376" s="1">
        <v>2041</v>
      </c>
      <c r="B376" s="1">
        <v>3</v>
      </c>
      <c r="C376" s="17">
        <v>52509.532999999996</v>
      </c>
      <c r="D376" s="24">
        <f t="shared" si="34"/>
        <v>0.63875608119443039</v>
      </c>
      <c r="E376" s="24">
        <f t="shared" si="35"/>
        <v>0.36124391880556955</v>
      </c>
      <c r="F376" s="2"/>
      <c r="G376" s="2"/>
      <c r="H376" s="5">
        <f t="shared" si="33"/>
        <v>33540.783524429622</v>
      </c>
      <c r="I376" s="5">
        <f t="shared" si="33"/>
        <v>18968.749475570374</v>
      </c>
      <c r="K376" s="12"/>
      <c r="L376" s="12"/>
      <c r="M376" s="10"/>
      <c r="N376" s="11"/>
      <c r="O376" s="11"/>
    </row>
    <row r="377" spans="1:15" x14ac:dyDescent="0.35">
      <c r="A377" s="1">
        <v>2041</v>
      </c>
      <c r="B377" s="1">
        <v>4</v>
      </c>
      <c r="C377" s="17">
        <v>52531.339</v>
      </c>
      <c r="D377" s="24">
        <f t="shared" si="34"/>
        <v>0.63909317577052827</v>
      </c>
      <c r="E377" s="24">
        <f t="shared" si="35"/>
        <v>0.36090682422947179</v>
      </c>
      <c r="F377" s="2"/>
      <c r="G377" s="2"/>
      <c r="H377" s="5">
        <f t="shared" si="33"/>
        <v>33572.420268988208</v>
      </c>
      <c r="I377" s="5">
        <f t="shared" si="33"/>
        <v>18958.918731011796</v>
      </c>
      <c r="K377" s="12"/>
      <c r="L377" s="12"/>
      <c r="M377" s="10"/>
      <c r="N377" s="11"/>
      <c r="O377" s="11"/>
    </row>
    <row r="378" spans="1:15" x14ac:dyDescent="0.35">
      <c r="A378" s="1">
        <v>2041</v>
      </c>
      <c r="B378" s="1">
        <v>5</v>
      </c>
      <c r="C378" s="17">
        <v>52552.405999999995</v>
      </c>
      <c r="D378" s="24">
        <f t="shared" si="34"/>
        <v>0.63735611472664444</v>
      </c>
      <c r="E378" s="24">
        <f t="shared" si="35"/>
        <v>0.3626438852733555</v>
      </c>
      <c r="F378" s="2"/>
      <c r="G378" s="2"/>
      <c r="H378" s="5">
        <f t="shared" si="33"/>
        <v>33494.597307697193</v>
      </c>
      <c r="I378" s="5">
        <f t="shared" si="33"/>
        <v>19057.808692302799</v>
      </c>
      <c r="K378" s="12"/>
      <c r="L378" s="12"/>
      <c r="M378" s="10"/>
      <c r="N378" s="11"/>
      <c r="O378" s="11"/>
    </row>
    <row r="379" spans="1:15" x14ac:dyDescent="0.35">
      <c r="A379" s="1">
        <v>2041</v>
      </c>
      <c r="B379" s="1">
        <v>6</v>
      </c>
      <c r="C379" s="17">
        <v>52574.174999999996</v>
      </c>
      <c r="D379" s="24">
        <f t="shared" si="34"/>
        <v>0.63872356591110546</v>
      </c>
      <c r="E379" s="24">
        <f t="shared" si="35"/>
        <v>0.36127643408889454</v>
      </c>
      <c r="F379" s="2"/>
      <c r="G379" s="2"/>
      <c r="H379" s="5">
        <f t="shared" si="33"/>
        <v>33580.364530834493</v>
      </c>
      <c r="I379" s="5">
        <f t="shared" si="33"/>
        <v>18993.810469165506</v>
      </c>
      <c r="K379" s="12"/>
      <c r="L379" s="12"/>
      <c r="M379" s="10"/>
      <c r="N379" s="11"/>
      <c r="O379" s="11"/>
    </row>
    <row r="380" spans="1:15" x14ac:dyDescent="0.35">
      <c r="A380" s="1">
        <v>2041</v>
      </c>
      <c r="B380" s="1">
        <v>7</v>
      </c>
      <c r="C380" s="17">
        <v>52595.333999999995</v>
      </c>
      <c r="D380" s="24">
        <f t="shared" si="34"/>
        <v>0.63870054707137269</v>
      </c>
      <c r="E380" s="24">
        <f t="shared" si="35"/>
        <v>0.36129945292862725</v>
      </c>
      <c r="F380" s="2"/>
      <c r="G380" s="2"/>
      <c r="H380" s="5">
        <f t="shared" si="33"/>
        <v>33592.668599201563</v>
      </c>
      <c r="I380" s="5">
        <f t="shared" si="33"/>
        <v>19002.665400798425</v>
      </c>
      <c r="K380" s="12"/>
      <c r="L380" s="12"/>
      <c r="M380" s="10"/>
      <c r="N380" s="11"/>
      <c r="O380" s="11"/>
    </row>
    <row r="381" spans="1:15" x14ac:dyDescent="0.35">
      <c r="A381" s="1">
        <v>2041</v>
      </c>
      <c r="B381" s="1">
        <v>8</v>
      </c>
      <c r="C381" s="17">
        <v>52617.325999999994</v>
      </c>
      <c r="D381" s="24">
        <f t="shared" si="34"/>
        <v>0.6375687103594081</v>
      </c>
      <c r="E381" s="24">
        <f t="shared" si="35"/>
        <v>0.36243128964059196</v>
      </c>
      <c r="F381" s="2"/>
      <c r="G381" s="2"/>
      <c r="H381" s="5">
        <f t="shared" si="33"/>
        <v>33547.160680380548</v>
      </c>
      <c r="I381" s="5">
        <f t="shared" si="33"/>
        <v>19070.165319619449</v>
      </c>
      <c r="K381" s="12"/>
      <c r="L381" s="12"/>
      <c r="M381" s="10"/>
      <c r="N381" s="11"/>
      <c r="O381" s="11"/>
    </row>
    <row r="382" spans="1:15" x14ac:dyDescent="0.35">
      <c r="A382" s="1">
        <v>2041</v>
      </c>
      <c r="B382" s="1">
        <v>9</v>
      </c>
      <c r="C382" s="17">
        <v>52639.428999999996</v>
      </c>
      <c r="D382" s="24">
        <f t="shared" si="34"/>
        <v>0.63822135725164997</v>
      </c>
      <c r="E382" s="24">
        <f t="shared" si="35"/>
        <v>0.36177864274834998</v>
      </c>
      <c r="F382" s="2"/>
      <c r="G382" s="2"/>
      <c r="H382" s="5">
        <f t="shared" si="33"/>
        <v>33595.607821331861</v>
      </c>
      <c r="I382" s="5">
        <f t="shared" si="33"/>
        <v>19043.821178668131</v>
      </c>
      <c r="K382" s="12"/>
      <c r="L382" s="12"/>
      <c r="M382" s="10"/>
      <c r="N382" s="11"/>
      <c r="O382" s="11"/>
    </row>
    <row r="383" spans="1:15" x14ac:dyDescent="0.35">
      <c r="A383" s="1">
        <v>2041</v>
      </c>
      <c r="B383" s="1">
        <v>10</v>
      </c>
      <c r="C383" s="17">
        <v>52660.737999999998</v>
      </c>
      <c r="D383" s="24">
        <f t="shared" si="34"/>
        <v>0.6371599035247324</v>
      </c>
      <c r="E383" s="24">
        <f t="shared" si="35"/>
        <v>0.36284009647526766</v>
      </c>
      <c r="F383" s="2"/>
      <c r="G383" s="2"/>
      <c r="H383" s="5">
        <f t="shared" si="33"/>
        <v>33553.310743621209</v>
      </c>
      <c r="I383" s="5">
        <f t="shared" si="33"/>
        <v>19107.427256378793</v>
      </c>
      <c r="K383" s="12"/>
      <c r="L383" s="12"/>
      <c r="M383" s="10"/>
      <c r="N383" s="11"/>
      <c r="O383" s="11"/>
    </row>
    <row r="384" spans="1:15" x14ac:dyDescent="0.35">
      <c r="A384" s="1">
        <v>2041</v>
      </c>
      <c r="B384" s="1">
        <v>11</v>
      </c>
      <c r="C384" s="17">
        <v>52682.697</v>
      </c>
      <c r="D384" s="24">
        <f t="shared" si="34"/>
        <v>0.63745457618524459</v>
      </c>
      <c r="E384" s="24">
        <f t="shared" si="35"/>
        <v>0.36254542381475535</v>
      </c>
      <c r="F384" s="2"/>
      <c r="G384" s="2"/>
      <c r="H384" s="5">
        <f t="shared" si="33"/>
        <v>33582.826288430653</v>
      </c>
      <c r="I384" s="5">
        <f t="shared" si="33"/>
        <v>19099.87071156934</v>
      </c>
      <c r="K384" s="12"/>
      <c r="L384" s="12"/>
      <c r="M384" s="10"/>
      <c r="N384" s="11"/>
      <c r="O384" s="11"/>
    </row>
    <row r="385" spans="1:15" x14ac:dyDescent="0.35">
      <c r="A385" s="1">
        <v>2041</v>
      </c>
      <c r="B385" s="1">
        <v>12</v>
      </c>
      <c r="C385" s="17">
        <v>52703.861999999994</v>
      </c>
      <c r="D385" s="24">
        <f t="shared" si="34"/>
        <v>0.63846202491620818</v>
      </c>
      <c r="E385" s="24">
        <f t="shared" si="35"/>
        <v>0.36153797508379182</v>
      </c>
      <c r="F385" s="2"/>
      <c r="G385" s="2"/>
      <c r="H385" s="5">
        <f t="shared" si="33"/>
        <v>33649.414453424397</v>
      </c>
      <c r="I385" s="5">
        <f t="shared" si="33"/>
        <v>19054.4475465756</v>
      </c>
      <c r="K385" s="12"/>
      <c r="L385" s="12"/>
      <c r="M385" s="10"/>
      <c r="N385" s="11"/>
      <c r="O385" s="11"/>
    </row>
    <row r="386" spans="1:15" x14ac:dyDescent="0.35">
      <c r="A386" s="1">
        <v>2042</v>
      </c>
      <c r="B386" s="1">
        <v>1</v>
      </c>
      <c r="C386" s="17">
        <v>52725.735999999997</v>
      </c>
      <c r="D386" s="24">
        <f t="shared" si="34"/>
        <v>0.63860429963050058</v>
      </c>
      <c r="E386" s="24">
        <f t="shared" si="35"/>
        <v>0.36139570036949947</v>
      </c>
      <c r="F386" s="2"/>
      <c r="G386" s="2"/>
      <c r="H386" s="5">
        <f t="shared" si="33"/>
        <v>33670.881710782669</v>
      </c>
      <c r="I386" s="5">
        <f t="shared" si="33"/>
        <v>19054.854289217332</v>
      </c>
      <c r="K386" s="12"/>
      <c r="L386" s="12"/>
      <c r="M386" s="10"/>
      <c r="N386" s="11"/>
      <c r="O386" s="11"/>
    </row>
    <row r="387" spans="1:15" x14ac:dyDescent="0.35">
      <c r="A387" s="1">
        <v>2042</v>
      </c>
      <c r="B387" s="1">
        <v>2</v>
      </c>
      <c r="C387" s="17">
        <v>52747.595999999998</v>
      </c>
      <c r="D387" s="24">
        <f t="shared" si="34"/>
        <v>0.6386144856866619</v>
      </c>
      <c r="E387" s="24">
        <f t="shared" si="35"/>
        <v>0.3613855143133381</v>
      </c>
      <c r="F387" s="2"/>
      <c r="G387" s="2"/>
      <c r="H387" s="5">
        <f t="shared" si="33"/>
        <v>33685.378890747823</v>
      </c>
      <c r="I387" s="5">
        <f t="shared" si="33"/>
        <v>19062.217109252175</v>
      </c>
      <c r="K387" s="12"/>
      <c r="L387" s="12"/>
      <c r="M387" s="10"/>
      <c r="N387" s="11"/>
      <c r="O387" s="11"/>
    </row>
    <row r="388" spans="1:15" x14ac:dyDescent="0.35">
      <c r="A388" s="1">
        <v>2042</v>
      </c>
      <c r="B388" s="1">
        <v>3</v>
      </c>
      <c r="C388" s="17">
        <v>52767.278999999995</v>
      </c>
      <c r="D388" s="24">
        <f t="shared" si="34"/>
        <v>0.63875608119443039</v>
      </c>
      <c r="E388" s="24">
        <f t="shared" si="35"/>
        <v>0.36124391880556955</v>
      </c>
      <c r="F388" s="2"/>
      <c r="G388" s="2"/>
      <c r="H388" s="5">
        <f t="shared" si="33"/>
        <v>33705.420349333159</v>
      </c>
      <c r="I388" s="5">
        <f t="shared" si="33"/>
        <v>19061.858650666833</v>
      </c>
      <c r="K388" s="12"/>
      <c r="L388" s="12"/>
      <c r="M388" s="10"/>
      <c r="N388" s="11"/>
      <c r="O388" s="11"/>
    </row>
    <row r="389" spans="1:15" x14ac:dyDescent="0.35">
      <c r="A389" s="1">
        <v>2042</v>
      </c>
      <c r="B389" s="1">
        <v>4</v>
      </c>
      <c r="C389" s="17">
        <v>52789.148999999998</v>
      </c>
      <c r="D389" s="24">
        <f t="shared" si="34"/>
        <v>0.63909317577052827</v>
      </c>
      <c r="E389" s="24">
        <f t="shared" si="35"/>
        <v>0.36090682422947179</v>
      </c>
      <c r="F389" s="2"/>
      <c r="G389" s="2"/>
      <c r="H389" s="5">
        <f t="shared" si="33"/>
        <v>33737.184880633606</v>
      </c>
      <c r="I389" s="5">
        <f t="shared" si="33"/>
        <v>19051.964119366396</v>
      </c>
      <c r="K389" s="12"/>
      <c r="L389" s="12"/>
      <c r="M389" s="10"/>
      <c r="N389" s="11"/>
      <c r="O389" s="11"/>
    </row>
    <row r="390" spans="1:15" x14ac:dyDescent="0.35">
      <c r="A390" s="1">
        <v>2042</v>
      </c>
      <c r="B390" s="1">
        <v>5</v>
      </c>
      <c r="C390" s="17">
        <v>52810.320999999996</v>
      </c>
      <c r="D390" s="24">
        <f t="shared" si="34"/>
        <v>0.63735611472664444</v>
      </c>
      <c r="E390" s="24">
        <f t="shared" si="35"/>
        <v>0.3626438852733555</v>
      </c>
      <c r="F390" s="2"/>
      <c r="G390" s="2"/>
      <c r="H390" s="5">
        <f t="shared" si="33"/>
        <v>33658.981010026917</v>
      </c>
      <c r="I390" s="5">
        <f t="shared" si="33"/>
        <v>19151.339989973076</v>
      </c>
      <c r="K390" s="12"/>
      <c r="L390" s="12"/>
      <c r="M390" s="10"/>
      <c r="N390" s="11"/>
      <c r="O390" s="11"/>
    </row>
    <row r="391" spans="1:15" x14ac:dyDescent="0.35">
      <c r="A391" s="1">
        <v>2042</v>
      </c>
      <c r="B391" s="1">
        <v>6</v>
      </c>
      <c r="C391" s="17">
        <v>52832.237999999998</v>
      </c>
      <c r="D391" s="24">
        <f t="shared" si="34"/>
        <v>0.63872356591110546</v>
      </c>
      <c r="E391" s="24">
        <f t="shared" si="35"/>
        <v>0.36127643408889454</v>
      </c>
      <c r="F391" s="2"/>
      <c r="G391" s="2"/>
      <c r="H391" s="5">
        <f t="shared" si="33"/>
        <v>33745.195450424209</v>
      </c>
      <c r="I391" s="5">
        <f t="shared" si="33"/>
        <v>19087.042549575788</v>
      </c>
      <c r="K391" s="12"/>
      <c r="L391" s="12"/>
      <c r="M391" s="10"/>
      <c r="N391" s="11"/>
      <c r="O391" s="11"/>
    </row>
    <row r="392" spans="1:15" x14ac:dyDescent="0.35">
      <c r="A392" s="1">
        <v>2042</v>
      </c>
      <c r="B392" s="1">
        <v>7</v>
      </c>
      <c r="C392" s="17">
        <v>52853.433999999994</v>
      </c>
      <c r="D392" s="24">
        <f t="shared" si="34"/>
        <v>0.63870054707137269</v>
      </c>
      <c r="E392" s="24">
        <f t="shared" si="35"/>
        <v>0.36129945292862725</v>
      </c>
      <c r="F392" s="2"/>
      <c r="G392" s="2"/>
      <c r="H392" s="5">
        <f t="shared" si="33"/>
        <v>33757.517210400685</v>
      </c>
      <c r="I392" s="5">
        <f t="shared" si="33"/>
        <v>19095.916789599305</v>
      </c>
      <c r="K392" s="12"/>
      <c r="L392" s="12"/>
      <c r="M392" s="10"/>
      <c r="N392" s="11"/>
      <c r="O392" s="11"/>
    </row>
    <row r="393" spans="1:15" x14ac:dyDescent="0.35">
      <c r="A393" s="1">
        <v>2042</v>
      </c>
      <c r="B393" s="1">
        <v>8</v>
      </c>
      <c r="C393" s="17">
        <v>52875.352999999996</v>
      </c>
      <c r="D393" s="24">
        <f t="shared" si="34"/>
        <v>0.6375687103594081</v>
      </c>
      <c r="E393" s="24">
        <f t="shared" si="35"/>
        <v>0.36243128964059196</v>
      </c>
      <c r="F393" s="2"/>
      <c r="G393" s="2"/>
      <c r="H393" s="5">
        <f t="shared" si="33"/>
        <v>33711.67062200846</v>
      </c>
      <c r="I393" s="5">
        <f t="shared" si="33"/>
        <v>19163.682377991543</v>
      </c>
      <c r="K393" s="12"/>
      <c r="L393" s="12"/>
      <c r="M393" s="10"/>
      <c r="N393" s="11"/>
      <c r="O393" s="11"/>
    </row>
    <row r="394" spans="1:15" x14ac:dyDescent="0.35">
      <c r="A394" s="1">
        <v>2042</v>
      </c>
      <c r="B394" s="1">
        <v>9</v>
      </c>
      <c r="C394" s="17">
        <v>52897.272999999994</v>
      </c>
      <c r="D394" s="24">
        <f t="shared" si="34"/>
        <v>0.63822135725164997</v>
      </c>
      <c r="E394" s="24">
        <f t="shared" si="35"/>
        <v>0.36177864274834998</v>
      </c>
      <c r="F394" s="2"/>
      <c r="G394" s="2"/>
      <c r="H394" s="5">
        <f t="shared" si="33"/>
        <v>33760.169368971052</v>
      </c>
      <c r="I394" s="5">
        <f t="shared" si="33"/>
        <v>19137.103631028938</v>
      </c>
      <c r="K394" s="12"/>
      <c r="L394" s="12"/>
      <c r="M394" s="10"/>
      <c r="N394" s="11"/>
      <c r="O394" s="11"/>
    </row>
    <row r="395" spans="1:15" x14ac:dyDescent="0.35">
      <c r="A395" s="1">
        <v>2042</v>
      </c>
      <c r="B395" s="1">
        <v>10</v>
      </c>
      <c r="C395" s="17">
        <v>52918.479999999996</v>
      </c>
      <c r="D395" s="24">
        <f t="shared" si="34"/>
        <v>0.6371599035247324</v>
      </c>
      <c r="E395" s="24">
        <f t="shared" si="35"/>
        <v>0.36284009647526766</v>
      </c>
      <c r="F395" s="2"/>
      <c r="G395" s="2"/>
      <c r="H395" s="5">
        <f t="shared" si="33"/>
        <v>33717.533611475475</v>
      </c>
      <c r="I395" s="5">
        <f t="shared" si="33"/>
        <v>19200.94638852452</v>
      </c>
      <c r="K395" s="12"/>
      <c r="L395" s="12"/>
      <c r="M395" s="10"/>
      <c r="N395" s="11"/>
      <c r="O395" s="11"/>
    </row>
    <row r="396" spans="1:15" x14ac:dyDescent="0.35">
      <c r="A396" s="1">
        <v>2042</v>
      </c>
      <c r="B396" s="1">
        <v>11</v>
      </c>
      <c r="C396" s="17">
        <v>52940.417999999998</v>
      </c>
      <c r="D396" s="24">
        <f t="shared" si="34"/>
        <v>0.63745457618524459</v>
      </c>
      <c r="E396" s="24">
        <f t="shared" si="35"/>
        <v>0.36254542381475535</v>
      </c>
      <c r="F396" s="2"/>
      <c r="G396" s="2"/>
      <c r="H396" s="5">
        <f t="shared" si="33"/>
        <v>33747.111719259694</v>
      </c>
      <c r="I396" s="5">
        <f t="shared" si="33"/>
        <v>19193.306280740304</v>
      </c>
      <c r="K396" s="12"/>
      <c r="L396" s="12"/>
      <c r="M396" s="10"/>
      <c r="N396" s="11"/>
      <c r="O396" s="11"/>
    </row>
    <row r="397" spans="1:15" x14ac:dyDescent="0.35">
      <c r="A397" s="1">
        <v>2042</v>
      </c>
      <c r="B397" s="1">
        <v>12</v>
      </c>
      <c r="C397" s="17">
        <v>52961.642999999996</v>
      </c>
      <c r="D397" s="24">
        <f t="shared" si="34"/>
        <v>0.63846202491620818</v>
      </c>
      <c r="E397" s="24">
        <f t="shared" si="35"/>
        <v>0.36153797508379182</v>
      </c>
      <c r="F397" s="2"/>
      <c r="G397" s="2"/>
      <c r="H397" s="5">
        <f t="shared" si="33"/>
        <v>33813.997832669324</v>
      </c>
      <c r="I397" s="5">
        <f t="shared" si="33"/>
        <v>19147.645167330676</v>
      </c>
      <c r="K397" s="12"/>
      <c r="L397" s="12"/>
      <c r="M397" s="10"/>
      <c r="N397" s="11"/>
      <c r="O397" s="11"/>
    </row>
    <row r="398" spans="1:15" x14ac:dyDescent="0.35">
      <c r="A398" s="1">
        <v>2043</v>
      </c>
      <c r="B398" s="1">
        <v>1</v>
      </c>
      <c r="C398" s="17">
        <v>52983.595999999998</v>
      </c>
      <c r="D398" s="24">
        <f t="shared" si="34"/>
        <v>0.63860429963050058</v>
      </c>
      <c r="E398" s="24">
        <f t="shared" si="35"/>
        <v>0.36139570036949947</v>
      </c>
      <c r="F398" s="2"/>
      <c r="G398" s="2"/>
      <c r="H398" s="5">
        <f t="shared" si="33"/>
        <v>33835.55221548539</v>
      </c>
      <c r="I398" s="5">
        <f t="shared" si="33"/>
        <v>19148.043784514612</v>
      </c>
      <c r="K398" s="12"/>
      <c r="L398" s="12"/>
      <c r="M398" s="10"/>
      <c r="N398" s="11"/>
      <c r="O398" s="11"/>
    </row>
    <row r="399" spans="1:15" x14ac:dyDescent="0.35">
      <c r="A399" s="1">
        <v>2043</v>
      </c>
      <c r="B399" s="1">
        <v>2</v>
      </c>
      <c r="C399" s="17">
        <v>53005.555</v>
      </c>
      <c r="D399" s="24">
        <f t="shared" si="34"/>
        <v>0.6386144856866619</v>
      </c>
      <c r="E399" s="24">
        <f t="shared" si="35"/>
        <v>0.3613855143133381</v>
      </c>
      <c r="F399" s="2"/>
      <c r="G399" s="2"/>
      <c r="H399" s="5">
        <f t="shared" si="33"/>
        <v>33850.115244861074</v>
      </c>
      <c r="I399" s="5">
        <f t="shared" si="33"/>
        <v>19155.43975513893</v>
      </c>
      <c r="K399" s="12"/>
      <c r="L399" s="12"/>
      <c r="M399" s="10"/>
      <c r="N399" s="11"/>
      <c r="O399" s="11"/>
    </row>
    <row r="400" spans="1:15" x14ac:dyDescent="0.35">
      <c r="A400" s="1">
        <v>2043</v>
      </c>
      <c r="B400" s="1">
        <v>3</v>
      </c>
      <c r="C400" s="17">
        <v>53025.354999999996</v>
      </c>
      <c r="D400" s="24">
        <f t="shared" si="34"/>
        <v>0.63875608119443039</v>
      </c>
      <c r="E400" s="24">
        <f t="shared" si="35"/>
        <v>0.36124391880556955</v>
      </c>
      <c r="F400" s="2"/>
      <c r="G400" s="2"/>
      <c r="H400" s="5">
        <f t="shared" si="33"/>
        <v>33870.267963743492</v>
      </c>
      <c r="I400" s="5">
        <f t="shared" si="33"/>
        <v>19155.0870362565</v>
      </c>
      <c r="K400" s="12"/>
      <c r="L400" s="12"/>
      <c r="M400" s="10"/>
      <c r="N400" s="11"/>
      <c r="O400" s="11"/>
    </row>
    <row r="401" spans="1:15" x14ac:dyDescent="0.35">
      <c r="A401" s="1">
        <v>2043</v>
      </c>
      <c r="B401" s="1">
        <v>4</v>
      </c>
      <c r="C401" s="17">
        <v>53047.310999999994</v>
      </c>
      <c r="D401" s="24">
        <f t="shared" si="34"/>
        <v>0.63909317577052827</v>
      </c>
      <c r="E401" s="24">
        <f t="shared" si="35"/>
        <v>0.36090682422947179</v>
      </c>
      <c r="F401" s="2"/>
      <c r="G401" s="2"/>
      <c r="H401" s="5">
        <f t="shared" si="33"/>
        <v>33902.174453076877</v>
      </c>
      <c r="I401" s="5">
        <f t="shared" si="33"/>
        <v>19145.136546923124</v>
      </c>
      <c r="K401" s="12"/>
      <c r="L401" s="12"/>
      <c r="M401" s="10"/>
      <c r="N401" s="11"/>
      <c r="O401" s="11"/>
    </row>
    <row r="402" spans="1:15" x14ac:dyDescent="0.35">
      <c r="A402" s="1">
        <v>2043</v>
      </c>
      <c r="B402" s="1">
        <v>5</v>
      </c>
      <c r="C402" s="17">
        <v>53068.534</v>
      </c>
      <c r="D402" s="24">
        <f t="shared" si="34"/>
        <v>0.63735611472664444</v>
      </c>
      <c r="E402" s="24">
        <f t="shared" si="35"/>
        <v>0.3626438852733555</v>
      </c>
      <c r="F402" s="2"/>
      <c r="G402" s="2"/>
      <c r="H402" s="5">
        <f t="shared" si="33"/>
        <v>33823.554644478834</v>
      </c>
      <c r="I402" s="5">
        <f t="shared" si="33"/>
        <v>19244.979355521165</v>
      </c>
      <c r="K402" s="12"/>
      <c r="L402" s="12"/>
      <c r="M402" s="10"/>
      <c r="N402" s="11"/>
      <c r="O402" s="11"/>
    </row>
    <row r="403" spans="1:15" x14ac:dyDescent="0.35">
      <c r="A403" s="1">
        <v>2043</v>
      </c>
      <c r="B403" s="1">
        <v>6</v>
      </c>
      <c r="C403" s="17">
        <v>53090.469999999994</v>
      </c>
      <c r="D403" s="24">
        <f t="shared" si="34"/>
        <v>0.63872356591110546</v>
      </c>
      <c r="E403" s="24">
        <f t="shared" si="35"/>
        <v>0.36127643408889454</v>
      </c>
      <c r="F403" s="2"/>
      <c r="G403" s="2"/>
      <c r="H403" s="5">
        <f t="shared" si="33"/>
        <v>33910.134314296563</v>
      </c>
      <c r="I403" s="5">
        <f t="shared" si="33"/>
        <v>19180.33568570343</v>
      </c>
      <c r="K403" s="12"/>
      <c r="L403" s="12"/>
      <c r="M403" s="10"/>
      <c r="N403" s="11"/>
      <c r="O403" s="11"/>
    </row>
    <row r="404" spans="1:15" x14ac:dyDescent="0.35">
      <c r="A404" s="1">
        <v>2043</v>
      </c>
      <c r="B404" s="1">
        <v>7</v>
      </c>
      <c r="C404" s="17">
        <v>53111.684999999998</v>
      </c>
      <c r="D404" s="24">
        <f t="shared" si="34"/>
        <v>0.63870054707137269</v>
      </c>
      <c r="E404" s="24">
        <f t="shared" si="35"/>
        <v>0.36129945292862725</v>
      </c>
      <c r="F404" s="2"/>
      <c r="G404" s="2"/>
      <c r="H404" s="5">
        <f t="shared" si="33"/>
        <v>33922.462265382419</v>
      </c>
      <c r="I404" s="5">
        <f t="shared" si="33"/>
        <v>19189.222734617579</v>
      </c>
      <c r="K404" s="12"/>
      <c r="L404" s="12"/>
      <c r="M404" s="10"/>
      <c r="N404" s="11"/>
      <c r="O404" s="11"/>
    </row>
    <row r="405" spans="1:15" x14ac:dyDescent="0.35">
      <c r="A405" s="1">
        <v>2043</v>
      </c>
      <c r="B405" s="1">
        <v>8</v>
      </c>
      <c r="C405" s="17">
        <v>53133.623999999996</v>
      </c>
      <c r="D405" s="24">
        <f t="shared" si="34"/>
        <v>0.6375687103594081</v>
      </c>
      <c r="E405" s="24">
        <f t="shared" si="35"/>
        <v>0.36243128964059196</v>
      </c>
      <c r="F405" s="2"/>
      <c r="G405" s="2"/>
      <c r="H405" s="5">
        <f t="shared" si="33"/>
        <v>33876.336130401694</v>
      </c>
      <c r="I405" s="5">
        <f t="shared" si="33"/>
        <v>19257.287869598305</v>
      </c>
      <c r="K405" s="12"/>
      <c r="L405" s="12"/>
      <c r="M405" s="10"/>
      <c r="N405" s="11"/>
      <c r="O405" s="11"/>
    </row>
    <row r="406" spans="1:15" x14ac:dyDescent="0.35">
      <c r="A406" s="1">
        <v>2043</v>
      </c>
      <c r="B406" s="1">
        <v>9</v>
      </c>
      <c r="C406" s="17">
        <v>53155.563999999998</v>
      </c>
      <c r="D406" s="24">
        <f t="shared" si="34"/>
        <v>0.63822135725164997</v>
      </c>
      <c r="E406" s="24">
        <f t="shared" si="35"/>
        <v>0.36177864274834998</v>
      </c>
      <c r="F406" s="2"/>
      <c r="G406" s="2"/>
      <c r="H406" s="5">
        <f t="shared" si="33"/>
        <v>33925.016201556944</v>
      </c>
      <c r="I406" s="5">
        <f t="shared" si="33"/>
        <v>19230.547798443051</v>
      </c>
      <c r="K406" s="12"/>
      <c r="L406" s="12"/>
      <c r="M406" s="10"/>
      <c r="N406" s="11"/>
      <c r="O406" s="11"/>
    </row>
    <row r="407" spans="1:15" x14ac:dyDescent="0.35">
      <c r="A407" s="1">
        <v>2043</v>
      </c>
      <c r="B407" s="1">
        <v>10</v>
      </c>
      <c r="C407" s="17">
        <v>53176.778999999995</v>
      </c>
      <c r="D407" s="24">
        <f t="shared" si="34"/>
        <v>0.6371599035247324</v>
      </c>
      <c r="E407" s="24">
        <f t="shared" si="35"/>
        <v>0.36284009647526766</v>
      </c>
      <c r="F407" s="2"/>
      <c r="G407" s="2"/>
      <c r="H407" s="5">
        <f t="shared" ref="H407:I457" si="36">$C407*D407</f>
        <v>33882.11137739601</v>
      </c>
      <c r="I407" s="5">
        <f t="shared" si="36"/>
        <v>19294.667622603985</v>
      </c>
      <c r="K407" s="12"/>
      <c r="L407" s="12"/>
      <c r="M407" s="10"/>
      <c r="N407" s="11"/>
      <c r="O407" s="11"/>
    </row>
    <row r="408" spans="1:15" x14ac:dyDescent="0.35">
      <c r="A408" s="1">
        <v>2043</v>
      </c>
      <c r="B408" s="1">
        <v>11</v>
      </c>
      <c r="C408" s="17">
        <v>53198.710999999996</v>
      </c>
      <c r="D408" s="24">
        <f t="shared" si="34"/>
        <v>0.63745457618524459</v>
      </c>
      <c r="E408" s="24">
        <f t="shared" si="35"/>
        <v>0.36254542381475535</v>
      </c>
      <c r="F408" s="2"/>
      <c r="G408" s="2"/>
      <c r="H408" s="5">
        <f t="shared" si="36"/>
        <v>33911.761774106308</v>
      </c>
      <c r="I408" s="5">
        <f t="shared" si="36"/>
        <v>19286.949225893684</v>
      </c>
      <c r="K408" s="12"/>
      <c r="L408" s="12"/>
      <c r="M408" s="10"/>
      <c r="N408" s="11"/>
      <c r="O408" s="11"/>
    </row>
    <row r="409" spans="1:15" x14ac:dyDescent="0.35">
      <c r="A409" s="1">
        <v>2043</v>
      </c>
      <c r="B409" s="1">
        <v>12</v>
      </c>
      <c r="C409" s="17">
        <v>53219.916999999994</v>
      </c>
      <c r="D409" s="24">
        <f t="shared" si="34"/>
        <v>0.63846202491620818</v>
      </c>
      <c r="E409" s="24">
        <f t="shared" si="35"/>
        <v>0.36153797508379182</v>
      </c>
      <c r="F409" s="2"/>
      <c r="G409" s="2"/>
      <c r="H409" s="5">
        <f t="shared" si="36"/>
        <v>33978.895973692524</v>
      </c>
      <c r="I409" s="5">
        <f t="shared" si="36"/>
        <v>19241.021026307466</v>
      </c>
      <c r="K409" s="12"/>
      <c r="L409" s="12"/>
      <c r="M409" s="10"/>
      <c r="N409" s="11"/>
      <c r="O409" s="11"/>
    </row>
    <row r="410" spans="1:15" x14ac:dyDescent="0.35">
      <c r="A410" s="1">
        <v>2044</v>
      </c>
      <c r="B410" s="1">
        <v>1</v>
      </c>
      <c r="C410" s="17">
        <v>53241.845999999998</v>
      </c>
      <c r="D410" s="24">
        <f t="shared" si="34"/>
        <v>0.63860429963050058</v>
      </c>
      <c r="E410" s="24">
        <f t="shared" si="35"/>
        <v>0.36139570036949947</v>
      </c>
      <c r="F410" s="2"/>
      <c r="G410" s="2"/>
      <c r="H410" s="5">
        <f t="shared" si="36"/>
        <v>34000.471775864964</v>
      </c>
      <c r="I410" s="5">
        <f t="shared" si="36"/>
        <v>19241.374224135034</v>
      </c>
      <c r="K410" s="12"/>
      <c r="L410" s="12"/>
      <c r="M410" s="10"/>
      <c r="N410" s="11"/>
      <c r="O410" s="11"/>
    </row>
    <row r="411" spans="1:15" x14ac:dyDescent="0.35">
      <c r="A411" s="1">
        <v>2044</v>
      </c>
      <c r="B411" s="1">
        <v>2</v>
      </c>
      <c r="C411" s="17">
        <v>53263.774999999994</v>
      </c>
      <c r="D411" s="24">
        <f t="shared" si="34"/>
        <v>0.6386144856866619</v>
      </c>
      <c r="E411" s="24">
        <f t="shared" si="35"/>
        <v>0.3613855143133381</v>
      </c>
      <c r="F411" s="2"/>
      <c r="G411" s="2"/>
      <c r="H411" s="5">
        <f t="shared" si="36"/>
        <v>34015.018277355077</v>
      </c>
      <c r="I411" s="5">
        <f t="shared" si="36"/>
        <v>19248.756722644917</v>
      </c>
      <c r="K411" s="12"/>
      <c r="L411" s="12"/>
      <c r="M411" s="10"/>
      <c r="N411" s="11"/>
      <c r="O411" s="11"/>
    </row>
    <row r="412" spans="1:15" x14ac:dyDescent="0.35">
      <c r="A412" s="1">
        <v>2044</v>
      </c>
      <c r="B412" s="1">
        <v>3</v>
      </c>
      <c r="C412" s="17">
        <v>53284.261999999995</v>
      </c>
      <c r="D412" s="24">
        <f t="shared" si="34"/>
        <v>0.63875608119443039</v>
      </c>
      <c r="E412" s="24">
        <f t="shared" si="35"/>
        <v>0.36124391880556955</v>
      </c>
      <c r="F412" s="2"/>
      <c r="G412" s="2"/>
      <c r="H412" s="5">
        <f t="shared" si="36"/>
        <v>34035.646384457301</v>
      </c>
      <c r="I412" s="5">
        <f t="shared" si="36"/>
        <v>19248.615615542694</v>
      </c>
      <c r="K412" s="12"/>
      <c r="L412" s="12"/>
      <c r="M412" s="10"/>
      <c r="N412" s="11"/>
      <c r="O412" s="11"/>
    </row>
    <row r="413" spans="1:15" x14ac:dyDescent="0.35">
      <c r="A413" s="1">
        <v>2044</v>
      </c>
      <c r="B413" s="1">
        <v>4</v>
      </c>
      <c r="C413" s="17">
        <v>53306.195999999996</v>
      </c>
      <c r="D413" s="24">
        <f t="shared" si="34"/>
        <v>0.63909317577052827</v>
      </c>
      <c r="E413" s="24">
        <f t="shared" si="35"/>
        <v>0.36090682422947179</v>
      </c>
      <c r="F413" s="2"/>
      <c r="G413" s="2"/>
      <c r="H413" s="5">
        <f t="shared" si="36"/>
        <v>34067.626089886231</v>
      </c>
      <c r="I413" s="5">
        <f t="shared" si="36"/>
        <v>19238.569910113772</v>
      </c>
      <c r="K413" s="12"/>
      <c r="L413" s="12"/>
      <c r="M413" s="10"/>
      <c r="N413" s="11"/>
      <c r="O413" s="11"/>
    </row>
    <row r="414" spans="1:15" x14ac:dyDescent="0.35">
      <c r="A414" s="1">
        <v>2044</v>
      </c>
      <c r="B414" s="1">
        <v>5</v>
      </c>
      <c r="C414" s="17">
        <v>53327.411</v>
      </c>
      <c r="D414" s="24">
        <f t="shared" si="34"/>
        <v>0.63735611472664444</v>
      </c>
      <c r="E414" s="24">
        <f t="shared" si="35"/>
        <v>0.3626438852733555</v>
      </c>
      <c r="F414" s="2"/>
      <c r="G414" s="2"/>
      <c r="H414" s="5">
        <f t="shared" si="36"/>
        <v>33988.551483390918</v>
      </c>
      <c r="I414" s="5">
        <f t="shared" si="36"/>
        <v>19338.859516609078</v>
      </c>
      <c r="K414" s="12"/>
      <c r="L414" s="12"/>
      <c r="M414" s="10"/>
      <c r="N414" s="11"/>
      <c r="O414" s="11"/>
    </row>
    <row r="415" spans="1:15" x14ac:dyDescent="0.35">
      <c r="A415" s="1">
        <v>2044</v>
      </c>
      <c r="B415" s="1">
        <v>6</v>
      </c>
      <c r="C415" s="17">
        <v>53349.350999999995</v>
      </c>
      <c r="D415" s="24">
        <f t="shared" si="34"/>
        <v>0.63872356591110546</v>
      </c>
      <c r="E415" s="24">
        <f t="shared" si="35"/>
        <v>0.36127643408889454</v>
      </c>
      <c r="F415" s="2"/>
      <c r="G415" s="2"/>
      <c r="H415" s="5">
        <f t="shared" si="36"/>
        <v>34075.487709763198</v>
      </c>
      <c r="I415" s="5">
        <f t="shared" si="36"/>
        <v>19273.863290236797</v>
      </c>
      <c r="K415" s="12"/>
      <c r="L415" s="12"/>
      <c r="M415" s="10"/>
      <c r="N415" s="11"/>
      <c r="O415" s="11"/>
    </row>
    <row r="416" spans="1:15" x14ac:dyDescent="0.35">
      <c r="A416" s="1">
        <v>2044</v>
      </c>
      <c r="B416" s="1">
        <v>7</v>
      </c>
      <c r="C416" s="17">
        <v>53370.572</v>
      </c>
      <c r="D416" s="24">
        <f t="shared" si="34"/>
        <v>0.63870054707137269</v>
      </c>
      <c r="E416" s="24">
        <f t="shared" si="35"/>
        <v>0.36129945292862725</v>
      </c>
      <c r="F416" s="2"/>
      <c r="G416" s="2"/>
      <c r="H416" s="5">
        <f t="shared" si="36"/>
        <v>34087.813533912085</v>
      </c>
      <c r="I416" s="5">
        <f t="shared" si="36"/>
        <v>19282.758466087911</v>
      </c>
      <c r="K416" s="12"/>
      <c r="L416" s="12"/>
      <c r="M416" s="10"/>
      <c r="N416" s="11"/>
      <c r="O416" s="11"/>
    </row>
    <row r="417" spans="1:15" x14ac:dyDescent="0.35">
      <c r="A417" s="1">
        <v>2044</v>
      </c>
      <c r="B417" s="1">
        <v>8</v>
      </c>
      <c r="C417" s="17">
        <v>53392.514999999999</v>
      </c>
      <c r="D417" s="24">
        <f t="shared" si="34"/>
        <v>0.6375687103594081</v>
      </c>
      <c r="E417" s="24">
        <f t="shared" si="35"/>
        <v>0.36243128964059196</v>
      </c>
      <c r="F417" s="2"/>
      <c r="G417" s="2"/>
      <c r="H417" s="5">
        <f t="shared" si="36"/>
        <v>34041.396931395349</v>
      </c>
      <c r="I417" s="5">
        <f t="shared" si="36"/>
        <v>19351.11806860465</v>
      </c>
      <c r="K417" s="12"/>
      <c r="L417" s="12"/>
      <c r="M417" s="10"/>
      <c r="N417" s="11"/>
      <c r="O417" s="11"/>
    </row>
    <row r="418" spans="1:15" x14ac:dyDescent="0.35">
      <c r="A418" s="1">
        <v>2044</v>
      </c>
      <c r="B418" s="1">
        <v>9</v>
      </c>
      <c r="C418" s="17">
        <v>53414.46</v>
      </c>
      <c r="D418" s="24">
        <f t="shared" si="34"/>
        <v>0.63822135725164997</v>
      </c>
      <c r="E418" s="24">
        <f t="shared" si="35"/>
        <v>0.36177864274834998</v>
      </c>
      <c r="F418" s="2"/>
      <c r="G418" s="2"/>
      <c r="H418" s="5">
        <f t="shared" si="36"/>
        <v>34090.249158063969</v>
      </c>
      <c r="I418" s="5">
        <f t="shared" si="36"/>
        <v>19324.21084193603</v>
      </c>
      <c r="K418" s="12"/>
      <c r="L418" s="12"/>
      <c r="M418" s="10"/>
      <c r="N418" s="11"/>
      <c r="O418" s="11"/>
    </row>
    <row r="419" spans="1:15" x14ac:dyDescent="0.35">
      <c r="A419" s="1">
        <v>2044</v>
      </c>
      <c r="B419" s="1">
        <v>10</v>
      </c>
      <c r="C419" s="17">
        <v>53435.680999999997</v>
      </c>
      <c r="D419" s="24">
        <f t="shared" ref="D419:D482" si="37">1-E419</f>
        <v>0.6371599035247324</v>
      </c>
      <c r="E419" s="24">
        <f t="shared" si="35"/>
        <v>0.36284009647526766</v>
      </c>
      <c r="F419" s="2"/>
      <c r="G419" s="2"/>
      <c r="H419" s="5">
        <f t="shared" si="36"/>
        <v>34047.073350738377</v>
      </c>
      <c r="I419" s="5">
        <f t="shared" si="36"/>
        <v>19388.607649261627</v>
      </c>
      <c r="K419" s="12"/>
      <c r="L419" s="12"/>
      <c r="M419" s="10"/>
      <c r="N419" s="11"/>
      <c r="O419" s="11"/>
    </row>
    <row r="420" spans="1:15" x14ac:dyDescent="0.35">
      <c r="A420" s="1">
        <v>2044</v>
      </c>
      <c r="B420" s="1">
        <v>11</v>
      </c>
      <c r="C420" s="17">
        <v>53457.621999999996</v>
      </c>
      <c r="D420" s="24">
        <f t="shared" si="37"/>
        <v>0.63745457618524459</v>
      </c>
      <c r="E420" s="24">
        <f t="shared" si="35"/>
        <v>0.36254542381475535</v>
      </c>
      <c r="F420" s="2"/>
      <c r="G420" s="2"/>
      <c r="H420" s="5">
        <f t="shared" si="36"/>
        <v>34076.805775881003</v>
      </c>
      <c r="I420" s="5">
        <f t="shared" si="36"/>
        <v>19380.816224118989</v>
      </c>
      <c r="K420" s="12"/>
      <c r="L420" s="12"/>
      <c r="M420" s="10"/>
      <c r="N420" s="11"/>
      <c r="O420" s="11"/>
    </row>
    <row r="421" spans="1:15" x14ac:dyDescent="0.35">
      <c r="A421" s="1">
        <v>2044</v>
      </c>
      <c r="B421" s="1">
        <v>12</v>
      </c>
      <c r="C421" s="17">
        <v>53478.837999999996</v>
      </c>
      <c r="D421" s="24">
        <f t="shared" si="37"/>
        <v>0.63846202491620818</v>
      </c>
      <c r="E421" s="24">
        <f t="shared" si="35"/>
        <v>0.36153797508379182</v>
      </c>
      <c r="F421" s="2"/>
      <c r="G421" s="2"/>
      <c r="H421" s="5">
        <f t="shared" si="36"/>
        <v>34144.207199645862</v>
      </c>
      <c r="I421" s="5">
        <f t="shared" si="36"/>
        <v>19334.630800354138</v>
      </c>
      <c r="K421" s="12"/>
      <c r="L421" s="12"/>
      <c r="M421" s="10"/>
      <c r="N421" s="11"/>
      <c r="O421" s="11"/>
    </row>
    <row r="422" spans="1:15" x14ac:dyDescent="0.35">
      <c r="A422" s="1">
        <v>2045</v>
      </c>
      <c r="B422" s="1">
        <v>1</v>
      </c>
      <c r="C422" s="17">
        <v>53500.763999999996</v>
      </c>
      <c r="D422" s="24">
        <f t="shared" si="37"/>
        <v>0.63860429963050058</v>
      </c>
      <c r="E422" s="24">
        <f t="shared" si="35"/>
        <v>0.36139570036949947</v>
      </c>
      <c r="F422" s="2"/>
      <c r="G422" s="2"/>
      <c r="H422" s="5">
        <f t="shared" si="36"/>
        <v>34165.817923916693</v>
      </c>
      <c r="I422" s="5">
        <f t="shared" si="36"/>
        <v>19334.946076083303</v>
      </c>
      <c r="K422" s="12"/>
      <c r="L422" s="12"/>
      <c r="M422" s="10"/>
      <c r="N422" s="11"/>
      <c r="O422" s="11"/>
    </row>
    <row r="423" spans="1:15" x14ac:dyDescent="0.35">
      <c r="A423" s="1">
        <v>2045</v>
      </c>
      <c r="B423" s="1">
        <v>2</v>
      </c>
      <c r="C423" s="17">
        <v>53522.675999999999</v>
      </c>
      <c r="D423" s="24">
        <f t="shared" si="37"/>
        <v>0.6386144856866619</v>
      </c>
      <c r="E423" s="24">
        <f t="shared" si="35"/>
        <v>0.3613855143133381</v>
      </c>
      <c r="F423" s="2"/>
      <c r="G423" s="2"/>
      <c r="H423" s="5">
        <f t="shared" si="36"/>
        <v>34180.356206313845</v>
      </c>
      <c r="I423" s="5">
        <f t="shared" si="36"/>
        <v>19342.319793686158</v>
      </c>
      <c r="K423" s="12"/>
      <c r="L423" s="12"/>
      <c r="M423" s="10"/>
      <c r="N423" s="11"/>
      <c r="O423" s="11"/>
    </row>
    <row r="424" spans="1:15" x14ac:dyDescent="0.35">
      <c r="A424" s="1">
        <v>2045</v>
      </c>
      <c r="B424" s="1">
        <v>3</v>
      </c>
      <c r="C424" s="17">
        <v>53542.411</v>
      </c>
      <c r="D424" s="24">
        <f t="shared" si="37"/>
        <v>0.63875608119443039</v>
      </c>
      <c r="E424" s="24">
        <f t="shared" si="35"/>
        <v>0.36124391880556955</v>
      </c>
      <c r="F424" s="2"/>
      <c r="G424" s="2"/>
      <c r="H424" s="5">
        <f t="shared" si="36"/>
        <v>34200.540628061564</v>
      </c>
      <c r="I424" s="5">
        <f t="shared" si="36"/>
        <v>19341.870371938436</v>
      </c>
      <c r="K424" s="12"/>
      <c r="L424" s="12"/>
      <c r="M424" s="10"/>
      <c r="N424" s="11"/>
      <c r="O424" s="11"/>
    </row>
    <row r="425" spans="1:15" x14ac:dyDescent="0.35">
      <c r="A425" s="1">
        <v>2045</v>
      </c>
      <c r="B425" s="1">
        <v>4</v>
      </c>
      <c r="C425" s="17">
        <v>53564.293999999994</v>
      </c>
      <c r="D425" s="24">
        <f t="shared" si="37"/>
        <v>0.63909317577052827</v>
      </c>
      <c r="E425" s="24">
        <f t="shared" si="35"/>
        <v>0.36090682422947179</v>
      </c>
      <c r="F425" s="2"/>
      <c r="G425" s="2"/>
      <c r="H425" s="5">
        <f t="shared" si="36"/>
        <v>34232.574760366246</v>
      </c>
      <c r="I425" s="5">
        <f t="shared" si="36"/>
        <v>19331.719239633749</v>
      </c>
      <c r="K425" s="12"/>
      <c r="L425" s="12"/>
      <c r="M425" s="10"/>
      <c r="N425" s="11"/>
      <c r="O425" s="11"/>
    </row>
    <row r="426" spans="1:15" x14ac:dyDescent="0.35">
      <c r="A426" s="1">
        <v>2045</v>
      </c>
      <c r="B426" s="1">
        <v>5</v>
      </c>
      <c r="C426" s="17">
        <v>53585.440999999999</v>
      </c>
      <c r="D426" s="24">
        <f t="shared" si="37"/>
        <v>0.63735611472664444</v>
      </c>
      <c r="E426" s="24">
        <f t="shared" si="35"/>
        <v>0.3626438852733555</v>
      </c>
      <c r="F426" s="2"/>
      <c r="G426" s="2"/>
      <c r="H426" s="5">
        <f t="shared" si="36"/>
        <v>34153.008481673838</v>
      </c>
      <c r="I426" s="5">
        <f t="shared" si="36"/>
        <v>19432.432518326161</v>
      </c>
      <c r="K426" s="12"/>
      <c r="L426" s="12"/>
      <c r="M426" s="10"/>
      <c r="N426" s="11"/>
      <c r="O426" s="11"/>
    </row>
    <row r="427" spans="1:15" x14ac:dyDescent="0.35">
      <c r="A427" s="1">
        <v>2045</v>
      </c>
      <c r="B427" s="1">
        <v>6</v>
      </c>
      <c r="C427" s="17">
        <v>53607.293999999994</v>
      </c>
      <c r="D427" s="24">
        <f t="shared" si="37"/>
        <v>0.63872356591110546</v>
      </c>
      <c r="E427" s="24">
        <f t="shared" si="35"/>
        <v>0.36127643408889454</v>
      </c>
      <c r="F427" s="2"/>
      <c r="G427" s="2"/>
      <c r="H427" s="5">
        <f t="shared" si="36"/>
        <v>34240.241982525004</v>
      </c>
      <c r="I427" s="5">
        <f t="shared" si="36"/>
        <v>19367.052017474991</v>
      </c>
      <c r="K427" s="12"/>
      <c r="L427" s="12"/>
      <c r="M427" s="10"/>
      <c r="N427" s="11"/>
      <c r="O427" s="11"/>
    </row>
    <row r="428" spans="1:15" x14ac:dyDescent="0.35">
      <c r="A428" s="1">
        <v>2045</v>
      </c>
      <c r="B428" s="1">
        <v>7</v>
      </c>
      <c r="C428" s="17">
        <v>53628.409999999996</v>
      </c>
      <c r="D428" s="24">
        <f t="shared" si="37"/>
        <v>0.63870054707137269</v>
      </c>
      <c r="E428" s="24">
        <f t="shared" si="35"/>
        <v>0.36129945292862725</v>
      </c>
      <c r="F428" s="2"/>
      <c r="G428" s="2"/>
      <c r="H428" s="5">
        <f t="shared" si="36"/>
        <v>34252.494805567869</v>
      </c>
      <c r="I428" s="5">
        <f t="shared" si="36"/>
        <v>19375.91519443212</v>
      </c>
      <c r="K428" s="12"/>
      <c r="L428" s="12"/>
      <c r="M428" s="10"/>
      <c r="N428" s="11"/>
      <c r="O428" s="11"/>
    </row>
    <row r="429" spans="1:15" x14ac:dyDescent="0.35">
      <c r="A429" s="1">
        <v>2045</v>
      </c>
      <c r="B429" s="1">
        <v>8</v>
      </c>
      <c r="C429" s="17">
        <v>53650.231999999996</v>
      </c>
      <c r="D429" s="24">
        <f t="shared" si="37"/>
        <v>0.6375687103594081</v>
      </c>
      <c r="E429" s="24">
        <f t="shared" si="35"/>
        <v>0.36243128964059196</v>
      </c>
      <c r="F429" s="2"/>
      <c r="G429" s="2"/>
      <c r="H429" s="5">
        <f t="shared" si="36"/>
        <v>34205.709226723047</v>
      </c>
      <c r="I429" s="5">
        <f t="shared" si="36"/>
        <v>19444.522773276953</v>
      </c>
      <c r="K429" s="12"/>
      <c r="L429" s="12"/>
      <c r="M429" s="10"/>
      <c r="N429" s="11"/>
      <c r="O429" s="11"/>
    </row>
    <row r="430" spans="1:15" x14ac:dyDescent="0.35">
      <c r="A430" s="1">
        <v>2045</v>
      </c>
      <c r="B430" s="1">
        <v>9</v>
      </c>
      <c r="C430" s="17">
        <v>53672.037999999993</v>
      </c>
      <c r="D430" s="24">
        <f t="shared" si="37"/>
        <v>0.63822135725164997</v>
      </c>
      <c r="E430" s="24">
        <f t="shared" si="35"/>
        <v>0.36177864274834998</v>
      </c>
      <c r="F430" s="2"/>
      <c r="G430" s="2"/>
      <c r="H430" s="5">
        <f t="shared" si="36"/>
        <v>34254.640938822129</v>
      </c>
      <c r="I430" s="5">
        <f t="shared" si="36"/>
        <v>19417.39706117786</v>
      </c>
      <c r="K430" s="12"/>
      <c r="L430" s="12"/>
      <c r="M430" s="10"/>
      <c r="N430" s="11"/>
      <c r="O430" s="11"/>
    </row>
    <row r="431" spans="1:15" x14ac:dyDescent="0.35">
      <c r="A431" s="1">
        <v>2045</v>
      </c>
      <c r="B431" s="1">
        <v>10</v>
      </c>
      <c r="C431" s="17">
        <v>53693.108999999997</v>
      </c>
      <c r="D431" s="24">
        <f t="shared" si="37"/>
        <v>0.6371599035247324</v>
      </c>
      <c r="E431" s="24">
        <f t="shared" ref="E431:E494" si="38">E419</f>
        <v>0.36284009647526766</v>
      </c>
      <c r="F431" s="2"/>
      <c r="G431" s="2"/>
      <c r="H431" s="5">
        <f t="shared" si="36"/>
        <v>34211.096150382939</v>
      </c>
      <c r="I431" s="5">
        <f t="shared" si="36"/>
        <v>19482.012849617062</v>
      </c>
      <c r="K431" s="12"/>
      <c r="L431" s="12"/>
      <c r="M431" s="10"/>
      <c r="N431" s="11"/>
      <c r="O431" s="11"/>
    </row>
    <row r="432" spans="1:15" x14ac:dyDescent="0.35">
      <c r="A432" s="1">
        <v>2045</v>
      </c>
      <c r="B432" s="1">
        <v>11</v>
      </c>
      <c r="C432" s="17">
        <v>53714.887999999999</v>
      </c>
      <c r="D432" s="24">
        <f t="shared" si="37"/>
        <v>0.63745457618524459</v>
      </c>
      <c r="E432" s="24">
        <f t="shared" si="38"/>
        <v>0.36254542381475535</v>
      </c>
      <c r="F432" s="2"/>
      <c r="G432" s="2"/>
      <c r="H432" s="5">
        <f t="shared" si="36"/>
        <v>34240.801164877877</v>
      </c>
      <c r="I432" s="5">
        <f t="shared" si="36"/>
        <v>19474.086835122118</v>
      </c>
      <c r="K432" s="12"/>
      <c r="L432" s="12"/>
      <c r="M432" s="10"/>
      <c r="N432" s="11"/>
      <c r="O432" s="11"/>
    </row>
    <row r="433" spans="1:15" x14ac:dyDescent="0.35">
      <c r="A433" s="1">
        <v>2045</v>
      </c>
      <c r="B433" s="1">
        <v>12</v>
      </c>
      <c r="C433" s="17">
        <v>53735.931999999993</v>
      </c>
      <c r="D433" s="24">
        <f t="shared" si="37"/>
        <v>0.63846202491620818</v>
      </c>
      <c r="E433" s="24">
        <f t="shared" si="38"/>
        <v>0.36153797508379182</v>
      </c>
      <c r="F433" s="2"/>
      <c r="G433" s="2"/>
      <c r="H433" s="5">
        <f t="shared" si="36"/>
        <v>34308.351955479666</v>
      </c>
      <c r="I433" s="5">
        <f t="shared" si="36"/>
        <v>19427.580044520328</v>
      </c>
      <c r="K433" s="12"/>
      <c r="L433" s="12"/>
      <c r="M433" s="10"/>
      <c r="N433" s="11"/>
      <c r="O433" s="11"/>
    </row>
    <row r="434" spans="1:15" x14ac:dyDescent="0.35">
      <c r="A434" s="1">
        <v>2046</v>
      </c>
      <c r="B434" s="1">
        <v>1</v>
      </c>
      <c r="C434" s="17">
        <v>53757.698999999993</v>
      </c>
      <c r="D434" s="24">
        <f t="shared" si="37"/>
        <v>0.63860429963050058</v>
      </c>
      <c r="E434" s="24">
        <f t="shared" si="38"/>
        <v>0.36139570036949947</v>
      </c>
      <c r="F434" s="2"/>
      <c r="G434" s="2"/>
      <c r="H434" s="5">
        <f t="shared" si="36"/>
        <v>34329.897719642257</v>
      </c>
      <c r="I434" s="5">
        <f t="shared" si="36"/>
        <v>19427.80128035774</v>
      </c>
      <c r="K434" s="12"/>
      <c r="L434" s="12"/>
      <c r="M434" s="10"/>
      <c r="N434" s="11"/>
      <c r="O434" s="11"/>
    </row>
    <row r="435" spans="1:15" x14ac:dyDescent="0.35">
      <c r="A435" s="1">
        <v>2046</v>
      </c>
      <c r="B435" s="1">
        <v>2</v>
      </c>
      <c r="C435" s="17">
        <v>53779.467999999993</v>
      </c>
      <c r="D435" s="24">
        <f t="shared" si="37"/>
        <v>0.6386144856866619</v>
      </c>
      <c r="E435" s="24">
        <f t="shared" si="38"/>
        <v>0.3613855143133381</v>
      </c>
      <c r="F435" s="2"/>
      <c r="G435" s="2"/>
      <c r="H435" s="5">
        <f t="shared" si="36"/>
        <v>34344.347297322289</v>
      </c>
      <c r="I435" s="5">
        <f t="shared" si="36"/>
        <v>19435.120702677705</v>
      </c>
      <c r="K435" s="12"/>
      <c r="L435" s="12"/>
      <c r="M435" s="10"/>
      <c r="N435" s="11"/>
      <c r="O435" s="11"/>
    </row>
    <row r="436" spans="1:15" x14ac:dyDescent="0.35">
      <c r="A436" s="1">
        <v>2046</v>
      </c>
      <c r="B436" s="1">
        <v>3</v>
      </c>
      <c r="C436" s="17">
        <v>53799.073999999993</v>
      </c>
      <c r="D436" s="24">
        <f t="shared" si="37"/>
        <v>0.63875608119443039</v>
      </c>
      <c r="E436" s="24">
        <f t="shared" si="38"/>
        <v>0.36124391880556955</v>
      </c>
      <c r="F436" s="2"/>
      <c r="G436" s="2"/>
      <c r="H436" s="5">
        <f t="shared" si="36"/>
        <v>34364.485680129168</v>
      </c>
      <c r="I436" s="5">
        <f t="shared" si="36"/>
        <v>19434.588319870825</v>
      </c>
      <c r="K436" s="12"/>
      <c r="L436" s="12"/>
      <c r="M436" s="10"/>
      <c r="N436" s="11"/>
      <c r="O436" s="11"/>
    </row>
    <row r="437" spans="1:15" x14ac:dyDescent="0.35">
      <c r="A437" s="1">
        <v>2046</v>
      </c>
      <c r="B437" s="1">
        <v>4</v>
      </c>
      <c r="C437" s="17">
        <v>53820.84</v>
      </c>
      <c r="D437" s="24">
        <f t="shared" si="37"/>
        <v>0.63909317577052827</v>
      </c>
      <c r="E437" s="24">
        <f t="shared" si="38"/>
        <v>0.36090682422947179</v>
      </c>
      <c r="F437" s="2"/>
      <c r="G437" s="2"/>
      <c r="H437" s="5">
        <f t="shared" si="36"/>
        <v>34396.531558237475</v>
      </c>
      <c r="I437" s="5">
        <f t="shared" si="36"/>
        <v>19424.308441762525</v>
      </c>
      <c r="K437" s="12"/>
      <c r="L437" s="12"/>
      <c r="M437" s="10"/>
      <c r="N437" s="11"/>
      <c r="O437" s="11"/>
    </row>
    <row r="438" spans="1:15" x14ac:dyDescent="0.35">
      <c r="A438" s="1">
        <v>2046</v>
      </c>
      <c r="B438" s="1">
        <v>5</v>
      </c>
      <c r="C438" s="17">
        <v>53841.88</v>
      </c>
      <c r="D438" s="24">
        <f t="shared" si="37"/>
        <v>0.63735611472664444</v>
      </c>
      <c r="E438" s="24">
        <f t="shared" si="38"/>
        <v>0.3626438852733555</v>
      </c>
      <c r="F438" s="2"/>
      <c r="G438" s="2"/>
      <c r="H438" s="5">
        <f t="shared" si="36"/>
        <v>34316.451446378218</v>
      </c>
      <c r="I438" s="5">
        <f t="shared" si="36"/>
        <v>19525.428553621772</v>
      </c>
      <c r="K438" s="12"/>
      <c r="L438" s="12"/>
      <c r="M438" s="10"/>
      <c r="N438" s="11"/>
      <c r="O438" s="11"/>
    </row>
    <row r="439" spans="1:15" x14ac:dyDescent="0.35">
      <c r="A439" s="1">
        <v>2046</v>
      </c>
      <c r="B439" s="1">
        <v>6</v>
      </c>
      <c r="C439" s="17">
        <v>53863.635999999999</v>
      </c>
      <c r="D439" s="24">
        <f t="shared" si="37"/>
        <v>0.63872356591110546</v>
      </c>
      <c r="E439" s="24">
        <f t="shared" si="38"/>
        <v>0.36127643408889454</v>
      </c>
      <c r="F439" s="2"/>
      <c r="G439" s="2"/>
      <c r="H439" s="5">
        <f t="shared" si="36"/>
        <v>34403.973658857794</v>
      </c>
      <c r="I439" s="5">
        <f t="shared" si="36"/>
        <v>19459.662341142208</v>
      </c>
      <c r="K439" s="12"/>
      <c r="L439" s="12"/>
      <c r="M439" s="10"/>
      <c r="N439" s="11"/>
      <c r="O439" s="11"/>
    </row>
    <row r="440" spans="1:15" x14ac:dyDescent="0.35">
      <c r="A440" s="1">
        <v>2046</v>
      </c>
      <c r="B440" s="1">
        <v>7</v>
      </c>
      <c r="C440" s="17">
        <v>53884.662999999993</v>
      </c>
      <c r="D440" s="24">
        <f t="shared" si="37"/>
        <v>0.63870054707137269</v>
      </c>
      <c r="E440" s="24">
        <f t="shared" si="38"/>
        <v>0.36129945292862725</v>
      </c>
      <c r="F440" s="2"/>
      <c r="G440" s="2"/>
      <c r="H440" s="5">
        <f t="shared" si="36"/>
        <v>34416.16373685655</v>
      </c>
      <c r="I440" s="5">
        <f t="shared" si="36"/>
        <v>19468.49926314344</v>
      </c>
      <c r="K440" s="12"/>
      <c r="L440" s="12"/>
      <c r="M440" s="10"/>
      <c r="N440" s="11"/>
      <c r="O440" s="11"/>
    </row>
    <row r="441" spans="1:15" x14ac:dyDescent="0.35">
      <c r="A441" s="1">
        <v>2046</v>
      </c>
      <c r="B441" s="1">
        <v>8</v>
      </c>
      <c r="C441" s="17">
        <v>53906.401999999995</v>
      </c>
      <c r="D441" s="24">
        <f t="shared" si="37"/>
        <v>0.6375687103594081</v>
      </c>
      <c r="E441" s="24">
        <f t="shared" si="38"/>
        <v>0.36243128964059196</v>
      </c>
      <c r="F441" s="2"/>
      <c r="G441" s="2"/>
      <c r="H441" s="5">
        <f t="shared" si="36"/>
        <v>34369.035203255815</v>
      </c>
      <c r="I441" s="5">
        <f t="shared" si="36"/>
        <v>19537.366796744183</v>
      </c>
      <c r="K441" s="12"/>
      <c r="L441" s="12"/>
      <c r="M441" s="10"/>
      <c r="N441" s="11"/>
      <c r="O441" s="11"/>
    </row>
    <row r="442" spans="1:15" x14ac:dyDescent="0.35">
      <c r="A442" s="1">
        <v>2046</v>
      </c>
      <c r="B442" s="1">
        <v>9</v>
      </c>
      <c r="C442" s="17">
        <v>53928.133999999998</v>
      </c>
      <c r="D442" s="24">
        <f t="shared" si="37"/>
        <v>0.63822135725164997</v>
      </c>
      <c r="E442" s="24">
        <f t="shared" si="38"/>
        <v>0.36177864274834998</v>
      </c>
      <c r="F442" s="2"/>
      <c r="G442" s="2"/>
      <c r="H442" s="5">
        <f t="shared" si="36"/>
        <v>34418.086875528847</v>
      </c>
      <c r="I442" s="5">
        <f t="shared" si="36"/>
        <v>19510.047124471144</v>
      </c>
      <c r="K442" s="12"/>
      <c r="L442" s="12"/>
      <c r="M442" s="10"/>
      <c r="N442" s="11"/>
      <c r="O442" s="11"/>
    </row>
    <row r="443" spans="1:15" x14ac:dyDescent="0.35">
      <c r="A443" s="1">
        <v>2046</v>
      </c>
      <c r="B443" s="1">
        <v>10</v>
      </c>
      <c r="C443" s="17">
        <v>53949.132999999994</v>
      </c>
      <c r="D443" s="24">
        <f t="shared" si="37"/>
        <v>0.6371599035247324</v>
      </c>
      <c r="E443" s="24">
        <f t="shared" si="38"/>
        <v>0.36284009647526766</v>
      </c>
      <c r="F443" s="2"/>
      <c r="G443" s="2"/>
      <c r="H443" s="5">
        <f t="shared" si="36"/>
        <v>34374.224377522951</v>
      </c>
      <c r="I443" s="5">
        <f t="shared" si="36"/>
        <v>19574.908622477044</v>
      </c>
      <c r="K443" s="12"/>
      <c r="L443" s="12"/>
      <c r="M443" s="10"/>
      <c r="N443" s="11"/>
      <c r="O443" s="11"/>
    </row>
    <row r="444" spans="1:15" x14ac:dyDescent="0.35">
      <c r="A444" s="1">
        <v>2046</v>
      </c>
      <c r="B444" s="1">
        <v>11</v>
      </c>
      <c r="C444" s="17">
        <v>53970.843999999997</v>
      </c>
      <c r="D444" s="24">
        <f t="shared" si="37"/>
        <v>0.63745457618524459</v>
      </c>
      <c r="E444" s="24">
        <f t="shared" si="38"/>
        <v>0.36254542381475535</v>
      </c>
      <c r="F444" s="2"/>
      <c r="G444" s="2"/>
      <c r="H444" s="5">
        <f t="shared" si="36"/>
        <v>34403.961488379951</v>
      </c>
      <c r="I444" s="5">
        <f t="shared" si="36"/>
        <v>19566.882511620046</v>
      </c>
      <c r="K444" s="12"/>
      <c r="L444" s="12"/>
      <c r="M444" s="10"/>
      <c r="N444" s="11"/>
      <c r="O444" s="11"/>
    </row>
    <row r="445" spans="1:15" x14ac:dyDescent="0.35">
      <c r="A445" s="1">
        <v>2046</v>
      </c>
      <c r="B445" s="1">
        <v>12</v>
      </c>
      <c r="C445" s="17">
        <v>53991.823999999993</v>
      </c>
      <c r="D445" s="24">
        <f t="shared" si="37"/>
        <v>0.63846202491620818</v>
      </c>
      <c r="E445" s="24">
        <f t="shared" si="38"/>
        <v>0.36153797508379182</v>
      </c>
      <c r="F445" s="2"/>
      <c r="G445" s="2"/>
      <c r="H445" s="5">
        <f t="shared" si="36"/>
        <v>34471.729279959523</v>
      </c>
      <c r="I445" s="5">
        <f t="shared" si="36"/>
        <v>19520.09472004047</v>
      </c>
      <c r="K445" s="12"/>
      <c r="L445" s="12"/>
      <c r="M445" s="10"/>
      <c r="N445" s="11"/>
      <c r="O445" s="11"/>
    </row>
    <row r="446" spans="1:15" x14ac:dyDescent="0.35">
      <c r="A446" s="1">
        <v>2047</v>
      </c>
      <c r="B446" s="1">
        <v>1</v>
      </c>
      <c r="C446" s="17">
        <v>54013.506999999998</v>
      </c>
      <c r="D446" s="24">
        <f t="shared" si="37"/>
        <v>0.63860429963050058</v>
      </c>
      <c r="E446" s="24">
        <f t="shared" si="38"/>
        <v>0.36139570036949947</v>
      </c>
      <c r="F446" s="2"/>
      <c r="G446" s="2"/>
      <c r="H446" s="5">
        <f t="shared" si="36"/>
        <v>34493.257808322138</v>
      </c>
      <c r="I446" s="5">
        <f t="shared" si="36"/>
        <v>19520.24919167786</v>
      </c>
      <c r="K446" s="12"/>
      <c r="L446" s="12"/>
      <c r="M446" s="10"/>
      <c r="N446" s="11"/>
      <c r="O446" s="11"/>
    </row>
    <row r="447" spans="1:15" x14ac:dyDescent="0.35">
      <c r="A447" s="1">
        <v>2047</v>
      </c>
      <c r="B447" s="1">
        <v>2</v>
      </c>
      <c r="C447" s="17">
        <v>54035.171999999999</v>
      </c>
      <c r="D447" s="24">
        <f t="shared" si="37"/>
        <v>0.6386144856866619</v>
      </c>
      <c r="E447" s="24">
        <f t="shared" si="38"/>
        <v>0.3613855143133381</v>
      </c>
      <c r="F447" s="2"/>
      <c r="G447" s="2"/>
      <c r="H447" s="5">
        <f t="shared" si="36"/>
        <v>34507.643575770315</v>
      </c>
      <c r="I447" s="5">
        <f t="shared" si="36"/>
        <v>19527.528424229684</v>
      </c>
      <c r="K447" s="12"/>
      <c r="L447" s="12"/>
      <c r="M447" s="10"/>
      <c r="N447" s="11"/>
      <c r="O447" s="11"/>
    </row>
    <row r="448" spans="1:15" x14ac:dyDescent="0.35">
      <c r="A448" s="1">
        <v>2047</v>
      </c>
      <c r="B448" s="1">
        <v>3</v>
      </c>
      <c r="C448" s="17">
        <v>54054.654999999999</v>
      </c>
      <c r="D448" s="24">
        <f t="shared" si="37"/>
        <v>0.63875608119443039</v>
      </c>
      <c r="E448" s="24">
        <f t="shared" si="38"/>
        <v>0.36124391880556955</v>
      </c>
      <c r="F448" s="2"/>
      <c r="G448" s="2"/>
      <c r="H448" s="5">
        <f t="shared" si="36"/>
        <v>34527.739598116925</v>
      </c>
      <c r="I448" s="5">
        <f t="shared" si="36"/>
        <v>19526.915401883074</v>
      </c>
      <c r="K448" s="12"/>
      <c r="L448" s="12"/>
      <c r="M448" s="10"/>
      <c r="N448" s="11"/>
      <c r="O448" s="11"/>
    </row>
    <row r="449" spans="1:15" x14ac:dyDescent="0.35">
      <c r="A449" s="1">
        <v>2047</v>
      </c>
      <c r="B449" s="1">
        <v>4</v>
      </c>
      <c r="C449" s="17">
        <v>54076.299999999996</v>
      </c>
      <c r="D449" s="24">
        <f t="shared" si="37"/>
        <v>0.63909317577052827</v>
      </c>
      <c r="E449" s="24">
        <f t="shared" si="38"/>
        <v>0.36090682422947179</v>
      </c>
      <c r="F449" s="2"/>
      <c r="G449" s="2"/>
      <c r="H449" s="5">
        <f t="shared" si="36"/>
        <v>34559.794300919813</v>
      </c>
      <c r="I449" s="5">
        <f t="shared" si="36"/>
        <v>19516.505699080182</v>
      </c>
      <c r="K449" s="12"/>
      <c r="L449" s="12"/>
      <c r="M449" s="10"/>
      <c r="N449" s="11"/>
      <c r="O449" s="11"/>
    </row>
    <row r="450" spans="1:15" x14ac:dyDescent="0.35">
      <c r="A450" s="1">
        <v>2047</v>
      </c>
      <c r="B450" s="1">
        <v>5</v>
      </c>
      <c r="C450" s="17">
        <v>54097.220999999998</v>
      </c>
      <c r="D450" s="24">
        <f t="shared" si="37"/>
        <v>0.63735611472664444</v>
      </c>
      <c r="E450" s="24">
        <f t="shared" si="38"/>
        <v>0.3626438852733555</v>
      </c>
      <c r="F450" s="2"/>
      <c r="G450" s="2"/>
      <c r="H450" s="5">
        <f t="shared" si="36"/>
        <v>34479.194594068635</v>
      </c>
      <c r="I450" s="5">
        <f t="shared" si="36"/>
        <v>19618.026405931356</v>
      </c>
      <c r="K450" s="12"/>
      <c r="L450" s="12"/>
      <c r="M450" s="10"/>
      <c r="N450" s="11"/>
      <c r="O450" s="11"/>
    </row>
    <row r="451" spans="1:15" x14ac:dyDescent="0.35">
      <c r="A451" s="1">
        <v>2047</v>
      </c>
      <c r="B451" s="1">
        <v>6</v>
      </c>
      <c r="C451" s="17">
        <v>54118.859999999993</v>
      </c>
      <c r="D451" s="24">
        <f t="shared" si="37"/>
        <v>0.63872356591110546</v>
      </c>
      <c r="E451" s="24">
        <f t="shared" si="38"/>
        <v>0.36127643408889454</v>
      </c>
      <c r="F451" s="2"/>
      <c r="G451" s="2"/>
      <c r="H451" s="5">
        <f t="shared" si="36"/>
        <v>34566.991242243887</v>
      </c>
      <c r="I451" s="5">
        <f t="shared" si="36"/>
        <v>19551.86875775611</v>
      </c>
      <c r="K451" s="12"/>
      <c r="L451" s="12"/>
      <c r="M451" s="10"/>
      <c r="N451" s="11"/>
      <c r="O451" s="11"/>
    </row>
    <row r="452" spans="1:15" x14ac:dyDescent="0.35">
      <c r="A452" s="1">
        <v>2047</v>
      </c>
      <c r="B452" s="1">
        <v>7</v>
      </c>
      <c r="C452" s="17">
        <v>54139.776999999995</v>
      </c>
      <c r="D452" s="24">
        <f t="shared" si="37"/>
        <v>0.63870054707137269</v>
      </c>
      <c r="E452" s="24">
        <f t="shared" si="38"/>
        <v>0.36129945292862725</v>
      </c>
      <c r="F452" s="2"/>
      <c r="G452" s="2"/>
      <c r="H452" s="5">
        <f t="shared" si="36"/>
        <v>34579.105188222115</v>
      </c>
      <c r="I452" s="5">
        <f t="shared" si="36"/>
        <v>19560.671811777873</v>
      </c>
      <c r="K452" s="12"/>
      <c r="L452" s="12"/>
      <c r="M452" s="10"/>
      <c r="N452" s="11"/>
      <c r="O452" s="11"/>
    </row>
    <row r="453" spans="1:15" x14ac:dyDescent="0.35">
      <c r="A453" s="1">
        <v>2047</v>
      </c>
      <c r="B453" s="1">
        <v>8</v>
      </c>
      <c r="C453" s="17">
        <v>54161.413999999997</v>
      </c>
      <c r="D453" s="24">
        <f t="shared" si="37"/>
        <v>0.6375687103594081</v>
      </c>
      <c r="E453" s="24">
        <f t="shared" si="38"/>
        <v>0.36243128964059196</v>
      </c>
      <c r="F453" s="2"/>
      <c r="G453" s="2"/>
      <c r="H453" s="5">
        <f t="shared" si="36"/>
        <v>34531.62287522199</v>
      </c>
      <c r="I453" s="5">
        <f t="shared" si="36"/>
        <v>19629.79112477801</v>
      </c>
      <c r="K453" s="12"/>
      <c r="L453" s="12"/>
      <c r="M453" s="10"/>
      <c r="N453" s="11"/>
      <c r="O453" s="11"/>
    </row>
    <row r="454" spans="1:15" x14ac:dyDescent="0.35">
      <c r="A454" s="1">
        <v>2047</v>
      </c>
      <c r="B454" s="1">
        <v>9</v>
      </c>
      <c r="C454" s="17">
        <v>54183.050999999999</v>
      </c>
      <c r="D454" s="24">
        <f t="shared" si="37"/>
        <v>0.63822135725164997</v>
      </c>
      <c r="E454" s="24">
        <f t="shared" si="38"/>
        <v>0.36177864274834998</v>
      </c>
      <c r="F454" s="2"/>
      <c r="G454" s="2"/>
      <c r="H454" s="5">
        <f t="shared" si="36"/>
        <v>34580.780349255372</v>
      </c>
      <c r="I454" s="5">
        <f t="shared" si="36"/>
        <v>19602.270650744627</v>
      </c>
      <c r="K454" s="12"/>
      <c r="L454" s="12"/>
      <c r="M454" s="10"/>
      <c r="N454" s="11"/>
      <c r="O454" s="11"/>
    </row>
    <row r="455" spans="1:15" x14ac:dyDescent="0.35">
      <c r="A455" s="1">
        <v>2047</v>
      </c>
      <c r="B455" s="1">
        <v>10</v>
      </c>
      <c r="C455" s="17">
        <v>54203.968999999997</v>
      </c>
      <c r="D455" s="24">
        <f t="shared" si="37"/>
        <v>0.6371599035247324</v>
      </c>
      <c r="E455" s="24">
        <f t="shared" si="38"/>
        <v>0.36284009647526766</v>
      </c>
      <c r="F455" s="2"/>
      <c r="G455" s="2"/>
      <c r="H455" s="5">
        <f t="shared" si="36"/>
        <v>34536.595658697581</v>
      </c>
      <c r="I455" s="5">
        <f t="shared" si="36"/>
        <v>19667.373341302417</v>
      </c>
      <c r="K455" s="12"/>
      <c r="L455" s="12"/>
      <c r="M455" s="10"/>
      <c r="N455" s="11"/>
      <c r="O455" s="11"/>
    </row>
    <row r="456" spans="1:15" x14ac:dyDescent="0.35">
      <c r="A456" s="1">
        <v>2047</v>
      </c>
      <c r="B456" s="1">
        <v>11</v>
      </c>
      <c r="C456" s="17">
        <v>54225.613999999994</v>
      </c>
      <c r="D456" s="24">
        <f t="shared" si="37"/>
        <v>0.63745457618524459</v>
      </c>
      <c r="E456" s="24">
        <f t="shared" si="38"/>
        <v>0.36254542381475535</v>
      </c>
      <c r="F456" s="2"/>
      <c r="G456" s="2"/>
      <c r="H456" s="5">
        <f t="shared" si="36"/>
        <v>34566.365790754659</v>
      </c>
      <c r="I456" s="5">
        <f t="shared" si="36"/>
        <v>19659.248209245328</v>
      </c>
      <c r="K456" s="12"/>
      <c r="L456" s="12"/>
      <c r="M456" s="10"/>
      <c r="N456" s="11"/>
      <c r="O456" s="11"/>
    </row>
    <row r="457" spans="1:15" x14ac:dyDescent="0.35">
      <c r="A457" s="1">
        <v>2047</v>
      </c>
      <c r="B457" s="1">
        <v>12</v>
      </c>
      <c r="C457" s="17">
        <v>54246.540999999997</v>
      </c>
      <c r="D457" s="24">
        <f t="shared" si="37"/>
        <v>0.63846202491620818</v>
      </c>
      <c r="E457" s="24">
        <f t="shared" si="38"/>
        <v>0.36153797508379182</v>
      </c>
      <c r="F457" s="2"/>
      <c r="G457" s="2"/>
      <c r="H457" s="5">
        <f t="shared" si="36"/>
        <v>34634.356411560104</v>
      </c>
      <c r="I457" s="5">
        <f t="shared" si="36"/>
        <v>19612.18458843989</v>
      </c>
      <c r="K457" s="12"/>
      <c r="L457" s="12"/>
      <c r="M457" s="10"/>
      <c r="N457" s="11"/>
      <c r="O457" s="11"/>
    </row>
    <row r="458" spans="1:15" x14ac:dyDescent="0.35">
      <c r="A458">
        <v>2048</v>
      </c>
      <c r="B458">
        <v>1</v>
      </c>
      <c r="C458" s="17">
        <v>54268.195999999996</v>
      </c>
      <c r="D458" s="24">
        <f t="shared" si="37"/>
        <v>0.63860429963050058</v>
      </c>
      <c r="E458" s="24">
        <f t="shared" si="38"/>
        <v>0.36139570036949947</v>
      </c>
      <c r="F458" s="2"/>
      <c r="G458" s="2"/>
      <c r="H458" s="5">
        <f t="shared" ref="H458:H493" si="39">$C458*D458</f>
        <v>34655.903298790734</v>
      </c>
      <c r="I458" s="5">
        <f t="shared" ref="I458:I493" si="40">$C458*E458</f>
        <v>19612.29270120927</v>
      </c>
    </row>
    <row r="459" spans="1:15" x14ac:dyDescent="0.35">
      <c r="A459">
        <v>2048</v>
      </c>
      <c r="B459">
        <v>2</v>
      </c>
      <c r="C459" s="17">
        <v>54289.858999999997</v>
      </c>
      <c r="D459" s="24">
        <f t="shared" si="37"/>
        <v>0.6386144856866619</v>
      </c>
      <c r="E459" s="24">
        <f t="shared" si="38"/>
        <v>0.3613855143133381</v>
      </c>
      <c r="F459" s="2"/>
      <c r="G459" s="2"/>
      <c r="H459" s="5">
        <f t="shared" si="39"/>
        <v>34670.290383286389</v>
      </c>
      <c r="I459" s="5">
        <f t="shared" si="40"/>
        <v>19619.568616713605</v>
      </c>
    </row>
    <row r="460" spans="1:15" x14ac:dyDescent="0.35">
      <c r="A460">
        <v>2048</v>
      </c>
      <c r="B460">
        <v>3</v>
      </c>
      <c r="C460" s="17">
        <v>54310.085999999996</v>
      </c>
      <c r="D460" s="24">
        <f t="shared" si="37"/>
        <v>0.63875608119443039</v>
      </c>
      <c r="E460" s="24">
        <f t="shared" si="38"/>
        <v>0.36124391880556955</v>
      </c>
      <c r="F460" s="2"/>
      <c r="G460" s="2"/>
      <c r="H460" s="5">
        <f t="shared" si="39"/>
        <v>34690.897702692491</v>
      </c>
      <c r="I460" s="5">
        <f t="shared" si="40"/>
        <v>19619.188297307497</v>
      </c>
    </row>
    <row r="461" spans="1:15" x14ac:dyDescent="0.35">
      <c r="A461">
        <v>2048</v>
      </c>
      <c r="B461">
        <v>4</v>
      </c>
      <c r="C461" s="17">
        <v>54331.757999999994</v>
      </c>
      <c r="D461" s="24">
        <f t="shared" si="37"/>
        <v>0.63909317577052827</v>
      </c>
      <c r="E461" s="24">
        <f t="shared" si="38"/>
        <v>0.36090682422947179</v>
      </c>
      <c r="F461" s="2"/>
      <c r="G461" s="2"/>
      <c r="H461" s="5">
        <f t="shared" si="39"/>
        <v>34723.055765415804</v>
      </c>
      <c r="I461" s="5">
        <f t="shared" si="40"/>
        <v>19608.702234584194</v>
      </c>
    </row>
    <row r="462" spans="1:15" x14ac:dyDescent="0.35">
      <c r="A462">
        <v>2048</v>
      </c>
      <c r="B462">
        <v>5</v>
      </c>
      <c r="C462" s="17">
        <v>54352.710999999996</v>
      </c>
      <c r="D462" s="24">
        <f t="shared" si="37"/>
        <v>0.63735611472664444</v>
      </c>
      <c r="E462" s="24">
        <f t="shared" si="38"/>
        <v>0.3626438852733555</v>
      </c>
      <c r="F462" s="2"/>
      <c r="G462" s="2"/>
      <c r="H462" s="5">
        <f t="shared" si="39"/>
        <v>34642.032707820144</v>
      </c>
      <c r="I462" s="5">
        <f t="shared" si="40"/>
        <v>19710.678292179848</v>
      </c>
    </row>
    <row r="463" spans="1:15" x14ac:dyDescent="0.35">
      <c r="A463">
        <v>2048</v>
      </c>
      <c r="B463">
        <v>6</v>
      </c>
      <c r="C463" s="17">
        <v>54374.386999999995</v>
      </c>
      <c r="D463" s="24">
        <f t="shared" si="37"/>
        <v>0.63872356591110546</v>
      </c>
      <c r="E463" s="24">
        <f t="shared" si="38"/>
        <v>0.36127643408889454</v>
      </c>
      <c r="F463" s="2"/>
      <c r="G463" s="2"/>
      <c r="H463" s="5">
        <f t="shared" si="39"/>
        <v>34730.202358870454</v>
      </c>
      <c r="I463" s="5">
        <f t="shared" si="40"/>
        <v>19644.184641129541</v>
      </c>
    </row>
    <row r="464" spans="1:15" x14ac:dyDescent="0.35">
      <c r="A464">
        <v>2048</v>
      </c>
      <c r="B464">
        <v>7</v>
      </c>
      <c r="C464" s="17">
        <v>54395.339</v>
      </c>
      <c r="D464" s="24">
        <f t="shared" si="37"/>
        <v>0.63870054707137269</v>
      </c>
      <c r="E464" s="24">
        <f t="shared" si="38"/>
        <v>0.36129945292862725</v>
      </c>
      <c r="F464" s="2"/>
      <c r="G464" s="2"/>
      <c r="H464" s="5">
        <f t="shared" si="39"/>
        <v>34742.332777432777</v>
      </c>
      <c r="I464" s="5">
        <f t="shared" si="40"/>
        <v>19653.006222567223</v>
      </c>
    </row>
    <row r="465" spans="1:9" x14ac:dyDescent="0.35">
      <c r="A465">
        <v>2048</v>
      </c>
      <c r="B465">
        <v>8</v>
      </c>
      <c r="C465" s="17">
        <v>54417.007999999994</v>
      </c>
      <c r="D465" s="24">
        <f t="shared" si="37"/>
        <v>0.6375687103594081</v>
      </c>
      <c r="E465" s="24">
        <f t="shared" si="38"/>
        <v>0.36243128964059196</v>
      </c>
      <c r="F465" s="2"/>
      <c r="G465" s="2"/>
      <c r="H465" s="5">
        <f t="shared" si="39"/>
        <v>34694.581612177593</v>
      </c>
      <c r="I465" s="5">
        <f t="shared" si="40"/>
        <v>19722.426387822408</v>
      </c>
    </row>
    <row r="466" spans="1:9" x14ac:dyDescent="0.35">
      <c r="A466">
        <v>2048</v>
      </c>
      <c r="B466">
        <v>9</v>
      </c>
      <c r="C466" s="17">
        <v>54438.673999999999</v>
      </c>
      <c r="D466" s="24">
        <f t="shared" si="37"/>
        <v>0.63822135725164997</v>
      </c>
      <c r="E466" s="24">
        <f t="shared" si="38"/>
        <v>0.36177864274834998</v>
      </c>
      <c r="F466" s="2"/>
      <c r="G466" s="2"/>
      <c r="H466" s="5">
        <f t="shared" si="39"/>
        <v>34743.924407260107</v>
      </c>
      <c r="I466" s="5">
        <f t="shared" si="40"/>
        <v>19694.749592739889</v>
      </c>
    </row>
    <row r="467" spans="1:9" x14ac:dyDescent="0.35">
      <c r="A467">
        <v>2048</v>
      </c>
      <c r="B467">
        <v>10</v>
      </c>
      <c r="C467" s="17">
        <v>54459.619999999995</v>
      </c>
      <c r="D467" s="24">
        <f t="shared" si="37"/>
        <v>0.6371599035247324</v>
      </c>
      <c r="E467" s="24">
        <f t="shared" si="38"/>
        <v>0.36284009647526766</v>
      </c>
      <c r="F467" s="2"/>
      <c r="G467" s="2"/>
      <c r="H467" s="5">
        <f t="shared" si="39"/>
        <v>34699.486225193585</v>
      </c>
      <c r="I467" s="5">
        <f t="shared" si="40"/>
        <v>19760.133774806414</v>
      </c>
    </row>
    <row r="468" spans="1:9" x14ac:dyDescent="0.35">
      <c r="A468">
        <v>2048</v>
      </c>
      <c r="B468">
        <v>11</v>
      </c>
      <c r="C468" s="17">
        <v>54481.290999999997</v>
      </c>
      <c r="D468" s="24">
        <f t="shared" si="37"/>
        <v>0.63745457618524459</v>
      </c>
      <c r="E468" s="24">
        <f t="shared" si="38"/>
        <v>0.36254542381475535</v>
      </c>
      <c r="F468" s="2"/>
      <c r="G468" s="2"/>
      <c r="H468" s="5">
        <f t="shared" si="39"/>
        <v>34729.34826442998</v>
      </c>
      <c r="I468" s="5">
        <f t="shared" si="40"/>
        <v>19751.942735570017</v>
      </c>
    </row>
    <row r="469" spans="1:9" x14ac:dyDescent="0.35">
      <c r="A469">
        <v>2048</v>
      </c>
      <c r="B469">
        <v>12</v>
      </c>
      <c r="C469" s="17">
        <v>54502.241999999998</v>
      </c>
      <c r="D469" s="24">
        <f t="shared" si="37"/>
        <v>0.63846202491620818</v>
      </c>
      <c r="E469" s="24">
        <f t="shared" si="38"/>
        <v>0.36153797508379182</v>
      </c>
      <c r="F469" s="2"/>
      <c r="G469" s="2"/>
      <c r="H469" s="5">
        <f t="shared" si="39"/>
        <v>34797.611789793205</v>
      </c>
      <c r="I469" s="5">
        <f t="shared" si="40"/>
        <v>19704.630210206793</v>
      </c>
    </row>
    <row r="470" spans="1:9" x14ac:dyDescent="0.35">
      <c r="A470">
        <v>2049</v>
      </c>
      <c r="B470">
        <v>1</v>
      </c>
      <c r="C470" s="17">
        <v>54523.909</v>
      </c>
      <c r="D470" s="24">
        <f t="shared" si="37"/>
        <v>0.63860429963050058</v>
      </c>
      <c r="E470" s="24">
        <f t="shared" si="38"/>
        <v>0.36139570036949947</v>
      </c>
      <c r="F470" s="2"/>
      <c r="G470" s="2"/>
      <c r="H470" s="5">
        <f t="shared" si="39"/>
        <v>34819.202720062145</v>
      </c>
      <c r="I470" s="5">
        <f t="shared" si="40"/>
        <v>19704.706279937855</v>
      </c>
    </row>
    <row r="471" spans="1:9" x14ac:dyDescent="0.35">
      <c r="A471">
        <v>2049</v>
      </c>
      <c r="B471">
        <v>2</v>
      </c>
      <c r="C471" s="17">
        <v>54545.572999999997</v>
      </c>
      <c r="D471" s="24">
        <f t="shared" si="37"/>
        <v>0.6386144856866619</v>
      </c>
      <c r="E471" s="24">
        <f t="shared" si="38"/>
        <v>0.3613855143133381</v>
      </c>
      <c r="F471" s="2"/>
      <c r="G471" s="2"/>
      <c r="H471" s="5">
        <f t="shared" si="39"/>
        <v>34833.593047879272</v>
      </c>
      <c r="I471" s="5">
        <f t="shared" si="40"/>
        <v>19711.979952120728</v>
      </c>
    </row>
    <row r="472" spans="1:9" x14ac:dyDescent="0.35">
      <c r="A472">
        <v>2049</v>
      </c>
      <c r="B472">
        <v>3</v>
      </c>
      <c r="C472" s="17">
        <v>54565.066999999995</v>
      </c>
      <c r="D472" s="24">
        <f t="shared" si="37"/>
        <v>0.63875608119443039</v>
      </c>
      <c r="E472" s="24">
        <f t="shared" si="38"/>
        <v>0.36124391880556955</v>
      </c>
      <c r="F472" s="2"/>
      <c r="G472" s="2"/>
      <c r="H472" s="5">
        <f t="shared" si="39"/>
        <v>34853.768367031531</v>
      </c>
      <c r="I472" s="5">
        <f t="shared" si="40"/>
        <v>19711.298632968461</v>
      </c>
    </row>
    <row r="473" spans="1:9" x14ac:dyDescent="0.35">
      <c r="A473">
        <v>2049</v>
      </c>
      <c r="B473">
        <v>4</v>
      </c>
      <c r="C473" s="17">
        <v>54586.724999999999</v>
      </c>
      <c r="D473" s="24">
        <f t="shared" si="37"/>
        <v>0.63909317577052827</v>
      </c>
      <c r="E473" s="24">
        <f t="shared" si="38"/>
        <v>0.36090682422947179</v>
      </c>
      <c r="F473" s="2"/>
      <c r="G473" s="2"/>
      <c r="H473" s="5">
        <f t="shared" si="39"/>
        <v>34886.003435162485</v>
      </c>
      <c r="I473" s="5">
        <f t="shared" si="40"/>
        <v>19700.721564837513</v>
      </c>
    </row>
    <row r="474" spans="1:9" x14ac:dyDescent="0.35">
      <c r="A474">
        <v>2049</v>
      </c>
      <c r="B474">
        <v>5</v>
      </c>
      <c r="C474" s="17">
        <v>54607.661999999997</v>
      </c>
      <c r="D474" s="24">
        <f t="shared" si="37"/>
        <v>0.63735611472664444</v>
      </c>
      <c r="E474" s="24">
        <f t="shared" si="38"/>
        <v>0.3626438852733555</v>
      </c>
      <c r="F474" s="2"/>
      <c r="G474" s="2"/>
      <c r="H474" s="5">
        <f t="shared" si="39"/>
        <v>34804.527286625816</v>
      </c>
      <c r="I474" s="5">
        <f t="shared" si="40"/>
        <v>19803.134713374173</v>
      </c>
    </row>
    <row r="475" spans="1:9" x14ac:dyDescent="0.35">
      <c r="A475">
        <v>2049</v>
      </c>
      <c r="B475">
        <v>6</v>
      </c>
      <c r="C475" s="17">
        <v>54629.318999999996</v>
      </c>
      <c r="D475" s="24">
        <f t="shared" si="37"/>
        <v>0.63872356591110546</v>
      </c>
      <c r="E475" s="24">
        <f t="shared" si="38"/>
        <v>0.36127643408889454</v>
      </c>
      <c r="F475" s="2"/>
      <c r="G475" s="2"/>
      <c r="H475" s="5">
        <f t="shared" si="39"/>
        <v>34893.033434975303</v>
      </c>
      <c r="I475" s="5">
        <f t="shared" si="40"/>
        <v>19736.285565024693</v>
      </c>
    </row>
    <row r="476" spans="1:9" x14ac:dyDescent="0.35">
      <c r="A476">
        <v>2049</v>
      </c>
      <c r="B476">
        <v>7</v>
      </c>
      <c r="C476" s="17">
        <v>54650.250999999997</v>
      </c>
      <c r="D476" s="24">
        <f t="shared" si="37"/>
        <v>0.63870054707137269</v>
      </c>
      <c r="E476" s="24">
        <f t="shared" si="38"/>
        <v>0.36129945292862725</v>
      </c>
      <c r="F476" s="2"/>
      <c r="G476" s="2"/>
      <c r="H476" s="5">
        <f t="shared" si="39"/>
        <v>34905.145211287832</v>
      </c>
      <c r="I476" s="5">
        <f t="shared" si="40"/>
        <v>19745.105788712164</v>
      </c>
    </row>
    <row r="477" spans="1:9" x14ac:dyDescent="0.35">
      <c r="A477">
        <v>2049</v>
      </c>
      <c r="B477">
        <v>8</v>
      </c>
      <c r="C477" s="17">
        <v>54671.899999999994</v>
      </c>
      <c r="D477" s="24">
        <f t="shared" si="37"/>
        <v>0.6375687103594081</v>
      </c>
      <c r="E477" s="24">
        <f t="shared" si="38"/>
        <v>0.36243128964059196</v>
      </c>
      <c r="F477" s="2"/>
      <c r="G477" s="2"/>
      <c r="H477" s="5">
        <f t="shared" si="39"/>
        <v>34857.09277589852</v>
      </c>
      <c r="I477" s="5">
        <f t="shared" si="40"/>
        <v>19814.807224101478</v>
      </c>
    </row>
    <row r="478" spans="1:9" x14ac:dyDescent="0.35">
      <c r="A478">
        <v>2049</v>
      </c>
      <c r="B478">
        <v>9</v>
      </c>
      <c r="C478" s="17">
        <v>54693.544999999998</v>
      </c>
      <c r="D478" s="24">
        <f t="shared" si="37"/>
        <v>0.63822135725164997</v>
      </c>
      <c r="E478" s="24">
        <f t="shared" si="38"/>
        <v>0.36177864274834998</v>
      </c>
      <c r="F478" s="2"/>
      <c r="G478" s="2"/>
      <c r="H478" s="5">
        <f t="shared" si="39"/>
        <v>34906.588522804195</v>
      </c>
      <c r="I478" s="5">
        <f t="shared" si="40"/>
        <v>19786.956477195803</v>
      </c>
    </row>
    <row r="479" spans="1:9" x14ac:dyDescent="0.35">
      <c r="A479">
        <v>2049</v>
      </c>
      <c r="B479">
        <v>10</v>
      </c>
      <c r="C479" s="17">
        <v>54714.466999999997</v>
      </c>
      <c r="D479" s="24">
        <f t="shared" si="37"/>
        <v>0.6371599035247324</v>
      </c>
      <c r="E479" s="24">
        <f t="shared" si="38"/>
        <v>0.36284009647526766</v>
      </c>
      <c r="F479" s="2"/>
      <c r="G479" s="2"/>
      <c r="H479" s="5">
        <f t="shared" si="39"/>
        <v>34861.864515127156</v>
      </c>
      <c r="I479" s="5">
        <f t="shared" si="40"/>
        <v>19852.602484872848</v>
      </c>
    </row>
    <row r="480" spans="1:9" x14ac:dyDescent="0.35">
      <c r="A480">
        <v>2049</v>
      </c>
      <c r="B480">
        <v>11</v>
      </c>
      <c r="C480" s="17">
        <v>54736.110999999997</v>
      </c>
      <c r="D480" s="24">
        <f t="shared" si="37"/>
        <v>0.63745457618524459</v>
      </c>
      <c r="E480" s="24">
        <f t="shared" si="38"/>
        <v>0.36254542381475535</v>
      </c>
      <c r="F480" s="2"/>
      <c r="G480" s="2"/>
      <c r="H480" s="5">
        <f t="shared" si="39"/>
        <v>34891.784439533505</v>
      </c>
      <c r="I480" s="5">
        <f t="shared" si="40"/>
        <v>19844.326560466492</v>
      </c>
    </row>
    <row r="481" spans="1:9" x14ac:dyDescent="0.35">
      <c r="A481">
        <v>2049</v>
      </c>
      <c r="B481">
        <v>12</v>
      </c>
      <c r="C481" s="17">
        <v>54757.032999999996</v>
      </c>
      <c r="D481" s="24">
        <f t="shared" si="37"/>
        <v>0.63846202491620818</v>
      </c>
      <c r="E481" s="24">
        <f t="shared" si="38"/>
        <v>0.36153797508379182</v>
      </c>
      <c r="F481" s="2"/>
      <c r="G481" s="2"/>
      <c r="H481" s="5">
        <f t="shared" si="39"/>
        <v>34960.286167583632</v>
      </c>
      <c r="I481" s="5">
        <f t="shared" si="40"/>
        <v>19796.746832416364</v>
      </c>
    </row>
    <row r="482" spans="1:9" x14ac:dyDescent="0.35">
      <c r="A482">
        <v>2050</v>
      </c>
      <c r="B482">
        <v>1</v>
      </c>
      <c r="C482" s="17">
        <v>54778.67</v>
      </c>
      <c r="D482" s="24">
        <f t="shared" si="37"/>
        <v>0.63860429963050058</v>
      </c>
      <c r="E482" s="24">
        <f t="shared" si="38"/>
        <v>0.36139570036949947</v>
      </c>
      <c r="F482" s="2"/>
      <c r="G482" s="2"/>
      <c r="H482" s="5">
        <f t="shared" si="39"/>
        <v>34981.894190040315</v>
      </c>
      <c r="I482" s="5">
        <f t="shared" si="40"/>
        <v>19796.77580995969</v>
      </c>
    </row>
    <row r="483" spans="1:9" x14ac:dyDescent="0.35">
      <c r="A483">
        <v>2050</v>
      </c>
      <c r="B483">
        <v>2</v>
      </c>
      <c r="C483" s="17">
        <v>54800.298999999999</v>
      </c>
      <c r="D483" s="24">
        <f t="shared" ref="D483:D493" si="41">1-E483</f>
        <v>0.6386144856866619</v>
      </c>
      <c r="E483" s="24">
        <f t="shared" si="38"/>
        <v>0.3613855143133381</v>
      </c>
      <c r="F483" s="2"/>
      <c r="G483" s="2"/>
      <c r="H483" s="5">
        <f t="shared" si="39"/>
        <v>34996.264761360289</v>
      </c>
      <c r="I483" s="5">
        <f t="shared" si="40"/>
        <v>19804.034238639706</v>
      </c>
    </row>
    <row r="484" spans="1:9" x14ac:dyDescent="0.35">
      <c r="A484">
        <v>2050</v>
      </c>
      <c r="B484">
        <v>3</v>
      </c>
      <c r="C484" s="17">
        <v>54819.756999999998</v>
      </c>
      <c r="D484" s="24">
        <f t="shared" si="41"/>
        <v>0.63875608119443039</v>
      </c>
      <c r="E484" s="24">
        <f t="shared" si="38"/>
        <v>0.36124391880556955</v>
      </c>
      <c r="F484" s="2"/>
      <c r="G484" s="2"/>
      <c r="H484" s="5">
        <f t="shared" si="39"/>
        <v>35016.453153350943</v>
      </c>
      <c r="I484" s="5">
        <f t="shared" si="40"/>
        <v>19803.303846649051</v>
      </c>
    </row>
    <row r="485" spans="1:9" x14ac:dyDescent="0.35">
      <c r="A485">
        <v>2050</v>
      </c>
      <c r="B485">
        <v>4</v>
      </c>
      <c r="C485" s="17">
        <v>54841.39</v>
      </c>
      <c r="D485" s="24">
        <f t="shared" si="41"/>
        <v>0.63909317577052827</v>
      </c>
      <c r="E485" s="24">
        <f t="shared" si="38"/>
        <v>0.36090682422947179</v>
      </c>
      <c r="F485" s="2"/>
      <c r="G485" s="2"/>
      <c r="H485" s="5">
        <f t="shared" si="39"/>
        <v>35048.758098770093</v>
      </c>
      <c r="I485" s="5">
        <f t="shared" si="40"/>
        <v>19792.63190122991</v>
      </c>
    </row>
    <row r="486" spans="1:9" x14ac:dyDescent="0.35">
      <c r="A486">
        <v>2050</v>
      </c>
      <c r="B486">
        <v>5</v>
      </c>
      <c r="C486" s="17">
        <v>54862.311999999998</v>
      </c>
      <c r="D486" s="24">
        <f t="shared" si="41"/>
        <v>0.63735611472664444</v>
      </c>
      <c r="E486" s="24">
        <f t="shared" si="38"/>
        <v>0.3626438852733555</v>
      </c>
      <c r="F486" s="2"/>
      <c r="G486" s="2"/>
      <c r="H486" s="5">
        <f t="shared" si="39"/>
        <v>34966.830021240959</v>
      </c>
      <c r="I486" s="5">
        <f t="shared" si="40"/>
        <v>19895.481978759035</v>
      </c>
    </row>
    <row r="487" spans="1:9" x14ac:dyDescent="0.35">
      <c r="A487">
        <v>2050</v>
      </c>
      <c r="B487">
        <v>6</v>
      </c>
      <c r="C487" s="17">
        <v>54883.966999999997</v>
      </c>
      <c r="D487" s="24">
        <f t="shared" si="41"/>
        <v>0.63872356591110546</v>
      </c>
      <c r="E487" s="24">
        <f t="shared" si="38"/>
        <v>0.36127643408889454</v>
      </c>
      <c r="F487" s="2"/>
      <c r="G487" s="2"/>
      <c r="H487" s="5">
        <f t="shared" si="39"/>
        <v>35055.683113587438</v>
      </c>
      <c r="I487" s="5">
        <f t="shared" si="40"/>
        <v>19828.283886412562</v>
      </c>
    </row>
    <row r="488" spans="1:9" x14ac:dyDescent="0.35">
      <c r="A488">
        <v>2050</v>
      </c>
      <c r="B488">
        <v>7</v>
      </c>
      <c r="C488" s="17">
        <v>54904.822</v>
      </c>
      <c r="D488" s="24">
        <f t="shared" si="41"/>
        <v>0.63870054707137269</v>
      </c>
      <c r="E488" s="24">
        <f t="shared" si="38"/>
        <v>0.36129945292862725</v>
      </c>
      <c r="F488" s="2"/>
      <c r="G488" s="2"/>
      <c r="H488" s="5">
        <f t="shared" si="39"/>
        <v>35067.739848256337</v>
      </c>
      <c r="I488" s="5">
        <f t="shared" si="40"/>
        <v>19837.08215174366</v>
      </c>
    </row>
    <row r="489" spans="1:9" x14ac:dyDescent="0.35">
      <c r="A489">
        <v>2050</v>
      </c>
      <c r="B489">
        <v>8</v>
      </c>
      <c r="C489" s="17">
        <v>54926.318999999996</v>
      </c>
      <c r="D489" s="24">
        <f t="shared" si="41"/>
        <v>0.6375687103594081</v>
      </c>
      <c r="E489" s="24">
        <f t="shared" si="38"/>
        <v>0.36243128964059196</v>
      </c>
      <c r="F489" s="2"/>
      <c r="G489" s="2"/>
      <c r="H489" s="5">
        <f t="shared" si="39"/>
        <v>35019.30236961945</v>
      </c>
      <c r="I489" s="5">
        <f t="shared" si="40"/>
        <v>19907.016630380549</v>
      </c>
    </row>
    <row r="490" spans="1:9" x14ac:dyDescent="0.35">
      <c r="A490">
        <v>2050</v>
      </c>
      <c r="B490">
        <v>9</v>
      </c>
      <c r="C490" s="17">
        <v>54947.737999999998</v>
      </c>
      <c r="D490" s="24">
        <f t="shared" si="41"/>
        <v>0.63822135725164997</v>
      </c>
      <c r="E490" s="24">
        <f t="shared" si="38"/>
        <v>0.36177864274834998</v>
      </c>
      <c r="F490" s="2"/>
      <c r="G490" s="2"/>
      <c r="H490" s="5">
        <f t="shared" si="39"/>
        <v>35068.819924268064</v>
      </c>
      <c r="I490" s="5">
        <f t="shared" si="40"/>
        <v>19878.918075731934</v>
      </c>
    </row>
    <row r="491" spans="1:9" x14ac:dyDescent="0.35">
      <c r="A491">
        <v>2050</v>
      </c>
      <c r="B491">
        <v>10</v>
      </c>
      <c r="C491" s="17">
        <v>54968.494999999995</v>
      </c>
      <c r="D491" s="24">
        <f t="shared" si="41"/>
        <v>0.6371599035247324</v>
      </c>
      <c r="E491" s="24">
        <f t="shared" si="38"/>
        <v>0.36284009647526766</v>
      </c>
      <c r="F491" s="2"/>
      <c r="G491" s="2"/>
      <c r="H491" s="5">
        <f t="shared" si="39"/>
        <v>35023.720971099734</v>
      </c>
      <c r="I491" s="5">
        <f t="shared" si="40"/>
        <v>19944.774028900265</v>
      </c>
    </row>
    <row r="492" spans="1:9" x14ac:dyDescent="0.35">
      <c r="A492">
        <v>2050</v>
      </c>
      <c r="B492">
        <v>11</v>
      </c>
      <c r="C492" s="17">
        <v>54990.032999999996</v>
      </c>
      <c r="D492" s="24">
        <f t="shared" si="41"/>
        <v>0.63745457618524459</v>
      </c>
      <c r="E492" s="24">
        <f t="shared" si="38"/>
        <v>0.36254542381475535</v>
      </c>
      <c r="F492" s="2"/>
      <c r="G492" s="2"/>
      <c r="H492" s="5">
        <f t="shared" si="39"/>
        <v>35053.648180427612</v>
      </c>
      <c r="I492" s="5">
        <f t="shared" si="40"/>
        <v>19936.38481957238</v>
      </c>
    </row>
    <row r="493" spans="1:9" x14ac:dyDescent="0.35">
      <c r="A493">
        <v>2050</v>
      </c>
      <c r="B493">
        <v>12</v>
      </c>
      <c r="C493" s="17">
        <v>55010.909</v>
      </c>
      <c r="D493" s="24">
        <f t="shared" si="41"/>
        <v>0.63846202491620818</v>
      </c>
      <c r="E493" s="24">
        <f t="shared" si="38"/>
        <v>0.36153797508379182</v>
      </c>
      <c r="F493" s="2"/>
      <c r="G493" s="2"/>
      <c r="H493" s="5">
        <f t="shared" si="39"/>
        <v>35122.376352621264</v>
      </c>
      <c r="I493" s="5">
        <f t="shared" si="40"/>
        <v>19888.532647378739</v>
      </c>
    </row>
    <row r="494" spans="1:9" x14ac:dyDescent="0.35">
      <c r="A494">
        <f>A482+1</f>
        <v>2051</v>
      </c>
      <c r="B494">
        <f>B482</f>
        <v>1</v>
      </c>
      <c r="C494" s="17">
        <v>55032.541999999994</v>
      </c>
      <c r="D494" s="24">
        <f t="shared" ref="D494:D505" si="42">1-E494</f>
        <v>0.63860429963050058</v>
      </c>
      <c r="E494" s="24">
        <f t="shared" si="38"/>
        <v>0.36139570036949947</v>
      </c>
      <c r="F494" s="2"/>
      <c r="G494" s="2"/>
      <c r="H494" s="5">
        <f t="shared" ref="H494:H505" si="43">$C494*D494</f>
        <v>35144.017940796104</v>
      </c>
      <c r="I494" s="5">
        <f t="shared" ref="I494:I505" si="44">$C494*E494</f>
        <v>19888.524059203894</v>
      </c>
    </row>
    <row r="495" spans="1:9" x14ac:dyDescent="0.35">
      <c r="A495">
        <f t="shared" ref="A495:A517" si="45">A483+1</f>
        <v>2051</v>
      </c>
      <c r="B495">
        <f t="shared" ref="B495:B517" si="46">B483</f>
        <v>2</v>
      </c>
      <c r="C495" s="17">
        <v>55054.167999999998</v>
      </c>
      <c r="D495" s="24">
        <f t="shared" si="42"/>
        <v>0.6386144856866619</v>
      </c>
      <c r="E495" s="24">
        <f t="shared" ref="E495:E517" si="47">E483</f>
        <v>0.3613855143133381</v>
      </c>
      <c r="F495" s="2"/>
      <c r="G495" s="2"/>
      <c r="H495" s="5">
        <f t="shared" si="43"/>
        <v>35158.389182227082</v>
      </c>
      <c r="I495" s="5">
        <f t="shared" si="44"/>
        <v>19895.77881777292</v>
      </c>
    </row>
    <row r="496" spans="1:9" x14ac:dyDescent="0.35">
      <c r="A496">
        <f t="shared" si="45"/>
        <v>2051</v>
      </c>
      <c r="B496">
        <f t="shared" si="46"/>
        <v>3</v>
      </c>
      <c r="C496" s="17">
        <v>55073.623</v>
      </c>
      <c r="D496" s="24">
        <f t="shared" si="42"/>
        <v>0.63875608119443039</v>
      </c>
      <c r="E496" s="24">
        <f t="shared" si="47"/>
        <v>0.36124391880556955</v>
      </c>
      <c r="F496" s="2"/>
      <c r="G496" s="2"/>
      <c r="H496" s="5">
        <f t="shared" si="43"/>
        <v>35178.611604659447</v>
      </c>
      <c r="I496" s="5">
        <f t="shared" si="44"/>
        <v>19895.011395340549</v>
      </c>
    </row>
    <row r="497" spans="1:9" x14ac:dyDescent="0.35">
      <c r="A497">
        <f t="shared" si="45"/>
        <v>2051</v>
      </c>
      <c r="B497">
        <f t="shared" si="46"/>
        <v>4</v>
      </c>
      <c r="C497" s="17">
        <v>55095.251999999993</v>
      </c>
      <c r="D497" s="24">
        <f t="shared" si="42"/>
        <v>0.63909317577052827</v>
      </c>
      <c r="E497" s="24">
        <f t="shared" si="47"/>
        <v>0.36090682422947179</v>
      </c>
      <c r="F497" s="2"/>
      <c r="G497" s="2"/>
      <c r="H497" s="5">
        <f t="shared" si="43"/>
        <v>35210.999570557542</v>
      </c>
      <c r="I497" s="5">
        <f t="shared" si="44"/>
        <v>19884.252429442451</v>
      </c>
    </row>
    <row r="498" spans="1:9" x14ac:dyDescent="0.35">
      <c r="A498">
        <f t="shared" si="45"/>
        <v>2051</v>
      </c>
      <c r="B498">
        <f t="shared" si="46"/>
        <v>5</v>
      </c>
      <c r="C498" s="17">
        <v>55116.171999999999</v>
      </c>
      <c r="D498" s="24">
        <f t="shared" si="42"/>
        <v>0.63735611472664444</v>
      </c>
      <c r="E498" s="24">
        <f t="shared" si="47"/>
        <v>0.3626438852733555</v>
      </c>
      <c r="F498" s="2"/>
      <c r="G498" s="2"/>
      <c r="H498" s="5">
        <f t="shared" si="43"/>
        <v>35128.629244525466</v>
      </c>
      <c r="I498" s="5">
        <f t="shared" si="44"/>
        <v>19987.542755474529</v>
      </c>
    </row>
    <row r="499" spans="1:9" x14ac:dyDescent="0.35">
      <c r="A499">
        <f t="shared" si="45"/>
        <v>2051</v>
      </c>
      <c r="B499">
        <f t="shared" si="46"/>
        <v>6</v>
      </c>
      <c r="C499" s="17">
        <v>55137.822999999997</v>
      </c>
      <c r="D499" s="24">
        <f t="shared" si="42"/>
        <v>0.63872356591110546</v>
      </c>
      <c r="E499" s="24">
        <f t="shared" si="47"/>
        <v>0.36127643408889454</v>
      </c>
      <c r="F499" s="2"/>
      <c r="G499" s="2"/>
      <c r="H499" s="5">
        <f t="shared" si="43"/>
        <v>35217.826923135362</v>
      </c>
      <c r="I499" s="5">
        <f t="shared" si="44"/>
        <v>19919.996076864631</v>
      </c>
    </row>
    <row r="500" spans="1:9" x14ac:dyDescent="0.35">
      <c r="A500">
        <f t="shared" si="45"/>
        <v>2051</v>
      </c>
      <c r="B500">
        <f t="shared" si="46"/>
        <v>7</v>
      </c>
      <c r="C500" s="17">
        <v>55158.673999999999</v>
      </c>
      <c r="D500" s="24">
        <f t="shared" si="42"/>
        <v>0.63870054707137269</v>
      </c>
      <c r="E500" s="24">
        <f t="shared" si="47"/>
        <v>0.36129945292862725</v>
      </c>
      <c r="F500" s="2"/>
      <c r="G500" s="2"/>
      <c r="H500" s="5">
        <f t="shared" si="43"/>
        <v>35229.875259531502</v>
      </c>
      <c r="I500" s="5">
        <f t="shared" si="44"/>
        <v>19928.798740468497</v>
      </c>
    </row>
    <row r="501" spans="1:9" x14ac:dyDescent="0.35">
      <c r="A501">
        <f t="shared" si="45"/>
        <v>2051</v>
      </c>
      <c r="B501">
        <f t="shared" si="46"/>
        <v>8</v>
      </c>
      <c r="C501" s="17">
        <v>55180.165999999997</v>
      </c>
      <c r="D501" s="24">
        <f t="shared" si="42"/>
        <v>0.6375687103594081</v>
      </c>
      <c r="E501" s="24">
        <f t="shared" si="47"/>
        <v>0.36243128964059196</v>
      </c>
      <c r="F501" s="2"/>
      <c r="G501" s="2"/>
      <c r="H501" s="5">
        <f t="shared" si="43"/>
        <v>35181.147274038056</v>
      </c>
      <c r="I501" s="5">
        <f t="shared" si="44"/>
        <v>19999.018725961945</v>
      </c>
    </row>
    <row r="502" spans="1:9" x14ac:dyDescent="0.35">
      <c r="A502">
        <f t="shared" si="45"/>
        <v>2051</v>
      </c>
      <c r="B502">
        <f t="shared" si="46"/>
        <v>9</v>
      </c>
      <c r="C502" s="17">
        <v>55201.578999999998</v>
      </c>
      <c r="D502" s="24">
        <f t="shared" si="42"/>
        <v>0.63822135725164997</v>
      </c>
      <c r="E502" s="24">
        <f t="shared" si="47"/>
        <v>0.36177864274834998</v>
      </c>
      <c r="F502" s="2"/>
      <c r="G502" s="2"/>
      <c r="H502" s="5">
        <f t="shared" si="43"/>
        <v>35230.826671814175</v>
      </c>
      <c r="I502" s="5">
        <f t="shared" si="44"/>
        <v>19970.752328185819</v>
      </c>
    </row>
    <row r="503" spans="1:9" x14ac:dyDescent="0.35">
      <c r="A503">
        <f t="shared" si="45"/>
        <v>2051</v>
      </c>
      <c r="B503">
        <f t="shared" si="46"/>
        <v>10</v>
      </c>
      <c r="C503" s="17">
        <v>55222.330999999998</v>
      </c>
      <c r="D503" s="24">
        <f t="shared" si="42"/>
        <v>0.6371599035247324</v>
      </c>
      <c r="E503" s="24">
        <f t="shared" si="47"/>
        <v>0.36284009647526766</v>
      </c>
      <c r="F503" s="2"/>
      <c r="G503" s="2"/>
      <c r="H503" s="5">
        <f t="shared" si="43"/>
        <v>35185.455092370838</v>
      </c>
      <c r="I503" s="5">
        <f t="shared" si="44"/>
        <v>20036.875907629164</v>
      </c>
    </row>
    <row r="504" spans="1:9" x14ac:dyDescent="0.35">
      <c r="A504">
        <f t="shared" si="45"/>
        <v>2051</v>
      </c>
      <c r="B504">
        <f t="shared" si="46"/>
        <v>11</v>
      </c>
      <c r="C504" s="17">
        <v>55243.864999999998</v>
      </c>
      <c r="D504" s="24">
        <f t="shared" si="42"/>
        <v>0.63745457618524459</v>
      </c>
      <c r="E504" s="24">
        <f t="shared" si="47"/>
        <v>0.36254542381475535</v>
      </c>
      <c r="F504" s="2"/>
      <c r="G504" s="2"/>
      <c r="H504" s="5">
        <f t="shared" si="43"/>
        <v>35215.454550409864</v>
      </c>
      <c r="I504" s="5">
        <f t="shared" si="44"/>
        <v>20028.41044959013</v>
      </c>
    </row>
    <row r="505" spans="1:9" x14ac:dyDescent="0.35">
      <c r="A505">
        <f t="shared" si="45"/>
        <v>2051</v>
      </c>
      <c r="B505">
        <f t="shared" si="46"/>
        <v>12</v>
      </c>
      <c r="C505" s="17">
        <v>55264.737999999998</v>
      </c>
      <c r="D505" s="24">
        <f t="shared" si="42"/>
        <v>0.63846202491620818</v>
      </c>
      <c r="E505" s="24">
        <f t="shared" si="47"/>
        <v>0.36153797508379182</v>
      </c>
      <c r="F505" s="2"/>
      <c r="G505" s="2"/>
      <c r="H505" s="5">
        <f t="shared" si="43"/>
        <v>35284.436529943712</v>
      </c>
      <c r="I505" s="5">
        <f t="shared" si="44"/>
        <v>19980.301470056282</v>
      </c>
    </row>
    <row r="506" spans="1:9" x14ac:dyDescent="0.35">
      <c r="A506">
        <f t="shared" si="45"/>
        <v>2052</v>
      </c>
      <c r="B506">
        <f t="shared" si="46"/>
        <v>1</v>
      </c>
      <c r="C506" s="17">
        <v>55286.367999999995</v>
      </c>
      <c r="D506" s="24">
        <f t="shared" ref="D506:D517" si="48">1-E506</f>
        <v>0.63860429963050058</v>
      </c>
      <c r="E506" s="24">
        <f t="shared" si="47"/>
        <v>0.36139570036949947</v>
      </c>
      <c r="F506" s="2"/>
      <c r="G506" s="2"/>
      <c r="H506" s="5">
        <f t="shared" ref="H506:H517" si="49">$C506*D506</f>
        <v>35306.112315754115</v>
      </c>
      <c r="I506" s="5">
        <f t="shared" ref="I506:I517" si="50">$C506*E506</f>
        <v>19980.255684245883</v>
      </c>
    </row>
    <row r="507" spans="1:9" x14ac:dyDescent="0.35">
      <c r="A507">
        <f t="shared" si="45"/>
        <v>2052</v>
      </c>
      <c r="B507">
        <f t="shared" si="46"/>
        <v>2</v>
      </c>
      <c r="C507" s="17">
        <v>55307.99</v>
      </c>
      <c r="D507" s="24">
        <f t="shared" si="48"/>
        <v>0.6386144856866619</v>
      </c>
      <c r="E507" s="24">
        <f t="shared" si="47"/>
        <v>0.3613855143133381</v>
      </c>
      <c r="F507" s="2"/>
      <c r="G507" s="2"/>
      <c r="H507" s="5">
        <f t="shared" si="49"/>
        <v>35320.483588213036</v>
      </c>
      <c r="I507" s="5">
        <f t="shared" si="50"/>
        <v>19987.506411786959</v>
      </c>
    </row>
    <row r="508" spans="1:9" x14ac:dyDescent="0.35">
      <c r="A508">
        <f t="shared" si="45"/>
        <v>2052</v>
      </c>
      <c r="B508">
        <f t="shared" si="46"/>
        <v>3</v>
      </c>
      <c r="C508" s="17">
        <v>55328.162999999993</v>
      </c>
      <c r="D508" s="24">
        <f t="shared" si="48"/>
        <v>0.63875608119443039</v>
      </c>
      <c r="E508" s="24">
        <f t="shared" si="47"/>
        <v>0.36124391880556955</v>
      </c>
      <c r="F508" s="2"/>
      <c r="G508" s="2"/>
      <c r="H508" s="5">
        <f t="shared" si="49"/>
        <v>35341.200577566677</v>
      </c>
      <c r="I508" s="5">
        <f t="shared" si="50"/>
        <v>19986.962422433317</v>
      </c>
    </row>
    <row r="509" spans="1:9" x14ac:dyDescent="0.35">
      <c r="A509">
        <f t="shared" si="45"/>
        <v>2052</v>
      </c>
      <c r="B509">
        <f t="shared" si="46"/>
        <v>4</v>
      </c>
      <c r="C509" s="17">
        <v>55349.788999999997</v>
      </c>
      <c r="D509" s="24">
        <f t="shared" si="48"/>
        <v>0.63909317577052827</v>
      </c>
      <c r="E509" s="24">
        <f t="shared" si="47"/>
        <v>0.36090682422947179</v>
      </c>
      <c r="F509" s="2"/>
      <c r="G509" s="2"/>
      <c r="H509" s="5">
        <f t="shared" si="49"/>
        <v>35373.67243023865</v>
      </c>
      <c r="I509" s="5">
        <f t="shared" si="50"/>
        <v>19976.116569761351</v>
      </c>
    </row>
    <row r="510" spans="1:9" x14ac:dyDescent="0.35">
      <c r="A510">
        <f t="shared" si="45"/>
        <v>2052</v>
      </c>
      <c r="B510">
        <f t="shared" si="46"/>
        <v>5</v>
      </c>
      <c r="C510" s="17">
        <v>55370.704999999994</v>
      </c>
      <c r="D510" s="24">
        <f t="shared" si="48"/>
        <v>0.63735611472664444</v>
      </c>
      <c r="E510" s="24">
        <f t="shared" si="47"/>
        <v>0.3626438852733555</v>
      </c>
      <c r="F510" s="2"/>
      <c r="G510" s="2"/>
      <c r="H510" s="5">
        <f t="shared" si="49"/>
        <v>35290.857408475182</v>
      </c>
      <c r="I510" s="5">
        <f t="shared" si="50"/>
        <v>20079.847591524809</v>
      </c>
    </row>
    <row r="511" spans="1:9" x14ac:dyDescent="0.35">
      <c r="A511">
        <f t="shared" si="45"/>
        <v>2052</v>
      </c>
      <c r="B511">
        <f t="shared" si="46"/>
        <v>6</v>
      </c>
      <c r="C511" s="17">
        <v>55392.352999999996</v>
      </c>
      <c r="D511" s="24">
        <f t="shared" si="48"/>
        <v>0.63872356591110546</v>
      </c>
      <c r="E511" s="24">
        <f t="shared" si="47"/>
        <v>0.36127643408889454</v>
      </c>
      <c r="F511" s="2"/>
      <c r="G511" s="2"/>
      <c r="H511" s="5">
        <f t="shared" si="49"/>
        <v>35380.401232366719</v>
      </c>
      <c r="I511" s="5">
        <f t="shared" si="50"/>
        <v>20011.95176763328</v>
      </c>
    </row>
    <row r="512" spans="1:9" x14ac:dyDescent="0.35">
      <c r="A512">
        <f t="shared" si="45"/>
        <v>2052</v>
      </c>
      <c r="B512">
        <f t="shared" si="46"/>
        <v>7</v>
      </c>
      <c r="C512" s="17">
        <v>55413.2</v>
      </c>
      <c r="D512" s="24">
        <f t="shared" si="48"/>
        <v>0.63870054707137269</v>
      </c>
      <c r="E512" s="24">
        <f t="shared" si="47"/>
        <v>0.36129945292862725</v>
      </c>
      <c r="F512" s="2"/>
      <c r="G512" s="2"/>
      <c r="H512" s="5">
        <f t="shared" si="49"/>
        <v>35392.441154975386</v>
      </c>
      <c r="I512" s="5">
        <f t="shared" si="50"/>
        <v>20020.758845024608</v>
      </c>
    </row>
    <row r="513" spans="1:9" x14ac:dyDescent="0.35">
      <c r="A513">
        <f t="shared" si="45"/>
        <v>2052</v>
      </c>
      <c r="B513">
        <f t="shared" si="46"/>
        <v>8</v>
      </c>
      <c r="C513" s="17">
        <v>55434.687999999995</v>
      </c>
      <c r="D513" s="24">
        <f t="shared" si="48"/>
        <v>0.6375687103594081</v>
      </c>
      <c r="E513" s="24">
        <f t="shared" si="47"/>
        <v>0.36243128964059196</v>
      </c>
      <c r="F513" s="2"/>
      <c r="G513" s="2"/>
      <c r="H513" s="5">
        <f t="shared" si="49"/>
        <v>35343.422537336155</v>
      </c>
      <c r="I513" s="5">
        <f t="shared" si="50"/>
        <v>20091.265462663847</v>
      </c>
    </row>
    <row r="514" spans="1:9" x14ac:dyDescent="0.35">
      <c r="A514">
        <f t="shared" si="45"/>
        <v>2052</v>
      </c>
      <c r="B514">
        <f t="shared" si="46"/>
        <v>9</v>
      </c>
      <c r="C514" s="17">
        <v>55456.094999999994</v>
      </c>
      <c r="D514" s="24">
        <f t="shared" si="48"/>
        <v>0.63822135725164997</v>
      </c>
      <c r="E514" s="24">
        <f t="shared" si="47"/>
        <v>0.36177864274834998</v>
      </c>
      <c r="F514" s="2"/>
      <c r="G514" s="2"/>
      <c r="H514" s="5">
        <f t="shared" si="49"/>
        <v>35393.264218776436</v>
      </c>
      <c r="I514" s="5">
        <f t="shared" si="50"/>
        <v>20062.830781223554</v>
      </c>
    </row>
    <row r="515" spans="1:9" x14ac:dyDescent="0.35">
      <c r="A515">
        <f t="shared" si="45"/>
        <v>2052</v>
      </c>
      <c r="B515">
        <f t="shared" si="46"/>
        <v>10</v>
      </c>
      <c r="C515" s="17">
        <v>55476.841999999997</v>
      </c>
      <c r="D515" s="24">
        <f t="shared" si="48"/>
        <v>0.6371599035247324</v>
      </c>
      <c r="E515" s="24">
        <f t="shared" si="47"/>
        <v>0.36284009647526766</v>
      </c>
      <c r="F515" s="2"/>
      <c r="G515" s="2"/>
      <c r="H515" s="5">
        <f t="shared" si="49"/>
        <v>35347.61929657682</v>
      </c>
      <c r="I515" s="5">
        <f t="shared" si="50"/>
        <v>20129.22270342318</v>
      </c>
    </row>
    <row r="516" spans="1:9" x14ac:dyDescent="0.35">
      <c r="A516">
        <f t="shared" si="45"/>
        <v>2052</v>
      </c>
      <c r="B516">
        <f t="shared" si="46"/>
        <v>11</v>
      </c>
      <c r="C516" s="17">
        <v>55498.371999999996</v>
      </c>
      <c r="D516" s="24">
        <f t="shared" si="48"/>
        <v>0.63745457618524459</v>
      </c>
      <c r="E516" s="24">
        <f t="shared" si="47"/>
        <v>0.36254542381475535</v>
      </c>
      <c r="F516" s="2"/>
      <c r="G516" s="2"/>
      <c r="H516" s="5">
        <f t="shared" si="49"/>
        <v>35377.691202231043</v>
      </c>
      <c r="I516" s="5">
        <f t="shared" si="50"/>
        <v>20120.68079776895</v>
      </c>
    </row>
    <row r="517" spans="1:9" x14ac:dyDescent="0.35">
      <c r="A517">
        <f t="shared" si="45"/>
        <v>2052</v>
      </c>
      <c r="B517">
        <f t="shared" si="46"/>
        <v>12</v>
      </c>
      <c r="C517" s="17">
        <v>55519.240999999995</v>
      </c>
      <c r="D517" s="24">
        <f t="shared" si="48"/>
        <v>0.63846202491620818</v>
      </c>
      <c r="E517" s="24">
        <f t="shared" si="47"/>
        <v>0.36153797508379182</v>
      </c>
      <c r="F517" s="2"/>
      <c r="G517" s="2"/>
      <c r="H517" s="5">
        <f t="shared" si="49"/>
        <v>35446.927030670966</v>
      </c>
      <c r="I517" s="5">
        <f t="shared" si="50"/>
        <v>20072.313969329032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943E-5E14-410D-94D9-49F6BA300204}">
  <dimension ref="A1:AW518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4.5" x14ac:dyDescent="0.35"/>
  <cols>
    <col min="1" max="1" width="5" bestFit="1" customWidth="1"/>
    <col min="2" max="2" width="3" bestFit="1" customWidth="1"/>
    <col min="3" max="3" width="20.453125" bestFit="1" customWidth="1"/>
    <col min="4" max="4" width="14.453125" bestFit="1" customWidth="1"/>
    <col min="5" max="5" width="16" bestFit="1" customWidth="1"/>
    <col min="6" max="6" width="13.81640625" bestFit="1" customWidth="1"/>
    <col min="7" max="7" width="15.453125" bestFit="1" customWidth="1"/>
    <col min="8" max="8" width="11.7265625" bestFit="1" customWidth="1"/>
    <col min="9" max="9" width="13.453125" bestFit="1" customWidth="1"/>
    <col min="10" max="10" width="12.7265625" bestFit="1" customWidth="1"/>
    <col min="11" max="11" width="14.453125" bestFit="1" customWidth="1"/>
    <col min="13" max="14" width="11.453125" bestFit="1" customWidth="1"/>
    <col min="16" max="16" width="12.7265625" bestFit="1" customWidth="1"/>
    <col min="17" max="17" width="13.90625" bestFit="1" customWidth="1"/>
    <col min="18" max="18" width="14.54296875" bestFit="1" customWidth="1"/>
    <col min="19" max="19" width="26.7265625" bestFit="1" customWidth="1"/>
    <col min="20" max="20" width="28.453125" customWidth="1"/>
    <col min="21" max="22" width="14.453125" bestFit="1" customWidth="1"/>
    <col min="23" max="23" width="12.54296875" bestFit="1" customWidth="1"/>
    <col min="24" max="24" width="14.453125" bestFit="1" customWidth="1"/>
    <col min="25" max="25" width="16.1796875" bestFit="1" customWidth="1"/>
    <col min="26" max="26" width="14.453125" bestFit="1" customWidth="1"/>
    <col min="27" max="27" width="16.1796875" bestFit="1" customWidth="1"/>
    <col min="41" max="42" width="11.1796875" style="10" bestFit="1" customWidth="1"/>
    <col min="43" max="44" width="8.7265625" style="10"/>
    <col min="45" max="45" width="17.26953125" style="10" customWidth="1"/>
    <col min="46" max="46" width="11.81640625" style="10" bestFit="1" customWidth="1"/>
    <col min="47" max="49" width="8.7265625" style="10"/>
  </cols>
  <sheetData>
    <row r="1" spans="1:46" x14ac:dyDescent="0.35">
      <c r="C1" t="s">
        <v>11</v>
      </c>
      <c r="D1" s="20" t="s">
        <v>73</v>
      </c>
      <c r="E1" s="20" t="s">
        <v>74</v>
      </c>
      <c r="F1" s="20"/>
      <c r="G1" s="20"/>
      <c r="H1" t="s">
        <v>71</v>
      </c>
      <c r="I1" t="s">
        <v>72</v>
      </c>
      <c r="J1" t="s">
        <v>76</v>
      </c>
      <c r="K1" t="s">
        <v>75</v>
      </c>
      <c r="P1" t="s">
        <v>71</v>
      </c>
      <c r="Q1" t="s">
        <v>72</v>
      </c>
      <c r="T1" t="s">
        <v>81</v>
      </c>
      <c r="U1" t="s">
        <v>82</v>
      </c>
    </row>
    <row r="2" spans="1:46" x14ac:dyDescent="0.35">
      <c r="A2" s="4">
        <v>2010</v>
      </c>
      <c r="B2" s="4">
        <v>1</v>
      </c>
      <c r="C2" s="17"/>
      <c r="D2" s="7">
        <f>H2/SUM($H2:$I2)</f>
        <v>0.85096479855065343</v>
      </c>
      <c r="E2" s="7">
        <f>I2/SUM($H2:$I2)</f>
        <v>0.14903520144934662</v>
      </c>
      <c r="F2" s="7"/>
      <c r="G2" s="7"/>
      <c r="H2" s="14">
        <v>206158307</v>
      </c>
      <c r="I2" s="14">
        <v>36105894</v>
      </c>
      <c r="J2" s="6"/>
      <c r="K2" s="6"/>
      <c r="O2">
        <v>2010</v>
      </c>
      <c r="P2" s="3">
        <f>SUMIF($A$2:$A$1000,$O2,H$2:H$1000)</f>
        <v>2521588913</v>
      </c>
      <c r="Q2" s="3">
        <f>SUMIF($A$2:$A$1000,$O2,I$2:I$1000)</f>
        <v>460749360</v>
      </c>
      <c r="R2" s="3"/>
      <c r="S2" s="3"/>
      <c r="T2" s="3"/>
      <c r="U2" s="3"/>
      <c r="V2" s="3"/>
      <c r="W2" s="3"/>
      <c r="AO2" s="33"/>
      <c r="AP2" s="33"/>
      <c r="AT2" s="33"/>
    </row>
    <row r="3" spans="1:46" x14ac:dyDescent="0.35">
      <c r="A3" s="4">
        <v>2010</v>
      </c>
      <c r="B3" s="4">
        <v>2</v>
      </c>
      <c r="C3" s="17"/>
      <c r="D3" s="7">
        <f>H3/SUM($H3:$I3)</f>
        <v>0.85554596886917844</v>
      </c>
      <c r="E3" s="7">
        <f>I3/SUM($H3:$I3)</f>
        <v>0.14445403113082161</v>
      </c>
      <c r="F3" s="7"/>
      <c r="G3" s="7"/>
      <c r="H3" s="14">
        <v>191195489</v>
      </c>
      <c r="I3" s="14">
        <v>32282262</v>
      </c>
      <c r="J3" s="6"/>
      <c r="K3" s="6"/>
      <c r="O3">
        <v>2011</v>
      </c>
      <c r="P3" s="3">
        <f>SUMIF($A$2:$A$1000,$O3,H$2:H$1000)</f>
        <v>2375602312.655066</v>
      </c>
      <c r="Q3" s="3">
        <f>SUMIF($A$2:$A$1000,$O3,I$2:I$1000)</f>
        <v>534749316</v>
      </c>
      <c r="R3" s="3"/>
      <c r="S3" s="3"/>
      <c r="T3" s="3"/>
      <c r="U3" s="3"/>
      <c r="V3" s="2">
        <f>(P3-P2)/P2</f>
        <v>-5.7894686795418183E-2</v>
      </c>
      <c r="W3" s="2">
        <f>(Q3-Q2)/Q2</f>
        <v>0.16060783242325069</v>
      </c>
      <c r="X3" s="3"/>
      <c r="Y3" s="3"/>
      <c r="Z3" s="3"/>
      <c r="AA3" s="3"/>
      <c r="AO3" s="33"/>
      <c r="AP3" s="33"/>
      <c r="AT3" s="33"/>
    </row>
    <row r="4" spans="1:46" x14ac:dyDescent="0.35">
      <c r="A4" s="4">
        <v>2010</v>
      </c>
      <c r="B4" s="4">
        <v>3</v>
      </c>
      <c r="C4" s="17"/>
      <c r="D4" s="7">
        <f>H4/SUM($H4:$I4)</f>
        <v>0.84990981512620067</v>
      </c>
      <c r="E4" s="7">
        <f>I4/SUM($H4:$I4)</f>
        <v>0.15009018487379927</v>
      </c>
      <c r="F4" s="7"/>
      <c r="G4" s="7"/>
      <c r="H4" s="14">
        <v>195207175</v>
      </c>
      <c r="I4" s="14">
        <v>34472694</v>
      </c>
      <c r="J4" s="6"/>
      <c r="K4" s="6"/>
      <c r="O4">
        <v>2012</v>
      </c>
      <c r="P4" s="3">
        <f>SUMIF($A$2:$A$1000,$O4,H$2:H$1000)</f>
        <v>2279820279.8824301</v>
      </c>
      <c r="Q4" s="3">
        <f>SUMIF($A$2:$A$1000,$O4,I$2:I$1000)</f>
        <v>623185544</v>
      </c>
      <c r="R4" s="3"/>
      <c r="S4" s="3"/>
      <c r="T4" s="3"/>
      <c r="U4" s="3"/>
      <c r="V4" s="2">
        <f t="shared" ref="V4:W13" si="0">(P4-P3)/P3</f>
        <v>-4.0319051830517115E-2</v>
      </c>
      <c r="W4" s="2">
        <f t="shared" si="0"/>
        <v>0.16537885202269245</v>
      </c>
      <c r="X4" s="3"/>
      <c r="Y4" s="3"/>
      <c r="Z4" s="3"/>
      <c r="AA4" s="3"/>
      <c r="AO4" s="33"/>
      <c r="AP4" s="33"/>
      <c r="AT4" s="33"/>
    </row>
    <row r="5" spans="1:46" x14ac:dyDescent="0.35">
      <c r="A5" s="4">
        <v>2010</v>
      </c>
      <c r="B5" s="4">
        <v>4</v>
      </c>
      <c r="C5" s="17"/>
      <c r="D5" s="7">
        <f>H5/SUM($H5:$I5)</f>
        <v>0.85132612613022596</v>
      </c>
      <c r="E5" s="7">
        <f>I5/SUM($H5:$I5)</f>
        <v>0.14867387386977401</v>
      </c>
      <c r="F5" s="7"/>
      <c r="G5" s="7"/>
      <c r="H5" s="14">
        <v>196048885</v>
      </c>
      <c r="I5" s="14">
        <v>34237581</v>
      </c>
      <c r="J5" s="6"/>
      <c r="K5" s="6"/>
      <c r="O5">
        <v>2013</v>
      </c>
      <c r="P5" s="3">
        <f>SUMIF($A$2:$A$1000,$O5,H$2:H$1000)</f>
        <v>2177219530.9085031</v>
      </c>
      <c r="Q5" s="3">
        <f>SUMIF($A$2:$A$1000,$O5,I$2:I$1000)</f>
        <v>720137505</v>
      </c>
      <c r="R5" s="3"/>
      <c r="S5" s="3"/>
      <c r="T5" s="3"/>
      <c r="U5" s="3"/>
      <c r="V5" s="2">
        <f t="shared" si="0"/>
        <v>-4.5003875910437169E-2</v>
      </c>
      <c r="W5" s="2">
        <f t="shared" si="0"/>
        <v>0.15557479138187455</v>
      </c>
      <c r="X5" s="3"/>
      <c r="Y5" s="3"/>
      <c r="Z5" s="3"/>
      <c r="AA5" s="3"/>
      <c r="AO5" s="33"/>
      <c r="AP5" s="33"/>
      <c r="AT5" s="33"/>
    </row>
    <row r="6" spans="1:46" x14ac:dyDescent="0.35">
      <c r="A6" s="4">
        <v>2010</v>
      </c>
      <c r="B6" s="4">
        <v>5</v>
      </c>
      <c r="C6" s="17"/>
      <c r="D6" s="7">
        <f>H6/SUM($H6:$I6)</f>
        <v>0.84729203287200594</v>
      </c>
      <c r="E6" s="7">
        <f>I6/SUM($H6:$I6)</f>
        <v>0.15270796712799403</v>
      </c>
      <c r="F6" s="7"/>
      <c r="G6" s="7"/>
      <c r="H6" s="14">
        <v>194946726</v>
      </c>
      <c r="I6" s="14">
        <v>35135369</v>
      </c>
      <c r="J6" s="6"/>
      <c r="K6" s="6"/>
      <c r="O6">
        <v>2014</v>
      </c>
      <c r="P6" s="3">
        <f>SUMIF($A$2:$A$1000,$O6,H$2:H$1000)</f>
        <v>2024078865.808764</v>
      </c>
      <c r="Q6" s="3">
        <f>SUMIF($A$2:$A$1000,$O6,I$2:I$1000)</f>
        <v>937495238</v>
      </c>
      <c r="R6" s="3"/>
      <c r="S6" s="3"/>
      <c r="T6" s="3"/>
      <c r="U6" s="3"/>
      <c r="V6" s="2">
        <f t="shared" si="0"/>
        <v>-7.0337723378697162E-2</v>
      </c>
      <c r="W6" s="2">
        <f t="shared" si="0"/>
        <v>0.30182809739925986</v>
      </c>
      <c r="X6" s="3"/>
      <c r="Y6" s="3"/>
      <c r="Z6" s="3"/>
      <c r="AA6" s="3"/>
      <c r="AO6" s="33"/>
      <c r="AP6" s="33"/>
      <c r="AT6" s="33"/>
    </row>
    <row r="7" spans="1:46" x14ac:dyDescent="0.35">
      <c r="A7" s="4">
        <v>2010</v>
      </c>
      <c r="B7" s="4">
        <v>6</v>
      </c>
      <c r="C7" s="17"/>
      <c r="D7" s="7">
        <f>H7/SUM($H7:$I7)</f>
        <v>0.85312966434530413</v>
      </c>
      <c r="E7" s="7">
        <f>I7/SUM($H7:$I7)</f>
        <v>0.14687033565469587</v>
      </c>
      <c r="F7" s="7"/>
      <c r="G7" s="7"/>
      <c r="H7" s="14">
        <v>232883704</v>
      </c>
      <c r="I7" s="14">
        <v>40092039</v>
      </c>
      <c r="J7" s="6"/>
      <c r="K7" s="6"/>
      <c r="O7">
        <v>2015</v>
      </c>
      <c r="P7" s="3">
        <f>SUMIF($A$2:$A$1000,$O7,H$2:H$1000)</f>
        <v>1943772512.1108768</v>
      </c>
      <c r="Q7" s="3">
        <f>SUMIF($A$2:$A$1000,$O7,I$2:I$1000)</f>
        <v>1036470884</v>
      </c>
      <c r="R7" s="31">
        <f>_xlfn.RRI(6,P7,P$13)</f>
        <v>-5.0912559913811495E-2</v>
      </c>
      <c r="S7" s="31">
        <f>_xlfn.RRI(6,Q7,Q$13)</f>
        <v>3.5978610625142293E-2</v>
      </c>
      <c r="T7" s="3"/>
      <c r="U7" s="3"/>
      <c r="V7" s="2">
        <f t="shared" si="0"/>
        <v>-3.9675506253457699E-2</v>
      </c>
      <c r="W7" s="2">
        <f t="shared" si="0"/>
        <v>0.10557455866245158</v>
      </c>
      <c r="X7" s="3"/>
      <c r="Y7" s="3"/>
      <c r="Z7" s="3"/>
      <c r="AA7" s="3"/>
      <c r="AO7" s="33"/>
      <c r="AP7" s="33"/>
      <c r="AT7" s="33"/>
    </row>
    <row r="8" spans="1:46" x14ac:dyDescent="0.35">
      <c r="A8" s="4">
        <v>2010</v>
      </c>
      <c r="B8" s="4">
        <v>7</v>
      </c>
      <c r="C8" s="17"/>
      <c r="D8" s="7">
        <f>H8/SUM($H8:$I8)</f>
        <v>0.84974729791169135</v>
      </c>
      <c r="E8" s="7">
        <f>I8/SUM($H8:$I8)</f>
        <v>0.15025270208830865</v>
      </c>
      <c r="F8" s="7"/>
      <c r="G8" s="7"/>
      <c r="H8" s="14">
        <v>244602631</v>
      </c>
      <c r="I8" s="14">
        <v>43250748</v>
      </c>
      <c r="J8" s="6"/>
      <c r="K8" s="6"/>
      <c r="O8">
        <v>2016</v>
      </c>
      <c r="P8" s="3">
        <f>SUMIF($A$2:$A$1000,$O8,H$2:H$1000)</f>
        <v>1896210962.5941901</v>
      </c>
      <c r="Q8" s="3">
        <f>SUMIF($A$2:$A$1000,$O8,I$2:I$1000)</f>
        <v>1105545843</v>
      </c>
      <c r="R8" s="31">
        <f>_xlfn.RRI(5,P8,P$13)</f>
        <v>-5.6114688007853353E-2</v>
      </c>
      <c r="S8" s="31">
        <f>_xlfn.RRI(5,Q8,Q$13)</f>
        <v>2.9952074615262614E-2</v>
      </c>
      <c r="T8" s="3">
        <f>SUMIF($A$2:$A$1000,$O8,J$2:J$1000)</f>
        <v>1896192462.2371314</v>
      </c>
      <c r="U8" s="3">
        <f>SUMIF($A$2:$A$1000,$O8,K$2:K$1000)</f>
        <v>1105564343.3558681</v>
      </c>
      <c r="V8" s="2">
        <f t="shared" si="0"/>
        <v>-2.4468680990367697E-2</v>
      </c>
      <c r="W8" s="2">
        <f t="shared" si="0"/>
        <v>6.6644379563681022E-2</v>
      </c>
      <c r="X8" s="3"/>
      <c r="Y8" s="3"/>
      <c r="Z8" s="3"/>
      <c r="AA8" s="3"/>
      <c r="AO8" s="33"/>
      <c r="AP8" s="33"/>
      <c r="AT8" s="33"/>
    </row>
    <row r="9" spans="1:46" x14ac:dyDescent="0.35">
      <c r="A9" s="4">
        <v>2010</v>
      </c>
      <c r="B9" s="4">
        <v>8</v>
      </c>
      <c r="C9" s="17"/>
      <c r="D9" s="7">
        <f>H9/SUM($H9:$I9)</f>
        <v>0.84643946437409179</v>
      </c>
      <c r="E9" s="7">
        <f>I9/SUM($H9:$I9)</f>
        <v>0.15356053562590824</v>
      </c>
      <c r="F9" s="7"/>
      <c r="G9" s="7"/>
      <c r="H9" s="14">
        <v>246411515</v>
      </c>
      <c r="I9" s="14">
        <v>44703828</v>
      </c>
      <c r="J9" s="6"/>
      <c r="K9" s="6"/>
      <c r="O9">
        <v>2017</v>
      </c>
      <c r="P9" s="3">
        <f>SUMIF($A$2:$A$1000,$O9,H$2:H$1000)</f>
        <v>1788663172.0968139</v>
      </c>
      <c r="Q9" s="3">
        <f>SUMIF($A$2:$A$1000,$O9,I$2:I$1000)</f>
        <v>1118170740.7044332</v>
      </c>
      <c r="R9" s="31">
        <f>_xlfn.RRI(4,P9,P$13)</f>
        <v>-5.596399802778329E-2</v>
      </c>
      <c r="S9" s="31">
        <f>_xlfn.RRI(4,Q9,Q$13)</f>
        <v>3.4638009231086508E-2</v>
      </c>
      <c r="T9" s="3">
        <f>SUMIF($A$2:$A$1000,$O9,J$2:J$1000)</f>
        <v>1768220875.8662567</v>
      </c>
      <c r="U9" s="3">
        <f>SUMIF($A$2:$A$1000,$O9,K$2:K$1000)</f>
        <v>1105446172.4577432</v>
      </c>
      <c r="V9" s="2">
        <f t="shared" si="0"/>
        <v>-5.6717207430464898E-2</v>
      </c>
      <c r="W9" s="2">
        <f t="shared" si="0"/>
        <v>1.141960578511551E-2</v>
      </c>
      <c r="X9" s="3"/>
      <c r="Y9" s="3"/>
      <c r="Z9" s="3"/>
      <c r="AA9" s="3"/>
      <c r="AO9" s="33"/>
      <c r="AP9" s="33"/>
      <c r="AT9" s="33"/>
    </row>
    <row r="10" spans="1:46" x14ac:dyDescent="0.35">
      <c r="A10" s="4">
        <v>2010</v>
      </c>
      <c r="B10" s="4">
        <v>9</v>
      </c>
      <c r="C10" s="17"/>
      <c r="D10" s="7">
        <f>H10/SUM($H10:$I10)</f>
        <v>0.84175608576433059</v>
      </c>
      <c r="E10" s="7">
        <f>I10/SUM($H10:$I10)</f>
        <v>0.15824391423566936</v>
      </c>
      <c r="F10" s="7"/>
      <c r="G10" s="7"/>
      <c r="H10" s="14">
        <v>234603124</v>
      </c>
      <c r="I10" s="14">
        <v>44103651</v>
      </c>
      <c r="J10" s="6"/>
      <c r="K10" s="6"/>
      <c r="O10">
        <v>2018</v>
      </c>
      <c r="P10" s="3">
        <f>SUMIF($A$2:$A$1000,$O10,H$2:H$1000)</f>
        <v>1746768562.9193251</v>
      </c>
      <c r="Q10" s="3">
        <f>SUMIF($A$2:$A$1000,$O10,I$2:I$1000)</f>
        <v>1230109143.3134809</v>
      </c>
      <c r="R10" s="31">
        <f>_xlfn.RRI(3,P10,P$13)</f>
        <v>-6.6568451490977787E-2</v>
      </c>
      <c r="S10" s="31">
        <f>_xlfn.RRI(3,Q10,Q$13)</f>
        <v>1.3692105604915072E-2</v>
      </c>
      <c r="T10" s="3">
        <f>SUMIF($A$2:$A$1000,$O10,J$2:J$1000)</f>
        <v>1749897679.5346811</v>
      </c>
      <c r="U10" s="3">
        <f>SUMIF($A$2:$A$1000,$O10,K$2:K$1000)</f>
        <v>1232901636.9113188</v>
      </c>
      <c r="V10" s="2">
        <f t="shared" si="0"/>
        <v>-2.3422302103070974E-2</v>
      </c>
      <c r="W10" s="2">
        <f t="shared" si="0"/>
        <v>0.10010850627206351</v>
      </c>
      <c r="X10" s="3"/>
      <c r="Y10" s="3"/>
      <c r="Z10" s="3"/>
      <c r="AA10" s="3"/>
      <c r="AO10" s="33"/>
      <c r="AP10" s="33"/>
      <c r="AT10" s="33"/>
    </row>
    <row r="11" spans="1:46" x14ac:dyDescent="0.35">
      <c r="A11" s="4">
        <v>2010</v>
      </c>
      <c r="B11" s="4">
        <v>10</v>
      </c>
      <c r="C11" s="17"/>
      <c r="D11" s="7">
        <f>H11/SUM($H11:$I11)</f>
        <v>0.83476234480305322</v>
      </c>
      <c r="E11" s="7">
        <f>I11/SUM($H11:$I11)</f>
        <v>0.16523765519694675</v>
      </c>
      <c r="F11" s="7"/>
      <c r="G11" s="7"/>
      <c r="H11" s="14">
        <v>202744271</v>
      </c>
      <c r="I11" s="14">
        <v>40132366</v>
      </c>
      <c r="J11" s="6"/>
      <c r="K11" s="6"/>
      <c r="O11">
        <v>2019</v>
      </c>
      <c r="P11" s="3">
        <f>SUMIF($A$2:$A$1000,$O11,H$2:H$1000)</f>
        <v>1639916730.4335468</v>
      </c>
      <c r="Q11" s="3">
        <f>SUMIF($A$2:$A$1000,$O11,I$2:I$1000)</f>
        <v>1253757647.9008558</v>
      </c>
      <c r="R11" s="31">
        <f>_xlfn.RRI(2,P11,P$13)</f>
        <v>-6.9255457847917978E-2</v>
      </c>
      <c r="S11" s="31">
        <f>_xlfn.RRI(2,Q11,Q$13)</f>
        <v>1.0937070490916634E-2</v>
      </c>
      <c r="T11" s="3">
        <f>SUMIF($A$2:$A$1000,$O11,J$2:J$1000)</f>
        <v>1635549366.6686974</v>
      </c>
      <c r="U11" s="3">
        <f>SUMIF($A$2:$A$1000,$O11,K$2:K$1000)</f>
        <v>1250047666.0373023</v>
      </c>
      <c r="V11" s="2">
        <f t="shared" si="0"/>
        <v>-6.1171144680552229E-2</v>
      </c>
      <c r="W11" s="2">
        <f t="shared" si="0"/>
        <v>1.9224720599730023E-2</v>
      </c>
      <c r="X11" s="3"/>
      <c r="Y11" s="3"/>
      <c r="Z11" s="3"/>
      <c r="AA11" s="3"/>
      <c r="AO11" s="33"/>
      <c r="AP11" s="33"/>
      <c r="AT11" s="33"/>
    </row>
    <row r="12" spans="1:46" x14ac:dyDescent="0.35">
      <c r="A12" s="4">
        <v>2010</v>
      </c>
      <c r="B12" s="4">
        <v>11</v>
      </c>
      <c r="C12" s="17"/>
      <c r="D12" s="7">
        <f>H12/SUM($H12:$I12)</f>
        <v>0.82897200356463618</v>
      </c>
      <c r="E12" s="7">
        <f>I12/SUM($H12:$I12)</f>
        <v>0.17102799643536382</v>
      </c>
      <c r="F12" s="7"/>
      <c r="G12" s="7"/>
      <c r="H12" s="14">
        <v>179382269</v>
      </c>
      <c r="I12" s="14">
        <v>37008958</v>
      </c>
      <c r="J12" s="6"/>
      <c r="K12" s="6"/>
      <c r="O12">
        <v>2020</v>
      </c>
      <c r="P12" s="3">
        <f>SUMIF($A$2:$A$1000,$O12,H$2:H$1000)</f>
        <v>1399208583.1822357</v>
      </c>
      <c r="Q12" s="3">
        <f>SUMIF($A$2:$A$1000,$O12,I$2:I$1000)</f>
        <v>1217887384.6567819</v>
      </c>
      <c r="R12" s="31"/>
      <c r="S12" s="3"/>
      <c r="T12" s="3">
        <f>SUMIF($A$2:$A$1000,$O12,J$2:J$1000)</f>
        <v>1407501980.1665323</v>
      </c>
      <c r="U12" s="3">
        <f>SUMIF($A$2:$A$1000,$O12,K$2:K$1000)</f>
        <v>1225303007.8604674</v>
      </c>
      <c r="V12" s="2">
        <f t="shared" si="0"/>
        <v>-0.14678071318150085</v>
      </c>
      <c r="W12" s="2">
        <f t="shared" si="0"/>
        <v>-2.8610204934048311E-2</v>
      </c>
      <c r="X12" s="3"/>
      <c r="Y12" s="3"/>
      <c r="Z12" s="3"/>
      <c r="AA12" s="3"/>
      <c r="AO12" s="33"/>
      <c r="AP12" s="33"/>
      <c r="AT12" s="33"/>
    </row>
    <row r="13" spans="1:46" x14ac:dyDescent="0.35">
      <c r="A13" s="4">
        <v>2010</v>
      </c>
      <c r="B13" s="4">
        <v>12</v>
      </c>
      <c r="C13" s="17"/>
      <c r="D13" s="7">
        <f>H13/SUM($H13:$I13)</f>
        <v>0.83423838452926691</v>
      </c>
      <c r="E13" s="7">
        <f>I13/SUM($H13:$I13)</f>
        <v>0.16576161547073306</v>
      </c>
      <c r="F13" s="7"/>
      <c r="G13" s="7"/>
      <c r="H13" s="14">
        <v>197404817</v>
      </c>
      <c r="I13" s="14">
        <v>39223970</v>
      </c>
      <c r="J13" s="6"/>
      <c r="K13" s="6"/>
      <c r="O13">
        <v>2021</v>
      </c>
      <c r="P13" s="3">
        <f>SUMIF($A$2:$A$1000,$O13,H$2:H$1000)</f>
        <v>1420635925.2933462</v>
      </c>
      <c r="Q13" s="3">
        <f>SUMIF($A$2:$A$1000,$O13,I$2:I$1000)</f>
        <v>1281332493.3247492</v>
      </c>
      <c r="R13" s="31"/>
      <c r="S13" s="3"/>
      <c r="T13" s="3">
        <f>SUMIF($A$2:$A$1000,$O13,J$2:J$1000)</f>
        <v>1430916746.5418212</v>
      </c>
      <c r="U13" s="3">
        <f>SUMIF($A$2:$A$1000,$O13,K$2:K$1000)</f>
        <v>1290665251.7761788</v>
      </c>
      <c r="V13" s="32">
        <f t="shared" si="0"/>
        <v>1.5313901278662832E-2</v>
      </c>
      <c r="W13" s="32">
        <f t="shared" si="0"/>
        <v>5.2094396795026379E-2</v>
      </c>
      <c r="X13" s="3"/>
      <c r="Y13" s="3"/>
      <c r="Z13" s="3"/>
      <c r="AA13" s="3"/>
      <c r="AO13" s="33"/>
      <c r="AP13" s="33"/>
      <c r="AT13" s="33"/>
    </row>
    <row r="14" spans="1:46" x14ac:dyDescent="0.35">
      <c r="A14" s="4">
        <f>+A2+1</f>
        <v>2011</v>
      </c>
      <c r="B14" s="4">
        <f>+B2</f>
        <v>1</v>
      </c>
      <c r="C14" s="17"/>
      <c r="D14" s="7">
        <f>H14/SUM($H14:$I14)</f>
        <v>0.82945034819033814</v>
      </c>
      <c r="E14" s="7">
        <f>I14/SUM($H14:$I14)</f>
        <v>0.17054965180966186</v>
      </c>
      <c r="F14" s="7"/>
      <c r="G14" s="7"/>
      <c r="H14" s="14">
        <v>205055130</v>
      </c>
      <c r="I14" s="14">
        <v>42162959</v>
      </c>
      <c r="J14" s="6"/>
      <c r="K14" s="6"/>
      <c r="O14">
        <v>2022</v>
      </c>
      <c r="T14" s="3">
        <f>SUMIF($A$2:$A$1000,$O14,J$2:J$1000)</f>
        <v>1410237518.9024935</v>
      </c>
      <c r="U14" s="3">
        <f>SUMIF($A$2:$A$1000,$O14,K$2:K$1000)</f>
        <v>1303473255.1265063</v>
      </c>
      <c r="V14" s="32">
        <f>(T14-P13)/P13</f>
        <v>-7.3195434563612981E-3</v>
      </c>
      <c r="W14" s="32">
        <f>(U14-Q13)/Q13</f>
        <v>1.7279482036943551E-2</v>
      </c>
      <c r="X14" s="3"/>
      <c r="Y14" s="3"/>
      <c r="Z14" s="3"/>
      <c r="AA14" s="3"/>
      <c r="AO14" s="33"/>
      <c r="AP14" s="33"/>
      <c r="AT14" s="33"/>
    </row>
    <row r="15" spans="1:46" x14ac:dyDescent="0.35">
      <c r="A15" s="4">
        <f t="shared" ref="A15:A78" si="1">+A3+1</f>
        <v>2011</v>
      </c>
      <c r="B15" s="4">
        <f t="shared" ref="B15:B78" si="2">+B3</f>
        <v>2</v>
      </c>
      <c r="C15" s="17"/>
      <c r="D15" s="7">
        <f>H15/SUM($H15:$I15)</f>
        <v>0.82489654844480298</v>
      </c>
      <c r="E15" s="7">
        <f>I15/SUM($H15:$I15)</f>
        <v>0.17510345155519705</v>
      </c>
      <c r="F15" s="7"/>
      <c r="G15" s="7"/>
      <c r="H15" s="14">
        <v>178786961</v>
      </c>
      <c r="I15" s="14">
        <v>37951685</v>
      </c>
      <c r="J15" s="6"/>
      <c r="K15" s="6"/>
      <c r="O15">
        <v>2023</v>
      </c>
      <c r="T15" s="3">
        <f>SUMIF($A$2:$A$1000,$O15,J$2:J$1000)</f>
        <v>1383469800.1789091</v>
      </c>
      <c r="U15" s="3">
        <f>SUMIF($A$2:$A$1000,$O15,K$2:K$1000)</f>
        <v>1313576421.6790907</v>
      </c>
      <c r="V15" s="32">
        <f>(T15-T14)/T14</f>
        <v>-1.898100026754088E-2</v>
      </c>
      <c r="W15" s="32">
        <f>(U15-U14)/U14</f>
        <v>7.7509580751650058E-3</v>
      </c>
      <c r="X15" s="3"/>
      <c r="Y15" s="3"/>
      <c r="Z15" s="3"/>
      <c r="AA15" s="3"/>
      <c r="AO15" s="33"/>
      <c r="AP15" s="33"/>
      <c r="AT15" s="33"/>
    </row>
    <row r="16" spans="1:46" x14ac:dyDescent="0.35">
      <c r="A16" s="4">
        <f t="shared" si="1"/>
        <v>2011</v>
      </c>
      <c r="B16" s="4">
        <f t="shared" si="2"/>
        <v>3</v>
      </c>
      <c r="C16" s="17"/>
      <c r="D16" s="7">
        <f>H16/SUM($H16:$I16)</f>
        <v>0.81562231576556088</v>
      </c>
      <c r="E16" s="7">
        <f>I16/SUM($H16:$I16)</f>
        <v>0.18437768423443907</v>
      </c>
      <c r="F16" s="7"/>
      <c r="G16" s="7"/>
      <c r="H16" s="14">
        <v>183380299</v>
      </c>
      <c r="I16" s="14">
        <v>41454524</v>
      </c>
      <c r="J16" s="6"/>
      <c r="K16" s="6"/>
      <c r="O16">
        <v>2024</v>
      </c>
      <c r="T16" s="3">
        <f>SUMIF($A$2:$A$1000,$O16,J$2:J$1000)</f>
        <v>1371438171.6300702</v>
      </c>
      <c r="U16" s="3">
        <f>SUMIF($A$2:$A$1000,$O16,K$2:K$1000)</f>
        <v>1322217586.7479296</v>
      </c>
      <c r="V16" s="32">
        <f t="shared" ref="V16:V42" si="3">(T16-T15)/T15</f>
        <v>-8.6967048700903587E-3</v>
      </c>
      <c r="W16" s="32">
        <f t="shared" ref="W16:W42" si="4">(U16-U15)/U15</f>
        <v>6.5783497071249105E-3</v>
      </c>
      <c r="X16" s="3"/>
      <c r="Y16" s="3"/>
      <c r="Z16" s="3"/>
      <c r="AA16" s="3"/>
      <c r="AO16" s="33"/>
      <c r="AP16" s="33"/>
      <c r="AT16" s="33"/>
    </row>
    <row r="17" spans="1:46" x14ac:dyDescent="0.35">
      <c r="A17" s="4">
        <f t="shared" si="1"/>
        <v>2011</v>
      </c>
      <c r="B17" s="4">
        <f t="shared" si="2"/>
        <v>4</v>
      </c>
      <c r="C17" s="17"/>
      <c r="D17" s="7">
        <f>H17/SUM($H17:$I17)</f>
        <v>0.81689437613356608</v>
      </c>
      <c r="E17" s="7">
        <f>I17/SUM($H17:$I17)</f>
        <v>0.18310562386643392</v>
      </c>
      <c r="F17" s="7"/>
      <c r="G17" s="7"/>
      <c r="H17" s="14">
        <v>180289854.99432591</v>
      </c>
      <c r="I17" s="14">
        <v>40411695</v>
      </c>
      <c r="J17" s="6"/>
      <c r="K17" s="6"/>
      <c r="O17">
        <v>2025</v>
      </c>
      <c r="T17" s="3">
        <f>SUMIF($A$2:$A$1000,$O17,J$2:J$1000)</f>
        <v>1343030521.3924861</v>
      </c>
      <c r="U17" s="3">
        <f>SUMIF($A$2:$A$1000,$O17,K$2:K$1000)</f>
        <v>1329774266.7555134</v>
      </c>
      <c r="V17" s="32">
        <f t="shared" si="3"/>
        <v>-2.0713766632161928E-2</v>
      </c>
      <c r="W17" s="32">
        <f t="shared" si="4"/>
        <v>5.7151561765034055E-3</v>
      </c>
      <c r="X17" s="3"/>
      <c r="Y17" s="3"/>
      <c r="Z17" s="3"/>
      <c r="AA17" s="3"/>
      <c r="AO17" s="33"/>
      <c r="AP17" s="33"/>
      <c r="AT17" s="33"/>
    </row>
    <row r="18" spans="1:46" x14ac:dyDescent="0.35">
      <c r="A18" s="4">
        <f t="shared" si="1"/>
        <v>2011</v>
      </c>
      <c r="B18" s="4">
        <f t="shared" si="2"/>
        <v>5</v>
      </c>
      <c r="C18" s="17"/>
      <c r="D18" s="7">
        <f>H18/SUM($H18:$I18)</f>
        <v>0.81401695241936622</v>
      </c>
      <c r="E18" s="7">
        <f>I18/SUM($H18:$I18)</f>
        <v>0.1859830475806338</v>
      </c>
      <c r="F18" s="7"/>
      <c r="G18" s="7"/>
      <c r="H18" s="14">
        <v>188000853.01620033</v>
      </c>
      <c r="I18" s="14">
        <v>42953616</v>
      </c>
      <c r="J18" s="6"/>
      <c r="K18" s="6"/>
      <c r="O18">
        <v>2026</v>
      </c>
      <c r="T18" s="3">
        <f>SUMIF($A$2:$A$1000,$O18,J$2:J$1000)</f>
        <v>1322199102.8915284</v>
      </c>
      <c r="U18" s="3">
        <f>SUMIF($A$2:$A$1000,$O18,K$2:K$1000)</f>
        <v>1336493401.3134718</v>
      </c>
      <c r="V18" s="32">
        <f t="shared" si="3"/>
        <v>-1.5510755838489222E-2</v>
      </c>
      <c r="W18" s="32">
        <f t="shared" si="4"/>
        <v>5.0528384598329092E-3</v>
      </c>
      <c r="X18" s="3"/>
      <c r="Y18" s="3"/>
      <c r="Z18" s="3"/>
      <c r="AA18" s="3"/>
      <c r="AO18" s="33"/>
      <c r="AP18" s="33"/>
      <c r="AT18" s="33"/>
    </row>
    <row r="19" spans="1:46" x14ac:dyDescent="0.35">
      <c r="A19" s="4">
        <f t="shared" si="1"/>
        <v>2011</v>
      </c>
      <c r="B19" s="4">
        <f t="shared" si="2"/>
        <v>6</v>
      </c>
      <c r="C19" s="17"/>
      <c r="D19" s="7">
        <f>H19/SUM($H19:$I19)</f>
        <v>0.81880863709160345</v>
      </c>
      <c r="E19" s="7">
        <f>I19/SUM($H19:$I19)</f>
        <v>0.18119136290839652</v>
      </c>
      <c r="F19" s="7"/>
      <c r="G19" s="7"/>
      <c r="H19" s="14">
        <v>217944468.29137668</v>
      </c>
      <c r="I19" s="14">
        <v>48228186</v>
      </c>
      <c r="J19" s="6"/>
      <c r="K19" s="6"/>
      <c r="O19">
        <v>2027</v>
      </c>
      <c r="T19" s="3">
        <f>SUMIF($A$2:$A$1000,$O19,J$2:J$1000)</f>
        <v>1305567024.3100653</v>
      </c>
      <c r="U19" s="3">
        <f>SUMIF($A$2:$A$1000,$O19,K$2:K$1000)</f>
        <v>1342545613.1719351</v>
      </c>
      <c r="V19" s="32">
        <f t="shared" si="3"/>
        <v>-1.2579102909002332E-2</v>
      </c>
      <c r="W19" s="32">
        <f t="shared" si="4"/>
        <v>4.5284262926515969E-3</v>
      </c>
      <c r="X19" s="3"/>
      <c r="Y19" s="3"/>
      <c r="Z19" s="3"/>
      <c r="AA19" s="3"/>
      <c r="AO19" s="33"/>
      <c r="AP19" s="33"/>
      <c r="AT19" s="33"/>
    </row>
    <row r="20" spans="1:46" x14ac:dyDescent="0.35">
      <c r="A20" s="4">
        <f t="shared" si="1"/>
        <v>2011</v>
      </c>
      <c r="B20" s="4">
        <f t="shared" si="2"/>
        <v>7</v>
      </c>
      <c r="C20" s="17"/>
      <c r="D20" s="7">
        <f>H20/SUM($H20:$I20)</f>
        <v>0.82079392397821294</v>
      </c>
      <c r="E20" s="7">
        <f>I20/SUM($H20:$I20)</f>
        <v>0.17920607602178718</v>
      </c>
      <c r="F20" s="7"/>
      <c r="G20" s="7"/>
      <c r="H20" s="14">
        <v>225990647.98960081</v>
      </c>
      <c r="I20" s="14">
        <v>49341127</v>
      </c>
      <c r="J20" s="6"/>
      <c r="K20" s="6"/>
      <c r="O20">
        <v>2028</v>
      </c>
      <c r="T20" s="3">
        <f>SUMIF($A$2:$A$1000,$O20,J$2:J$1000)</f>
        <v>1296543984.8625159</v>
      </c>
      <c r="U20" s="3">
        <f>SUMIF($A$2:$A$1000,$O20,K$2:K$1000)</f>
        <v>1348053848.661484</v>
      </c>
      <c r="V20" s="32">
        <f t="shared" si="3"/>
        <v>-6.911203545691285E-3</v>
      </c>
      <c r="W20" s="32">
        <f t="shared" si="4"/>
        <v>4.1028293083726318E-3</v>
      </c>
      <c r="X20" s="3"/>
      <c r="Y20" s="3"/>
      <c r="Z20" s="3"/>
      <c r="AA20" s="3"/>
      <c r="AO20" s="33"/>
      <c r="AP20" s="33"/>
      <c r="AT20" s="33"/>
    </row>
    <row r="21" spans="1:46" x14ac:dyDescent="0.35">
      <c r="A21" s="4">
        <f t="shared" si="1"/>
        <v>2011</v>
      </c>
      <c r="B21" s="4">
        <f t="shared" si="2"/>
        <v>8</v>
      </c>
      <c r="C21" s="17"/>
      <c r="D21" s="7">
        <f>H21/SUM($H21:$I21)</f>
        <v>0.81641422233407435</v>
      </c>
      <c r="E21" s="7">
        <f>I21/SUM($H21:$I21)</f>
        <v>0.1835857776659256</v>
      </c>
      <c r="F21" s="7"/>
      <c r="G21" s="7"/>
      <c r="H21" s="14">
        <v>241749795.62847197</v>
      </c>
      <c r="I21" s="14">
        <v>54361895</v>
      </c>
      <c r="J21" s="6"/>
      <c r="K21" s="6"/>
      <c r="O21">
        <v>2029</v>
      </c>
      <c r="T21" s="3">
        <f>SUMIF($A$2:$A$1000,$O21,J$2:J$1000)</f>
        <v>1271555400.2769153</v>
      </c>
      <c r="U21" s="3">
        <f>SUMIF($A$2:$A$1000,$O21,K$2:K$1000)</f>
        <v>1353109696.5550847</v>
      </c>
      <c r="V21" s="32">
        <f t="shared" si="3"/>
        <v>-1.9273225495894285E-2</v>
      </c>
      <c r="W21" s="32">
        <f t="shared" si="4"/>
        <v>3.7504791805021576E-3</v>
      </c>
      <c r="X21" s="3"/>
      <c r="Y21" s="3"/>
      <c r="Z21" s="3"/>
      <c r="AA21" s="3"/>
      <c r="AO21" s="33"/>
      <c r="AP21" s="33"/>
      <c r="AT21" s="33"/>
    </row>
    <row r="22" spans="1:46" x14ac:dyDescent="0.35">
      <c r="A22" s="4">
        <f t="shared" si="1"/>
        <v>2011</v>
      </c>
      <c r="B22" s="4">
        <f t="shared" si="2"/>
        <v>9</v>
      </c>
      <c r="C22" s="17"/>
      <c r="D22" s="7">
        <f>H22/SUM($H22:$I22)</f>
        <v>0.81380285080670467</v>
      </c>
      <c r="E22" s="7">
        <f>I22/SUM($H22:$I22)</f>
        <v>0.18619714919329533</v>
      </c>
      <c r="F22" s="7"/>
      <c r="G22" s="7"/>
      <c r="H22" s="14">
        <v>225546990.27088338</v>
      </c>
      <c r="I22" s="14">
        <v>51604890</v>
      </c>
      <c r="J22" s="6"/>
      <c r="K22" s="6"/>
      <c r="O22">
        <v>2030</v>
      </c>
      <c r="T22" s="3">
        <f>SUMIF($A$2:$A$1000,$O22,J$2:J$1000)</f>
        <v>1244444149.09886</v>
      </c>
      <c r="U22" s="3">
        <f>SUMIF($A$2:$A$1000,$O22,K$2:K$1000)</f>
        <v>1358042715.26614</v>
      </c>
      <c r="V22" s="32">
        <f t="shared" si="3"/>
        <v>-2.13213291156257E-2</v>
      </c>
      <c r="W22" s="32">
        <f t="shared" si="4"/>
        <v>3.6456901636388924E-3</v>
      </c>
      <c r="X22" s="3"/>
      <c r="Y22" s="3"/>
      <c r="Z22" s="3"/>
      <c r="AA22" s="3"/>
      <c r="AO22" s="33"/>
      <c r="AP22" s="33"/>
      <c r="AT22" s="33"/>
    </row>
    <row r="23" spans="1:46" x14ac:dyDescent="0.35">
      <c r="A23" s="4">
        <f t="shared" si="1"/>
        <v>2011</v>
      </c>
      <c r="B23" s="4">
        <f t="shared" si="2"/>
        <v>10</v>
      </c>
      <c r="C23" s="17"/>
      <c r="D23" s="7">
        <f>H23/SUM($H23:$I23)</f>
        <v>0.80448778977496549</v>
      </c>
      <c r="E23" s="7">
        <f>I23/SUM($H23:$I23)</f>
        <v>0.19551221022503448</v>
      </c>
      <c r="F23" s="7"/>
      <c r="G23" s="7"/>
      <c r="H23" s="14">
        <v>188448000.73312438</v>
      </c>
      <c r="I23" s="14">
        <v>45797942</v>
      </c>
      <c r="J23" s="6"/>
      <c r="K23" s="6"/>
      <c r="O23">
        <v>2031</v>
      </c>
      <c r="T23" s="3">
        <f>SUMIF($A$2:$A$1000,$O23,J$2:J$1000)</f>
        <v>1219400078.3492317</v>
      </c>
      <c r="U23" s="3">
        <f>SUMIF($A$2:$A$1000,$O23,K$2:K$1000)</f>
        <v>1362612871.8527682</v>
      </c>
      <c r="V23" s="32">
        <f t="shared" si="3"/>
        <v>-2.0124704485744483E-2</v>
      </c>
      <c r="W23" s="32">
        <f t="shared" si="4"/>
        <v>3.36525245874359E-3</v>
      </c>
      <c r="X23" s="3"/>
      <c r="Y23" s="3"/>
      <c r="Z23" s="3"/>
      <c r="AA23" s="3"/>
      <c r="AO23" s="33"/>
      <c r="AP23" s="33"/>
      <c r="AT23" s="33"/>
    </row>
    <row r="24" spans="1:46" x14ac:dyDescent="0.35">
      <c r="A24" s="4">
        <f t="shared" si="1"/>
        <v>2011</v>
      </c>
      <c r="B24" s="4">
        <f t="shared" si="2"/>
        <v>11</v>
      </c>
      <c r="C24" s="17"/>
      <c r="D24" s="7">
        <f>H24/SUM($H24:$I24)</f>
        <v>0.81359729533305358</v>
      </c>
      <c r="E24" s="7">
        <f>I24/SUM($H24:$I24)</f>
        <v>0.18640270466694644</v>
      </c>
      <c r="F24" s="7"/>
      <c r="G24" s="7"/>
      <c r="H24" s="14">
        <v>166745240.98486006</v>
      </c>
      <c r="I24" s="14">
        <v>38202885</v>
      </c>
      <c r="J24" s="6"/>
      <c r="K24" s="6"/>
      <c r="O24">
        <v>2032</v>
      </c>
      <c r="T24" s="3">
        <f>SUMIF($A$2:$A$1000,$O24,J$2:J$1000)</f>
        <v>1206026945.9132938</v>
      </c>
      <c r="U24" s="3">
        <f>SUMIF($A$2:$A$1000,$O24,K$2:K$1000)</f>
        <v>1366870869.8617063</v>
      </c>
      <c r="V24" s="32">
        <f t="shared" si="3"/>
        <v>-1.0966976854751247E-2</v>
      </c>
      <c r="W24" s="32">
        <f t="shared" si="4"/>
        <v>3.1248772831188663E-3</v>
      </c>
      <c r="X24" s="3"/>
      <c r="Y24" s="3"/>
      <c r="Z24" s="3"/>
      <c r="AA24" s="3"/>
      <c r="AO24" s="33"/>
      <c r="AP24" s="33"/>
      <c r="AT24" s="33"/>
    </row>
    <row r="25" spans="1:46" x14ac:dyDescent="0.35">
      <c r="A25" s="4">
        <f t="shared" si="1"/>
        <v>2011</v>
      </c>
      <c r="B25" s="4">
        <f t="shared" si="2"/>
        <v>12</v>
      </c>
      <c r="C25" s="17"/>
      <c r="D25" s="7">
        <f>H25/SUM($H25:$I25)</f>
        <v>0.80421633874833165</v>
      </c>
      <c r="E25" s="7">
        <f>I25/SUM($H25:$I25)</f>
        <v>0.19578366125166838</v>
      </c>
      <c r="F25" s="7"/>
      <c r="G25" s="7"/>
      <c r="H25" s="14">
        <v>173664070.74622229</v>
      </c>
      <c r="I25" s="14">
        <v>42277912</v>
      </c>
      <c r="J25" s="6"/>
      <c r="K25" s="6"/>
      <c r="O25">
        <v>2033</v>
      </c>
      <c r="T25" s="3">
        <f>SUMIF($A$2:$A$1000,$O25,J$2:J$1000)</f>
        <v>1177201669.1311181</v>
      </c>
      <c r="U25" s="3">
        <f>SUMIF($A$2:$A$1000,$O25,K$2:K$1000)</f>
        <v>1370857420.009882</v>
      </c>
      <c r="V25" s="32">
        <f t="shared" si="3"/>
        <v>-2.3901022178527798E-2</v>
      </c>
      <c r="W25" s="32">
        <f t="shared" si="4"/>
        <v>2.9165521309112816E-3</v>
      </c>
      <c r="X25" s="3"/>
      <c r="Y25" s="3"/>
      <c r="Z25" s="3"/>
      <c r="AA25" s="3"/>
      <c r="AO25" s="33"/>
      <c r="AP25" s="33"/>
      <c r="AT25" s="33"/>
    </row>
    <row r="26" spans="1:46" x14ac:dyDescent="0.35">
      <c r="A26" s="4">
        <f t="shared" si="1"/>
        <v>2012</v>
      </c>
      <c r="B26" s="4">
        <f t="shared" si="2"/>
        <v>1</v>
      </c>
      <c r="C26" s="17"/>
      <c r="D26" s="7">
        <f>H26/SUM($H26:$I26)</f>
        <v>0.7971767930533884</v>
      </c>
      <c r="E26" s="7">
        <f>I26/SUM($H26:$I26)</f>
        <v>0.20282320694661155</v>
      </c>
      <c r="F26" s="7"/>
      <c r="G26" s="7"/>
      <c r="H26" s="14">
        <v>188685131.71752882</v>
      </c>
      <c r="I26" s="14">
        <v>48006570</v>
      </c>
      <c r="J26" s="6"/>
      <c r="K26" s="6"/>
      <c r="O26">
        <v>2034</v>
      </c>
      <c r="T26" s="3">
        <f>SUMIF($A$2:$A$1000,$O26,J$2:J$1000)</f>
        <v>1161837381.1652071</v>
      </c>
      <c r="U26" s="3">
        <f>SUMIF($A$2:$A$1000,$O26,K$2:K$1000)</f>
        <v>1374605711.0687931</v>
      </c>
      <c r="V26" s="32">
        <f t="shared" si="3"/>
        <v>-1.3051534302742838E-2</v>
      </c>
      <c r="W26" s="32">
        <f t="shared" si="4"/>
        <v>2.7342676227291858E-3</v>
      </c>
      <c r="X26" s="3"/>
      <c r="Y26" s="3"/>
      <c r="Z26" s="3"/>
      <c r="AA26" s="3"/>
      <c r="AO26" s="33"/>
      <c r="AP26" s="33"/>
      <c r="AT26" s="33"/>
    </row>
    <row r="27" spans="1:46" x14ac:dyDescent="0.35">
      <c r="A27" s="4">
        <f t="shared" si="1"/>
        <v>2012</v>
      </c>
      <c r="B27" s="4">
        <f t="shared" si="2"/>
        <v>2</v>
      </c>
      <c r="C27" s="17"/>
      <c r="D27" s="7">
        <f>H27/SUM($H27:$I27)</f>
        <v>0.80127558438652635</v>
      </c>
      <c r="E27" s="7">
        <f>I27/SUM($H27:$I27)</f>
        <v>0.19872441561347362</v>
      </c>
      <c r="F27" s="7"/>
      <c r="G27" s="7"/>
      <c r="H27" s="14">
        <v>176448684.50183624</v>
      </c>
      <c r="I27" s="14">
        <v>43761051</v>
      </c>
      <c r="J27" s="6"/>
      <c r="K27" s="6"/>
      <c r="O27">
        <v>2035</v>
      </c>
      <c r="T27" s="3">
        <f>SUMIF($A$2:$A$1000,$O27,J$2:J$1000)</f>
        <v>1148338091.476166</v>
      </c>
      <c r="U27" s="3">
        <f>SUMIF($A$2:$A$1000,$O27,K$2:K$1000)</f>
        <v>1378143160.3768344</v>
      </c>
      <c r="V27" s="32">
        <f t="shared" si="3"/>
        <v>-1.1618914925514529E-2</v>
      </c>
      <c r="W27" s="32">
        <f t="shared" si="4"/>
        <v>2.5734283508038621E-3</v>
      </c>
      <c r="X27" s="3"/>
      <c r="Y27" s="3"/>
      <c r="Z27" s="3"/>
      <c r="AA27" s="3"/>
      <c r="AO27" s="33"/>
      <c r="AP27" s="33"/>
      <c r="AT27" s="33"/>
    </row>
    <row r="28" spans="1:46" x14ac:dyDescent="0.35">
      <c r="A28" s="4">
        <f t="shared" si="1"/>
        <v>2012</v>
      </c>
      <c r="B28" s="4">
        <f t="shared" si="2"/>
        <v>3</v>
      </c>
      <c r="C28" s="17"/>
      <c r="D28" s="7">
        <f>H28/SUM($H28:$I28)</f>
        <v>0.79410378785452407</v>
      </c>
      <c r="E28" s="7">
        <f>I28/SUM($H28:$I28)</f>
        <v>0.20589621214547588</v>
      </c>
      <c r="F28" s="7"/>
      <c r="G28" s="7"/>
      <c r="H28" s="14">
        <v>172239200.8636823</v>
      </c>
      <c r="I28" s="14">
        <v>44658393</v>
      </c>
      <c r="J28" s="6"/>
      <c r="K28" s="6"/>
      <c r="O28">
        <v>2036</v>
      </c>
      <c r="T28" s="3">
        <f>SUMIF($A$2:$A$1000,$O28,J$2:J$1000)</f>
        <v>1145344337.7302513</v>
      </c>
      <c r="U28" s="3">
        <f>SUMIF($A$2:$A$1000,$O28,K$2:K$1000)</f>
        <v>1381492682.3527489</v>
      </c>
      <c r="V28" s="32">
        <f t="shared" si="3"/>
        <v>-2.6070316469832384E-3</v>
      </c>
      <c r="W28" s="32">
        <f t="shared" si="4"/>
        <v>2.4304601090924379E-3</v>
      </c>
      <c r="X28" s="3"/>
      <c r="Y28" s="3"/>
      <c r="Z28" s="3"/>
      <c r="AA28" s="3"/>
      <c r="AO28" s="33"/>
      <c r="AP28" s="33"/>
      <c r="AT28" s="33"/>
    </row>
    <row r="29" spans="1:46" x14ac:dyDescent="0.35">
      <c r="A29" s="4">
        <f t="shared" si="1"/>
        <v>2012</v>
      </c>
      <c r="B29" s="4">
        <f t="shared" si="2"/>
        <v>4</v>
      </c>
      <c r="C29" s="17"/>
      <c r="D29" s="7">
        <f>H29/SUM($H29:$I29)</f>
        <v>0.78944970121308911</v>
      </c>
      <c r="E29" s="7">
        <f>I29/SUM($H29:$I29)</f>
        <v>0.21055029878691087</v>
      </c>
      <c r="F29" s="7"/>
      <c r="G29" s="7"/>
      <c r="H29" s="14">
        <v>180082598.7055485</v>
      </c>
      <c r="I29" s="14">
        <v>48028956</v>
      </c>
      <c r="J29" s="6"/>
      <c r="K29" s="6"/>
      <c r="O29">
        <v>2037</v>
      </c>
      <c r="T29" s="3">
        <f>SUMIF($A$2:$A$1000,$O29,J$2:J$1000)</f>
        <v>1127267753.2944455</v>
      </c>
      <c r="U29" s="3">
        <f>SUMIF($A$2:$A$1000,$O29,K$2:K$1000)</f>
        <v>1384673626.1105545</v>
      </c>
      <c r="V29" s="32">
        <f t="shared" si="3"/>
        <v>-1.5782663641249126E-2</v>
      </c>
      <c r="W29" s="32">
        <f t="shared" si="4"/>
        <v>2.3025411559822995E-3</v>
      </c>
      <c r="X29" s="3"/>
      <c r="Y29" s="3"/>
      <c r="Z29" s="3"/>
      <c r="AA29" s="3"/>
      <c r="AO29" s="33"/>
      <c r="AP29" s="33"/>
      <c r="AT29" s="33"/>
    </row>
    <row r="30" spans="1:46" x14ac:dyDescent="0.35">
      <c r="A30" s="4">
        <f t="shared" si="1"/>
        <v>2012</v>
      </c>
      <c r="B30" s="4">
        <f t="shared" si="2"/>
        <v>5</v>
      </c>
      <c r="C30" s="17"/>
      <c r="D30" s="7">
        <f>H30/SUM($H30:$I30)</f>
        <v>0.79301269015428744</v>
      </c>
      <c r="E30" s="7">
        <f>I30/SUM($H30:$I30)</f>
        <v>0.20698730984571254</v>
      </c>
      <c r="F30" s="7"/>
      <c r="G30" s="7"/>
      <c r="H30" s="14">
        <v>191053833.00205299</v>
      </c>
      <c r="I30" s="14">
        <v>49867700</v>
      </c>
      <c r="J30" s="6"/>
      <c r="K30" s="6"/>
      <c r="O30">
        <v>2038</v>
      </c>
      <c r="T30" s="3">
        <f>SUMIF($A$2:$A$1000,$O30,J$2:J$1000)</f>
        <v>1120467536.4493086</v>
      </c>
      <c r="U30" s="3">
        <f>SUMIF($A$2:$A$1000,$O30,K$2:K$1000)</f>
        <v>1387702480.7216911</v>
      </c>
      <c r="V30" s="32">
        <f t="shared" si="3"/>
        <v>-6.0324770448398034E-3</v>
      </c>
      <c r="W30" s="32">
        <f t="shared" si="4"/>
        <v>2.1874140981831963E-3</v>
      </c>
      <c r="X30" s="3"/>
      <c r="Y30" s="3"/>
      <c r="Z30" s="3"/>
      <c r="AA30" s="3"/>
      <c r="AO30" s="33"/>
      <c r="AP30" s="33"/>
      <c r="AT30" s="33"/>
    </row>
    <row r="31" spans="1:46" x14ac:dyDescent="0.35">
      <c r="A31" s="4">
        <f t="shared" si="1"/>
        <v>2012</v>
      </c>
      <c r="B31" s="4">
        <f t="shared" si="2"/>
        <v>6</v>
      </c>
      <c r="C31" s="17"/>
      <c r="D31" s="7">
        <f>H31/SUM($H31:$I31)</f>
        <v>0.78645922443895266</v>
      </c>
      <c r="E31" s="7">
        <f>I31/SUM($H31:$I31)</f>
        <v>0.21354077556104736</v>
      </c>
      <c r="F31" s="7"/>
      <c r="G31" s="7"/>
      <c r="H31" s="14">
        <v>208368929.85733101</v>
      </c>
      <c r="I31" s="14">
        <v>56576694</v>
      </c>
      <c r="J31" s="6"/>
      <c r="K31" s="6"/>
      <c r="O31">
        <v>2039</v>
      </c>
      <c r="T31" s="3">
        <f>SUMIF($A$2:$A$1000,$O31,J$2:J$1000)</f>
        <v>1114215459.9271517</v>
      </c>
      <c r="U31" s="3">
        <f>SUMIF($A$2:$A$1000,$O31,K$2:K$1000)</f>
        <v>1390593414.0268483</v>
      </c>
      <c r="V31" s="32">
        <f t="shared" si="3"/>
        <v>-5.5798818964174473E-3</v>
      </c>
      <c r="W31" s="32">
        <f t="shared" si="4"/>
        <v>2.0832515220796611E-3</v>
      </c>
      <c r="X31" s="3"/>
      <c r="Y31" s="3"/>
      <c r="Z31" s="3"/>
      <c r="AA31" s="3"/>
      <c r="AO31" s="33"/>
      <c r="AP31" s="33"/>
      <c r="AT31" s="33"/>
    </row>
    <row r="32" spans="1:46" x14ac:dyDescent="0.35">
      <c r="A32" s="4">
        <f t="shared" si="1"/>
        <v>2012</v>
      </c>
      <c r="B32" s="4">
        <f t="shared" si="2"/>
        <v>7</v>
      </c>
      <c r="C32" s="17"/>
      <c r="D32" s="7">
        <f>H32/SUM($H32:$I32)</f>
        <v>0.78612619179017451</v>
      </c>
      <c r="E32" s="7">
        <f>I32/SUM($H32:$I32)</f>
        <v>0.21387380820982549</v>
      </c>
      <c r="F32" s="7"/>
      <c r="G32" s="7"/>
      <c r="H32" s="14">
        <v>221618976.63268399</v>
      </c>
      <c r="I32" s="14">
        <v>60293748</v>
      </c>
      <c r="J32" s="6"/>
      <c r="K32" s="6"/>
      <c r="O32">
        <v>2040</v>
      </c>
      <c r="T32" s="3">
        <f>SUMIF($A$2:$A$1000,$O32,J$2:J$1000)</f>
        <v>1115778872.4199853</v>
      </c>
      <c r="U32" s="3">
        <f>SUMIF($A$2:$A$1000,$O32,K$2:K$1000)</f>
        <v>1393358690.0620146</v>
      </c>
      <c r="V32" s="32">
        <f t="shared" si="3"/>
        <v>1.4031509605295115E-3</v>
      </c>
      <c r="W32" s="32">
        <f t="shared" si="4"/>
        <v>1.988558271075541E-3</v>
      </c>
      <c r="X32" s="3"/>
      <c r="Y32" s="3"/>
      <c r="Z32" s="3"/>
      <c r="AA32" s="3"/>
      <c r="AO32" s="33"/>
      <c r="AP32" s="33"/>
      <c r="AT32" s="33"/>
    </row>
    <row r="33" spans="1:46" x14ac:dyDescent="0.35">
      <c r="A33" s="4">
        <f t="shared" si="1"/>
        <v>2012</v>
      </c>
      <c r="B33" s="4">
        <f t="shared" si="2"/>
        <v>8</v>
      </c>
      <c r="C33" s="17"/>
      <c r="D33" s="7">
        <f>H33/SUM($H33:$I33)</f>
        <v>0.77742582271504923</v>
      </c>
      <c r="E33" s="7">
        <f>I33/SUM($H33:$I33)</f>
        <v>0.22257417728495063</v>
      </c>
      <c r="F33" s="7"/>
      <c r="G33" s="7"/>
      <c r="H33" s="14">
        <v>215790374.16172799</v>
      </c>
      <c r="I33" s="14">
        <v>61779997</v>
      </c>
      <c r="J33" s="6"/>
      <c r="K33" s="6"/>
      <c r="O33">
        <v>2041</v>
      </c>
      <c r="T33" s="3">
        <f>SUMIF($A$2:$A$1000,$O33,J$2:J$1000)</f>
        <v>1099428215.0282741</v>
      </c>
      <c r="U33" s="3">
        <f>SUMIF($A$2:$A$1000,$O33,K$2:K$1000)</f>
        <v>1396008996.533726</v>
      </c>
      <c r="V33" s="32">
        <f t="shared" si="3"/>
        <v>-1.4654030288500352E-2</v>
      </c>
      <c r="W33" s="32">
        <f t="shared" si="4"/>
        <v>1.9020992158117155E-3</v>
      </c>
      <c r="X33" s="3"/>
      <c r="Y33" s="3"/>
      <c r="Z33" s="3"/>
      <c r="AA33" s="3"/>
      <c r="AO33" s="33"/>
      <c r="AP33" s="33"/>
      <c r="AT33" s="33"/>
    </row>
    <row r="34" spans="1:46" x14ac:dyDescent="0.35">
      <c r="A34" s="4">
        <f t="shared" si="1"/>
        <v>2012</v>
      </c>
      <c r="B34" s="4">
        <f t="shared" si="2"/>
        <v>9</v>
      </c>
      <c r="C34" s="17"/>
      <c r="D34" s="7">
        <f>H34/SUM($H34:$I34)</f>
        <v>0.77658809552874963</v>
      </c>
      <c r="E34" s="7">
        <f>I34/SUM($H34:$I34)</f>
        <v>0.22341190447125042</v>
      </c>
      <c r="F34" s="7"/>
      <c r="G34" s="7"/>
      <c r="H34" s="14">
        <v>215996986.74673501</v>
      </c>
      <c r="I34" s="14">
        <v>62138859</v>
      </c>
      <c r="J34" s="6"/>
      <c r="K34" s="6"/>
      <c r="O34">
        <v>2042</v>
      </c>
      <c r="T34" s="3">
        <f>SUMIF($A$2:$A$1000,$O34,J$2:J$1000)</f>
        <v>1091797698.2307668</v>
      </c>
      <c r="U34" s="3">
        <f>SUMIF($A$2:$A$1000,$O34,K$2:K$1000)</f>
        <v>1398553704.667233</v>
      </c>
      <c r="V34" s="32">
        <f t="shared" si="3"/>
        <v>-6.9404411249451622E-3</v>
      </c>
      <c r="W34" s="32">
        <f t="shared" si="4"/>
        <v>1.8228450818193105E-3</v>
      </c>
      <c r="X34" s="3"/>
      <c r="Y34" s="3"/>
      <c r="Z34" s="3"/>
      <c r="AA34" s="3"/>
      <c r="AO34" s="33"/>
      <c r="AP34" s="33"/>
      <c r="AT34" s="33"/>
    </row>
    <row r="35" spans="1:46" x14ac:dyDescent="0.35">
      <c r="A35" s="4">
        <f t="shared" si="1"/>
        <v>2012</v>
      </c>
      <c r="B35" s="4">
        <f t="shared" si="2"/>
        <v>10</v>
      </c>
      <c r="C35" s="17"/>
      <c r="D35" s="7">
        <f>H35/SUM($H35:$I35)</f>
        <v>0.77437874533725737</v>
      </c>
      <c r="E35" s="7">
        <f>I35/SUM($H35:$I35)</f>
        <v>0.22562125466274258</v>
      </c>
      <c r="F35" s="7"/>
      <c r="G35" s="7"/>
      <c r="H35" s="14">
        <v>175386021.797575</v>
      </c>
      <c r="I35" s="14">
        <v>51100078</v>
      </c>
      <c r="J35" s="6"/>
      <c r="K35" s="6"/>
      <c r="O35">
        <v>2043</v>
      </c>
      <c r="T35" s="3">
        <f>SUMIF($A$2:$A$1000,$O35,J$2:J$1000)</f>
        <v>1085491401.1592424</v>
      </c>
      <c r="U35" s="3">
        <f>SUMIF($A$2:$A$1000,$O35,K$2:K$1000)</f>
        <v>1401001077.5397577</v>
      </c>
      <c r="V35" s="32">
        <f t="shared" si="3"/>
        <v>-5.7760673811124456E-3</v>
      </c>
      <c r="W35" s="32">
        <f t="shared" si="4"/>
        <v>1.7499312785468311E-3</v>
      </c>
      <c r="X35" s="3"/>
      <c r="Y35" s="3"/>
      <c r="Z35" s="3"/>
      <c r="AA35" s="3"/>
      <c r="AO35" s="33"/>
      <c r="AP35" s="33"/>
      <c r="AT35" s="33"/>
    </row>
    <row r="36" spans="1:46" x14ac:dyDescent="0.35">
      <c r="A36" s="4">
        <f t="shared" si="1"/>
        <v>2012</v>
      </c>
      <c r="B36" s="4">
        <f t="shared" si="2"/>
        <v>11</v>
      </c>
      <c r="C36" s="17"/>
      <c r="D36" s="7">
        <f>H36/SUM($H36:$I36)</f>
        <v>0.7801477683870619</v>
      </c>
      <c r="E36" s="7">
        <f>I36/SUM($H36:$I36)</f>
        <v>0.21985223161293815</v>
      </c>
      <c r="F36" s="7"/>
      <c r="G36" s="7"/>
      <c r="H36" s="14">
        <v>166661274.27164999</v>
      </c>
      <c r="I36" s="14">
        <v>46966555</v>
      </c>
      <c r="J36" s="6"/>
      <c r="K36" s="6"/>
      <c r="O36">
        <v>2044</v>
      </c>
      <c r="T36" s="3">
        <f>SUMIF($A$2:$A$1000,$O36,J$2:J$1000)</f>
        <v>1087543318.2947955</v>
      </c>
      <c r="U36" s="3">
        <f>SUMIF($A$2:$A$1000,$O36,K$2:K$1000)</f>
        <v>1403358438.7002046</v>
      </c>
      <c r="V36" s="32">
        <f t="shared" si="3"/>
        <v>1.8903117365663073E-3</v>
      </c>
      <c r="W36" s="32">
        <f t="shared" si="4"/>
        <v>1.6826262293720361E-3</v>
      </c>
      <c r="X36" s="3"/>
      <c r="Y36" s="3"/>
      <c r="Z36" s="3"/>
      <c r="AA36" s="3"/>
      <c r="AO36" s="33"/>
      <c r="AP36" s="33"/>
      <c r="AT36" s="33"/>
    </row>
    <row r="37" spans="1:46" x14ac:dyDescent="0.35">
      <c r="A37" s="4">
        <f t="shared" si="1"/>
        <v>2012</v>
      </c>
      <c r="B37" s="4">
        <f t="shared" si="2"/>
        <v>12</v>
      </c>
      <c r="C37" s="17"/>
      <c r="D37" s="7">
        <f>H37/SUM($H37:$I37)</f>
        <v>0.77007795777888299</v>
      </c>
      <c r="E37" s="7">
        <f>I37/SUM($H37:$I37)</f>
        <v>0.22992204222111701</v>
      </c>
      <c r="F37" s="7"/>
      <c r="G37" s="7"/>
      <c r="H37" s="14">
        <v>167488267.62407801</v>
      </c>
      <c r="I37" s="14">
        <v>50006943</v>
      </c>
      <c r="J37" s="6">
        <f>$C37*D37</f>
        <v>0</v>
      </c>
      <c r="K37" s="6">
        <f>$C37*E37</f>
        <v>0</v>
      </c>
      <c r="O37">
        <v>2045</v>
      </c>
      <c r="T37" s="3">
        <f>SUMIF($A$2:$A$1000,$O37,J$2:J$1000)</f>
        <v>1074672747.8767827</v>
      </c>
      <c r="U37" s="3">
        <f>SUMIF($A$2:$A$1000,$O37,K$2:K$1000)</f>
        <v>1405632309.8362172</v>
      </c>
      <c r="V37" s="32">
        <f t="shared" si="3"/>
        <v>-1.183453587687262E-2</v>
      </c>
      <c r="W37" s="32">
        <f t="shared" si="4"/>
        <v>1.6203067393948344E-3</v>
      </c>
      <c r="X37" s="3"/>
      <c r="Y37" s="3"/>
      <c r="Z37" s="3"/>
      <c r="AA37" s="3"/>
      <c r="AO37" s="33"/>
      <c r="AP37" s="33"/>
      <c r="AT37" s="33"/>
    </row>
    <row r="38" spans="1:46" x14ac:dyDescent="0.35">
      <c r="A38" s="4">
        <f t="shared" si="1"/>
        <v>2013</v>
      </c>
      <c r="B38" s="4">
        <f t="shared" si="2"/>
        <v>1</v>
      </c>
      <c r="C38" s="17"/>
      <c r="D38" s="7">
        <f>H38/SUM($H38:$I38)</f>
        <v>0.77244122778108759</v>
      </c>
      <c r="E38" s="7">
        <f>I38/SUM($H38:$I38)</f>
        <v>0.22755877221891246</v>
      </c>
      <c r="F38" s="7"/>
      <c r="G38" s="7"/>
      <c r="H38" s="14">
        <v>179387740.988866</v>
      </c>
      <c r="I38" s="14">
        <v>52847068</v>
      </c>
      <c r="J38" s="6">
        <f>$C38*D38</f>
        <v>0</v>
      </c>
      <c r="K38" s="6">
        <f>$C38*E38</f>
        <v>0</v>
      </c>
      <c r="O38">
        <v>2046</v>
      </c>
      <c r="T38" s="3">
        <f>SUMIF($A$2:$A$1000,$O38,J$2:J$1000)</f>
        <v>1071410517.3640699</v>
      </c>
      <c r="U38" s="3">
        <f>SUMIF($A$2:$A$1000,$O38,K$2:K$1000)</f>
        <v>1407828524.0729299</v>
      </c>
      <c r="V38" s="32">
        <f t="shared" si="3"/>
        <v>-3.0355571211402397E-3</v>
      </c>
      <c r="W38" s="32">
        <f t="shared" si="4"/>
        <v>1.5624386415595377E-3</v>
      </c>
      <c r="X38" s="3"/>
      <c r="Y38" s="3"/>
      <c r="Z38" s="3"/>
      <c r="AA38" s="3"/>
      <c r="AO38" s="33"/>
      <c r="AP38" s="33"/>
      <c r="AT38" s="33"/>
    </row>
    <row r="39" spans="1:46" x14ac:dyDescent="0.35">
      <c r="A39" s="4">
        <f t="shared" si="1"/>
        <v>2013</v>
      </c>
      <c r="B39" s="4">
        <f t="shared" si="2"/>
        <v>2</v>
      </c>
      <c r="C39" s="17"/>
      <c r="D39" s="7">
        <f>H39/SUM($H39:$I39)</f>
        <v>0.77384085715585138</v>
      </c>
      <c r="E39" s="7">
        <f>I39/SUM($H39:$I39)</f>
        <v>0.22615914284414865</v>
      </c>
      <c r="F39" s="7"/>
      <c r="G39" s="7"/>
      <c r="H39" s="14">
        <v>172960533.49469101</v>
      </c>
      <c r="I39" s="14">
        <v>50548644</v>
      </c>
      <c r="J39" s="6">
        <f>$C39*D39</f>
        <v>0</v>
      </c>
      <c r="K39" s="6">
        <f>$C39*E39</f>
        <v>0</v>
      </c>
      <c r="O39">
        <v>2047</v>
      </c>
      <c r="T39" s="3">
        <f>SUMIF($A$2:$A$1000,$O39,J$2:J$1000)</f>
        <v>1070419244.0486344</v>
      </c>
      <c r="U39" s="3">
        <f>SUMIF($A$2:$A$1000,$O39,K$2:K$1000)</f>
        <v>1409952319.9083655</v>
      </c>
      <c r="V39" s="32">
        <f t="shared" si="3"/>
        <v>-9.2520401785330781E-4</v>
      </c>
      <c r="W39" s="32">
        <f t="shared" si="4"/>
        <v>1.50856144702294E-3</v>
      </c>
      <c r="X39" s="3"/>
      <c r="Y39" s="3"/>
      <c r="Z39" s="3"/>
      <c r="AA39" s="3"/>
      <c r="AO39" s="33"/>
      <c r="AP39" s="33"/>
      <c r="AT39" s="33"/>
    </row>
    <row r="40" spans="1:46" x14ac:dyDescent="0.35">
      <c r="A40" s="4">
        <f t="shared" si="1"/>
        <v>2013</v>
      </c>
      <c r="B40" s="4">
        <f t="shared" si="2"/>
        <v>3</v>
      </c>
      <c r="C40" s="17"/>
      <c r="D40" s="7">
        <f>H40/SUM($H40:$I40)</f>
        <v>0.77262983475776015</v>
      </c>
      <c r="E40" s="7">
        <f>I40/SUM($H40:$I40)</f>
        <v>0.22737016524223982</v>
      </c>
      <c r="F40" s="7"/>
      <c r="G40" s="7"/>
      <c r="H40" s="14">
        <v>166945211.83190301</v>
      </c>
      <c r="I40" s="14">
        <v>49128779</v>
      </c>
      <c r="J40" s="6">
        <f>$C40*D40</f>
        <v>0</v>
      </c>
      <c r="K40" s="6">
        <f>$C40*E40</f>
        <v>0</v>
      </c>
      <c r="O40">
        <v>2048</v>
      </c>
      <c r="T40" s="3">
        <f>SUMIF($A$2:$A$1000,$O40,J$2:J$1000)</f>
        <v>1076903709.9150784</v>
      </c>
      <c r="U40" s="3">
        <f>SUMIF($A$2:$A$1000,$O40,K$2:K$1000)</f>
        <v>1412008419.6299214</v>
      </c>
      <c r="V40" s="32">
        <f t="shared" si="3"/>
        <v>6.057874895744466E-3</v>
      </c>
      <c r="W40" s="32">
        <f t="shared" si="4"/>
        <v>1.458276065455587E-3</v>
      </c>
      <c r="X40" s="3"/>
      <c r="Y40" s="3"/>
      <c r="Z40" s="3"/>
      <c r="AA40" s="3"/>
      <c r="AO40" s="33"/>
      <c r="AP40" s="33"/>
      <c r="AT40" s="33"/>
    </row>
    <row r="41" spans="1:46" x14ac:dyDescent="0.35">
      <c r="A41" s="4">
        <f t="shared" si="1"/>
        <v>2013</v>
      </c>
      <c r="B41" s="4">
        <f t="shared" si="2"/>
        <v>4</v>
      </c>
      <c r="C41" s="17"/>
      <c r="D41" s="7">
        <f>H41/SUM($H41:$I41)</f>
        <v>0.7628788765401644</v>
      </c>
      <c r="E41" s="7">
        <f>I41/SUM($H41:$I41)</f>
        <v>0.2371211234598356</v>
      </c>
      <c r="F41" s="7"/>
      <c r="G41" s="7"/>
      <c r="H41" s="14">
        <v>164876683.050102</v>
      </c>
      <c r="I41" s="14">
        <v>51247643</v>
      </c>
      <c r="J41" s="6">
        <f>$C41*D41</f>
        <v>0</v>
      </c>
      <c r="K41" s="6">
        <f>$C41*E41</f>
        <v>0</v>
      </c>
      <c r="O41">
        <v>2049</v>
      </c>
      <c r="T41" s="3">
        <f>SUMIF($A$2:$A$1000,$O41,J$2:J$1000)</f>
        <v>1067494292.9853029</v>
      </c>
      <c r="U41" s="3">
        <f>SUMIF($A$2:$A$1000,$O41,K$2:K$1000)</f>
        <v>1414001095.1936972</v>
      </c>
      <c r="V41" s="32">
        <f t="shared" si="3"/>
        <v>-8.7374728521619413E-3</v>
      </c>
      <c r="W41" s="32">
        <f t="shared" si="4"/>
        <v>1.4112349020539449E-3</v>
      </c>
      <c r="X41" s="3"/>
      <c r="Y41" s="3"/>
      <c r="Z41" s="3"/>
      <c r="AA41" s="3"/>
      <c r="AO41" s="33"/>
      <c r="AP41" s="33"/>
      <c r="AT41" s="33"/>
    </row>
    <row r="42" spans="1:46" x14ac:dyDescent="0.35">
      <c r="A42" s="4">
        <f t="shared" si="1"/>
        <v>2013</v>
      </c>
      <c r="B42" s="4">
        <f t="shared" si="2"/>
        <v>5</v>
      </c>
      <c r="C42" s="17"/>
      <c r="D42" s="7">
        <f>H42/SUM($H42:$I42)</f>
        <v>0.76043097739387822</v>
      </c>
      <c r="E42" s="7">
        <f>I42/SUM($H42:$I42)</f>
        <v>0.23956902260612181</v>
      </c>
      <c r="F42" s="7"/>
      <c r="G42" s="7"/>
      <c r="H42" s="14">
        <v>168151381.872697</v>
      </c>
      <c r="I42" s="14">
        <v>52975041</v>
      </c>
      <c r="J42" s="6">
        <f>$C42*D42</f>
        <v>0</v>
      </c>
      <c r="K42" s="6">
        <f>$C42*E42</f>
        <v>0</v>
      </c>
      <c r="O42">
        <v>2050</v>
      </c>
      <c r="T42" s="3">
        <f>SUMIF($A$2:$A$1000,$O42,J$2:J$1000)</f>
        <v>1066722641.6857572</v>
      </c>
      <c r="U42" s="3">
        <f>SUMIF($A$2:$A$1000,$O42,K$2:K$1000)</f>
        <v>1415934223.900243</v>
      </c>
      <c r="V42" s="32">
        <f t="shared" si="3"/>
        <v>-7.2286222475981786E-4</v>
      </c>
      <c r="W42" s="32">
        <f t="shared" si="4"/>
        <v>1.367133811364566E-3</v>
      </c>
      <c r="X42" s="3"/>
      <c r="Y42" s="3"/>
      <c r="Z42" s="3"/>
      <c r="AA42" s="3"/>
      <c r="AO42" s="33"/>
      <c r="AP42" s="33"/>
      <c r="AT42" s="33"/>
    </row>
    <row r="43" spans="1:46" x14ac:dyDescent="0.35">
      <c r="A43" s="4">
        <f t="shared" si="1"/>
        <v>2013</v>
      </c>
      <c r="B43" s="4">
        <f t="shared" si="2"/>
        <v>6</v>
      </c>
      <c r="C43" s="17"/>
      <c r="D43" s="7">
        <f>H43/SUM($H43:$I43)</f>
        <v>0.762181816624389</v>
      </c>
      <c r="E43" s="7">
        <f>I43/SUM($H43:$I43)</f>
        <v>0.23781818337561095</v>
      </c>
      <c r="F43" s="7"/>
      <c r="G43" s="7"/>
      <c r="H43" s="14">
        <v>193292740.16181901</v>
      </c>
      <c r="I43" s="14">
        <v>60311762</v>
      </c>
      <c r="J43" s="6">
        <f>$C43*D43</f>
        <v>0</v>
      </c>
      <c r="K43" s="6">
        <f>$C43*E43</f>
        <v>0</v>
      </c>
      <c r="AO43" s="33"/>
      <c r="AP43" s="33"/>
      <c r="AT43" s="33"/>
    </row>
    <row r="44" spans="1:46" x14ac:dyDescent="0.35">
      <c r="A44" s="4">
        <f t="shared" si="1"/>
        <v>2013</v>
      </c>
      <c r="B44" s="4">
        <f t="shared" si="2"/>
        <v>7</v>
      </c>
      <c r="C44" s="17"/>
      <c r="D44" s="7">
        <f>H44/SUM($H44:$I44)</f>
        <v>0.75015545419131224</v>
      </c>
      <c r="E44" s="7">
        <f>I44/SUM($H44:$I44)</f>
        <v>0.24984454580868781</v>
      </c>
      <c r="F44" s="7"/>
      <c r="G44" s="7"/>
      <c r="H44" s="14">
        <v>200690826.079384</v>
      </c>
      <c r="I44" s="14">
        <v>66841490</v>
      </c>
      <c r="J44" s="6">
        <f>$C44*D44</f>
        <v>0</v>
      </c>
      <c r="K44" s="6">
        <f>$C44*E44</f>
        <v>0</v>
      </c>
      <c r="P44" t="s">
        <v>46</v>
      </c>
      <c r="Q44" t="s">
        <v>85</v>
      </c>
      <c r="AO44" s="33"/>
      <c r="AP44" s="33"/>
      <c r="AT44" s="33"/>
    </row>
    <row r="45" spans="1:46" x14ac:dyDescent="0.35">
      <c r="A45" s="4">
        <f t="shared" si="1"/>
        <v>2013</v>
      </c>
      <c r="B45" s="4">
        <f t="shared" si="2"/>
        <v>8</v>
      </c>
      <c r="C45" s="17"/>
      <c r="D45" s="7">
        <f>H45/SUM($H45:$I45)</f>
        <v>0.74302773103437247</v>
      </c>
      <c r="E45" s="7">
        <f>I45/SUM($H45:$I45)</f>
        <v>0.25697226896562764</v>
      </c>
      <c r="F45" s="7"/>
      <c r="G45" s="7"/>
      <c r="H45" s="14">
        <v>202252869.48431399</v>
      </c>
      <c r="I45" s="14">
        <v>69948101</v>
      </c>
      <c r="J45" s="6">
        <f>$C45*D45</f>
        <v>0</v>
      </c>
      <c r="K45" s="6">
        <f>$C45*E45</f>
        <v>0</v>
      </c>
      <c r="O45">
        <v>2010</v>
      </c>
      <c r="P45" s="3">
        <f>P2+Q2+R2+S2</f>
        <v>2982338273</v>
      </c>
      <c r="Q45" s="3"/>
      <c r="R45" s="3"/>
      <c r="V45" s="3"/>
      <c r="W45" s="3"/>
      <c r="AO45" s="33"/>
      <c r="AP45" s="33"/>
      <c r="AT45" s="33"/>
    </row>
    <row r="46" spans="1:46" x14ac:dyDescent="0.35">
      <c r="A46" s="4">
        <f t="shared" si="1"/>
        <v>2013</v>
      </c>
      <c r="B46" s="4">
        <f t="shared" si="2"/>
        <v>9</v>
      </c>
      <c r="C46" s="17"/>
      <c r="D46" s="7">
        <f>H46/SUM($H46:$I46)</f>
        <v>0.74352116286073233</v>
      </c>
      <c r="E46" s="7">
        <f>I46/SUM($H46:$I46)</f>
        <v>0.25647883713926772</v>
      </c>
      <c r="F46" s="7"/>
      <c r="G46" s="7"/>
      <c r="H46" s="14">
        <v>210697757.76937401</v>
      </c>
      <c r="I46" s="14">
        <v>72680535</v>
      </c>
      <c r="J46" s="6">
        <f>$C46*D46</f>
        <v>0</v>
      </c>
      <c r="K46" s="6">
        <f>$C46*E46</f>
        <v>0</v>
      </c>
      <c r="O46">
        <v>2011</v>
      </c>
      <c r="P46" s="3">
        <f t="shared" ref="P46:P56" si="5">P3+Q3+R3+S3</f>
        <v>2910351628.655066</v>
      </c>
      <c r="Q46" s="3"/>
      <c r="R46" s="3"/>
      <c r="V46" s="3"/>
      <c r="W46" s="3"/>
      <c r="AO46" s="33"/>
      <c r="AP46" s="33"/>
      <c r="AT46" s="33"/>
    </row>
    <row r="47" spans="1:46" x14ac:dyDescent="0.35">
      <c r="A47" s="4">
        <f t="shared" si="1"/>
        <v>2013</v>
      </c>
      <c r="B47" s="4">
        <f t="shared" si="2"/>
        <v>10</v>
      </c>
      <c r="C47" s="17"/>
      <c r="D47" s="7">
        <f>H47/SUM($H47:$I47)</f>
        <v>0.73095422588451109</v>
      </c>
      <c r="E47" s="7">
        <f>I47/SUM($H47:$I47)</f>
        <v>0.26904577411548891</v>
      </c>
      <c r="F47" s="7"/>
      <c r="G47" s="7"/>
      <c r="H47" s="14">
        <v>183227135.17528501</v>
      </c>
      <c r="I47" s="14">
        <v>67441277</v>
      </c>
      <c r="J47" s="6">
        <f>$C47*D47</f>
        <v>0</v>
      </c>
      <c r="K47" s="6">
        <f>$C47*E47</f>
        <v>0</v>
      </c>
      <c r="O47">
        <v>2012</v>
      </c>
      <c r="P47" s="3">
        <f t="shared" si="5"/>
        <v>2903005823.8824301</v>
      </c>
      <c r="Q47" s="3"/>
      <c r="R47" s="3"/>
      <c r="V47" s="3"/>
      <c r="W47" s="3"/>
      <c r="AO47" s="33"/>
      <c r="AP47" s="33"/>
      <c r="AT47" s="33"/>
    </row>
    <row r="48" spans="1:46" x14ac:dyDescent="0.35">
      <c r="A48" s="4">
        <f t="shared" si="1"/>
        <v>2013</v>
      </c>
      <c r="B48" s="4">
        <f t="shared" si="2"/>
        <v>11</v>
      </c>
      <c r="C48" s="17"/>
      <c r="D48" s="7">
        <f>H48/SUM($H48:$I48)</f>
        <v>0.72833152476831586</v>
      </c>
      <c r="E48" s="7">
        <f>I48/SUM($H48:$I48)</f>
        <v>0.27166847523168408</v>
      </c>
      <c r="F48" s="7"/>
      <c r="G48" s="7"/>
      <c r="H48" s="14">
        <v>162349528.14670199</v>
      </c>
      <c r="I48" s="14">
        <v>60556556</v>
      </c>
      <c r="J48" s="6">
        <f>$C48*D48</f>
        <v>0</v>
      </c>
      <c r="K48" s="6">
        <f>$C48*E48</f>
        <v>0</v>
      </c>
      <c r="O48">
        <v>2013</v>
      </c>
      <c r="P48" s="3">
        <f t="shared" si="5"/>
        <v>2897357035.9085031</v>
      </c>
      <c r="Q48" s="3"/>
      <c r="R48" s="3"/>
      <c r="V48" s="3"/>
      <c r="W48" s="3"/>
      <c r="AO48" s="33"/>
      <c r="AP48" s="33"/>
      <c r="AT48" s="33"/>
    </row>
    <row r="49" spans="1:46" x14ac:dyDescent="0.35">
      <c r="A49" s="4">
        <f t="shared" si="1"/>
        <v>2013</v>
      </c>
      <c r="B49" s="4">
        <f t="shared" si="2"/>
        <v>12</v>
      </c>
      <c r="C49" s="17"/>
      <c r="D49" s="7">
        <f>H49/SUM($H49:$I49)</f>
        <v>0.72432254505507765</v>
      </c>
      <c r="E49" s="7">
        <f>I49/SUM($H49:$I49)</f>
        <v>0.2756774549449223</v>
      </c>
      <c r="F49" s="7"/>
      <c r="G49" s="7"/>
      <c r="H49" s="14">
        <v>172387122.85336599</v>
      </c>
      <c r="I49" s="14">
        <v>65610609</v>
      </c>
      <c r="J49" s="6">
        <f>$C49*D49</f>
        <v>0</v>
      </c>
      <c r="K49" s="6">
        <f>$C49*E49</f>
        <v>0</v>
      </c>
      <c r="O49">
        <v>2014</v>
      </c>
      <c r="P49" s="3">
        <f t="shared" si="5"/>
        <v>2961574103.808764</v>
      </c>
      <c r="Q49" s="3"/>
      <c r="R49" s="3"/>
      <c r="V49" s="3"/>
      <c r="W49" s="3"/>
      <c r="AO49" s="33"/>
      <c r="AP49" s="33"/>
      <c r="AT49" s="33"/>
    </row>
    <row r="50" spans="1:46" x14ac:dyDescent="0.35">
      <c r="A50" s="4">
        <f t="shared" si="1"/>
        <v>2014</v>
      </c>
      <c r="B50" s="4">
        <f t="shared" si="2"/>
        <v>1</v>
      </c>
      <c r="C50" s="17"/>
      <c r="D50" s="7">
        <f>H50/SUM($H50:$I50)</f>
        <v>0.70518098166635534</v>
      </c>
      <c r="E50" s="7">
        <f>I50/SUM($H50:$I50)</f>
        <v>0.29481901833364466</v>
      </c>
      <c r="F50" s="7"/>
      <c r="G50" s="7"/>
      <c r="H50" s="14">
        <v>180365588.415645</v>
      </c>
      <c r="I50" s="14">
        <v>75406466</v>
      </c>
      <c r="J50" s="6">
        <f>$C50*D50</f>
        <v>0</v>
      </c>
      <c r="K50" s="6">
        <f>$C50*E50</f>
        <v>0</v>
      </c>
      <c r="O50">
        <v>2015</v>
      </c>
      <c r="P50" s="3">
        <f t="shared" si="5"/>
        <v>2980243396.0959435</v>
      </c>
      <c r="Q50" s="3"/>
      <c r="R50" s="3"/>
      <c r="V50" s="3"/>
      <c r="W50" s="3"/>
      <c r="AO50" s="33"/>
      <c r="AP50" s="33"/>
      <c r="AT50" s="33"/>
    </row>
    <row r="51" spans="1:46" x14ac:dyDescent="0.35">
      <c r="A51" s="4">
        <f t="shared" si="1"/>
        <v>2014</v>
      </c>
      <c r="B51" s="4">
        <f t="shared" si="2"/>
        <v>2</v>
      </c>
      <c r="C51" s="17"/>
      <c r="D51" s="7">
        <f>H51/SUM($H51:$I51)</f>
        <v>0.69724944472041328</v>
      </c>
      <c r="E51" s="7">
        <f>I51/SUM($H51:$I51)</f>
        <v>0.30275055527958672</v>
      </c>
      <c r="F51" s="7"/>
      <c r="G51" s="7"/>
      <c r="H51" s="14">
        <v>165223016.08002999</v>
      </c>
      <c r="I51" s="14">
        <v>71740982</v>
      </c>
      <c r="J51" s="6">
        <f>$C51*D51</f>
        <v>0</v>
      </c>
      <c r="K51" s="6">
        <f>$C51*E51</f>
        <v>0</v>
      </c>
      <c r="O51">
        <v>2016</v>
      </c>
      <c r="P51" s="3">
        <f t="shared" si="5"/>
        <v>3001756805.5680275</v>
      </c>
      <c r="Q51" s="3"/>
      <c r="R51" s="3"/>
      <c r="V51" s="3"/>
      <c r="W51" s="3"/>
      <c r="AO51" s="33"/>
      <c r="AP51" s="33"/>
      <c r="AT51" s="33"/>
    </row>
    <row r="52" spans="1:46" x14ac:dyDescent="0.35">
      <c r="A52" s="4">
        <f t="shared" si="1"/>
        <v>2014</v>
      </c>
      <c r="B52" s="4">
        <f t="shared" si="2"/>
        <v>3</v>
      </c>
      <c r="C52" s="17"/>
      <c r="D52" s="7">
        <f>H52/SUM($H52:$I52)</f>
        <v>0.68636002608854041</v>
      </c>
      <c r="E52" s="7">
        <f>I52/SUM($H52:$I52)</f>
        <v>0.31363997391145954</v>
      </c>
      <c r="F52" s="7"/>
      <c r="G52" s="7"/>
      <c r="H52" s="14">
        <v>160317191.05578199</v>
      </c>
      <c r="I52" s="14">
        <v>73258753</v>
      </c>
      <c r="J52" s="6">
        <f>$C52*D52</f>
        <v>0</v>
      </c>
      <c r="K52" s="6">
        <f>$C52*E52</f>
        <v>0</v>
      </c>
      <c r="O52">
        <v>2017</v>
      </c>
      <c r="P52" s="3">
        <f t="shared" si="5"/>
        <v>2906833912.7799211</v>
      </c>
      <c r="Q52" s="3"/>
      <c r="R52" s="3"/>
      <c r="V52" s="3"/>
      <c r="W52" s="3"/>
      <c r="AO52" s="33"/>
      <c r="AP52" s="33"/>
      <c r="AT52" s="33"/>
    </row>
    <row r="53" spans="1:46" x14ac:dyDescent="0.35">
      <c r="A53" s="4">
        <f t="shared" si="1"/>
        <v>2014</v>
      </c>
      <c r="B53" s="4">
        <f t="shared" si="2"/>
        <v>4</v>
      </c>
      <c r="C53" s="17"/>
      <c r="D53" s="7">
        <f>H53/SUM($H53:$I53)</f>
        <v>0.68101951120900595</v>
      </c>
      <c r="E53" s="7">
        <f>I53/SUM($H53:$I53)</f>
        <v>0.31898048879099405</v>
      </c>
      <c r="F53" s="7"/>
      <c r="G53" s="7"/>
      <c r="H53" s="14">
        <v>147809477.543993</v>
      </c>
      <c r="I53" s="14">
        <v>69231995</v>
      </c>
      <c r="J53" s="6">
        <f>$C53*D53</f>
        <v>0</v>
      </c>
      <c r="K53" s="6">
        <f>$C53*E53</f>
        <v>0</v>
      </c>
      <c r="O53">
        <v>2018</v>
      </c>
      <c r="P53" s="3">
        <f t="shared" si="5"/>
        <v>2976877706.1799297</v>
      </c>
      <c r="Q53" s="3"/>
      <c r="R53" s="3"/>
      <c r="V53" s="3"/>
      <c r="W53" s="3"/>
      <c r="AO53" s="33"/>
      <c r="AP53" s="33"/>
      <c r="AT53" s="33"/>
    </row>
    <row r="54" spans="1:46" x14ac:dyDescent="0.35">
      <c r="A54" s="4">
        <f t="shared" si="1"/>
        <v>2014</v>
      </c>
      <c r="B54" s="4">
        <f t="shared" si="2"/>
        <v>5</v>
      </c>
      <c r="C54" s="17"/>
      <c r="D54" s="7">
        <f>H54/SUM($H54:$I54)</f>
        <v>0.68386191890687797</v>
      </c>
      <c r="E54" s="7">
        <f>I54/SUM($H54:$I54)</f>
        <v>0.31613808109312208</v>
      </c>
      <c r="F54" s="7"/>
      <c r="G54" s="7"/>
      <c r="H54" s="14">
        <v>160308408.302169</v>
      </c>
      <c r="I54" s="14">
        <v>74107932</v>
      </c>
      <c r="J54" s="6">
        <f>$C54*D54</f>
        <v>0</v>
      </c>
      <c r="K54" s="6">
        <f>$C54*E54</f>
        <v>0</v>
      </c>
      <c r="O54">
        <v>2019</v>
      </c>
      <c r="P54" s="3">
        <f>P11+Q11+R11+S11</f>
        <v>2893674378.2760844</v>
      </c>
      <c r="Q54" s="3"/>
      <c r="R54" s="3"/>
      <c r="V54" s="3"/>
      <c r="W54" s="3"/>
      <c r="AO54" s="33"/>
      <c r="AP54" s="33"/>
      <c r="AT54" s="33"/>
    </row>
    <row r="55" spans="1:46" x14ac:dyDescent="0.35">
      <c r="A55" s="4">
        <f t="shared" si="1"/>
        <v>2014</v>
      </c>
      <c r="B55" s="4">
        <f t="shared" si="2"/>
        <v>6</v>
      </c>
      <c r="C55" s="17"/>
      <c r="D55" s="7">
        <f>H55/SUM($H55:$I55)</f>
        <v>0.68595241529295514</v>
      </c>
      <c r="E55" s="7">
        <f>I55/SUM($H55:$I55)</f>
        <v>0.31404758470704486</v>
      </c>
      <c r="F55" s="7"/>
      <c r="G55" s="7"/>
      <c r="H55" s="14">
        <v>180951089.093494</v>
      </c>
      <c r="I55" s="14">
        <v>82844307</v>
      </c>
      <c r="J55" s="6">
        <f>$C55*D55</f>
        <v>0</v>
      </c>
      <c r="K55" s="6">
        <f>$C55*E55</f>
        <v>0</v>
      </c>
      <c r="O55">
        <v>2020</v>
      </c>
      <c r="P55" s="3">
        <f t="shared" si="5"/>
        <v>2617095967.8390179</v>
      </c>
      <c r="Q55" s="3"/>
      <c r="R55" s="3"/>
      <c r="V55" s="3"/>
      <c r="W55" s="3"/>
      <c r="AO55" s="33"/>
      <c r="AP55" s="33"/>
      <c r="AT55" s="33"/>
    </row>
    <row r="56" spans="1:46" x14ac:dyDescent="0.35">
      <c r="A56" s="4">
        <f t="shared" si="1"/>
        <v>2014</v>
      </c>
      <c r="B56" s="4">
        <f t="shared" si="2"/>
        <v>7</v>
      </c>
      <c r="C56" s="17"/>
      <c r="D56" s="7">
        <f>H56/SUM($H56:$I56)</f>
        <v>0.68580192701171827</v>
      </c>
      <c r="E56" s="7">
        <f>I56/SUM($H56:$I56)</f>
        <v>0.31419807298828173</v>
      </c>
      <c r="F56" s="7"/>
      <c r="G56" s="7"/>
      <c r="H56" s="14">
        <v>191322870.75456899</v>
      </c>
      <c r="I56" s="14">
        <v>87653993</v>
      </c>
      <c r="J56" s="6">
        <f>$C56*D56</f>
        <v>0</v>
      </c>
      <c r="K56" s="6">
        <f>$C56*E56</f>
        <v>0</v>
      </c>
      <c r="O56">
        <v>2021</v>
      </c>
      <c r="P56" s="3">
        <f t="shared" si="5"/>
        <v>2701968418.6180954</v>
      </c>
      <c r="Q56" s="3"/>
      <c r="R56" s="3"/>
      <c r="V56" s="3"/>
      <c r="W56" s="3"/>
      <c r="AO56" s="33"/>
      <c r="AP56" s="33"/>
      <c r="AT56" s="33"/>
    </row>
    <row r="57" spans="1:46" x14ac:dyDescent="0.35">
      <c r="A57" s="4">
        <f t="shared" si="1"/>
        <v>2014</v>
      </c>
      <c r="B57" s="4">
        <f t="shared" si="2"/>
        <v>8</v>
      </c>
      <c r="C57" s="17"/>
      <c r="D57" s="7">
        <f>H57/SUM($H57:$I57)</f>
        <v>0.67845698673243671</v>
      </c>
      <c r="E57" s="7">
        <f>I57/SUM($H57:$I57)</f>
        <v>0.32154301326756335</v>
      </c>
      <c r="F57" s="7"/>
      <c r="G57" s="7"/>
      <c r="H57" s="14">
        <v>177944169.74060199</v>
      </c>
      <c r="I57" s="14">
        <v>84333577</v>
      </c>
      <c r="J57" s="6">
        <f>$C57*D57</f>
        <v>0</v>
      </c>
      <c r="K57" s="6">
        <f>$C57*E57</f>
        <v>0</v>
      </c>
      <c r="O57">
        <v>2022</v>
      </c>
      <c r="Q57" s="3">
        <f t="shared" ref="Q57:Q85" si="6">T14+U14+V14+W14</f>
        <v>2713710774.03896</v>
      </c>
      <c r="R57" s="3"/>
      <c r="V57" s="3"/>
      <c r="W57" s="3"/>
      <c r="AO57" s="33"/>
      <c r="AP57" s="33"/>
      <c r="AT57" s="33"/>
    </row>
    <row r="58" spans="1:46" x14ac:dyDescent="0.35">
      <c r="A58" s="4">
        <f t="shared" si="1"/>
        <v>2014</v>
      </c>
      <c r="B58" s="4">
        <f t="shared" si="2"/>
        <v>9</v>
      </c>
      <c r="C58" s="17"/>
      <c r="D58" s="7">
        <f>H58/SUM($H58:$I58)</f>
        <v>0.6824971479516303</v>
      </c>
      <c r="E58" s="7">
        <f>I58/SUM($H58:$I58)</f>
        <v>0.31750285204836975</v>
      </c>
      <c r="F58" s="7"/>
      <c r="G58" s="7"/>
      <c r="H58" s="14">
        <v>189713429.59017101</v>
      </c>
      <c r="I58" s="14">
        <v>88256127</v>
      </c>
      <c r="J58" s="6">
        <f>$C58*D58</f>
        <v>0</v>
      </c>
      <c r="K58" s="6">
        <f>$C58*E58</f>
        <v>0</v>
      </c>
      <c r="O58">
        <v>2023</v>
      </c>
      <c r="Q58" s="3">
        <f t="shared" si="6"/>
        <v>2697046221.8467698</v>
      </c>
      <c r="R58" s="3"/>
      <c r="V58" s="3"/>
      <c r="W58" s="3"/>
      <c r="AO58" s="33"/>
      <c r="AP58" s="33"/>
      <c r="AT58" s="33"/>
    </row>
    <row r="59" spans="1:46" x14ac:dyDescent="0.35">
      <c r="A59" s="4">
        <f t="shared" si="1"/>
        <v>2014</v>
      </c>
      <c r="B59" s="4">
        <f t="shared" si="2"/>
        <v>10</v>
      </c>
      <c r="C59" s="17"/>
      <c r="D59" s="7">
        <f>H59/SUM($H59:$I59)</f>
        <v>0.6756028565651333</v>
      </c>
      <c r="E59" s="7">
        <f>I59/SUM($H59:$I59)</f>
        <v>0.3243971434348667</v>
      </c>
      <c r="F59" s="7"/>
      <c r="G59" s="7"/>
      <c r="H59" s="14">
        <v>163508083.67174399</v>
      </c>
      <c r="I59" s="14">
        <v>78509963</v>
      </c>
      <c r="J59" s="6">
        <f>$C59*D59</f>
        <v>0</v>
      </c>
      <c r="K59" s="6">
        <f>$C59*E59</f>
        <v>0</v>
      </c>
      <c r="O59">
        <v>2024</v>
      </c>
      <c r="Q59" s="3">
        <f t="shared" si="6"/>
        <v>2693655758.3758817</v>
      </c>
      <c r="R59" s="3"/>
      <c r="V59" s="3"/>
      <c r="W59" s="3"/>
      <c r="AO59" s="33"/>
      <c r="AP59" s="33"/>
      <c r="AT59" s="33"/>
    </row>
    <row r="60" spans="1:46" x14ac:dyDescent="0.35">
      <c r="A60" s="4">
        <f t="shared" si="1"/>
        <v>2014</v>
      </c>
      <c r="B60" s="4">
        <f t="shared" si="2"/>
        <v>11</v>
      </c>
      <c r="C60" s="17"/>
      <c r="D60" s="7">
        <f>H60/SUM($H60:$I60)</f>
        <v>0.6708709766333123</v>
      </c>
      <c r="E60" s="7">
        <f>I60/SUM($H60:$I60)</f>
        <v>0.3291290233666877</v>
      </c>
      <c r="F60" s="7"/>
      <c r="G60" s="7"/>
      <c r="H60" s="14">
        <v>148859194.11770901</v>
      </c>
      <c r="I60" s="14">
        <v>73030259</v>
      </c>
      <c r="J60" s="6">
        <f>$C60*D60</f>
        <v>0</v>
      </c>
      <c r="K60" s="6">
        <f>$C60*E60</f>
        <v>0</v>
      </c>
      <c r="O60">
        <v>2025</v>
      </c>
      <c r="Q60" s="3">
        <f t="shared" si="6"/>
        <v>2672804788.1330013</v>
      </c>
      <c r="R60" s="3"/>
      <c r="V60" s="3"/>
      <c r="W60" s="3"/>
      <c r="AO60" s="33"/>
      <c r="AP60" s="33"/>
      <c r="AT60" s="33"/>
    </row>
    <row r="61" spans="1:46" x14ac:dyDescent="0.35">
      <c r="A61" s="4">
        <f t="shared" si="1"/>
        <v>2014</v>
      </c>
      <c r="B61" s="4">
        <f t="shared" si="2"/>
        <v>12</v>
      </c>
      <c r="C61" s="17"/>
      <c r="D61" s="7">
        <f>H61/SUM($H61:$I61)</f>
        <v>0.66598358348726716</v>
      </c>
      <c r="E61" s="7">
        <f>I61/SUM($H61:$I61)</f>
        <v>0.33401641651273278</v>
      </c>
      <c r="F61" s="7"/>
      <c r="G61" s="7"/>
      <c r="H61" s="14">
        <v>157756347.44285601</v>
      </c>
      <c r="I61" s="14">
        <v>79120884</v>
      </c>
      <c r="J61" s="6">
        <f>$C61*D61</f>
        <v>0</v>
      </c>
      <c r="K61" s="6">
        <f>$C61*E61</f>
        <v>0</v>
      </c>
      <c r="O61">
        <v>2026</v>
      </c>
      <c r="Q61" s="3">
        <f t="shared" si="6"/>
        <v>2658692504.1945424</v>
      </c>
      <c r="R61" s="3"/>
      <c r="V61" s="3"/>
      <c r="W61" s="3"/>
      <c r="AO61" s="33"/>
      <c r="AP61" s="33"/>
      <c r="AT61" s="33"/>
    </row>
    <row r="62" spans="1:46" x14ac:dyDescent="0.35">
      <c r="A62" s="4">
        <f t="shared" si="1"/>
        <v>2015</v>
      </c>
      <c r="B62" s="4">
        <f t="shared" si="2"/>
        <v>1</v>
      </c>
      <c r="C62" s="17"/>
      <c r="D62" s="7">
        <f>H62/SUM($H62:$I62)</f>
        <v>0.67127748739201087</v>
      </c>
      <c r="E62" s="7">
        <f>I62/SUM($H62:$I62)</f>
        <v>0.32872251260798913</v>
      </c>
      <c r="F62" s="7"/>
      <c r="G62" s="7"/>
      <c r="H62" s="14">
        <v>163759417.407493</v>
      </c>
      <c r="I62" s="14">
        <v>80192481</v>
      </c>
      <c r="J62" s="6">
        <f>$C62*D62</f>
        <v>0</v>
      </c>
      <c r="K62" s="6">
        <f>$C62*E62</f>
        <v>0</v>
      </c>
      <c r="O62">
        <v>2027</v>
      </c>
      <c r="Q62" s="3">
        <f t="shared" si="6"/>
        <v>2648112637.4739499</v>
      </c>
      <c r="R62" s="3"/>
      <c r="V62" s="3"/>
      <c r="W62" s="3"/>
      <c r="AO62" s="33"/>
      <c r="AP62" s="33"/>
      <c r="AT62" s="33"/>
    </row>
    <row r="63" spans="1:46" x14ac:dyDescent="0.35">
      <c r="A63" s="4">
        <f t="shared" si="1"/>
        <v>2015</v>
      </c>
      <c r="B63" s="4">
        <f t="shared" si="2"/>
        <v>2</v>
      </c>
      <c r="C63" s="17"/>
      <c r="D63" s="7">
        <f>H63/SUM($H63:$I63)</f>
        <v>0.66660233182389406</v>
      </c>
      <c r="E63" s="7">
        <f>I63/SUM($H63:$I63)</f>
        <v>0.33339766817610589</v>
      </c>
      <c r="F63" s="7"/>
      <c r="G63" s="7"/>
      <c r="H63" s="14">
        <v>157109067.46806201</v>
      </c>
      <c r="I63" s="14">
        <v>78577278</v>
      </c>
      <c r="J63" s="6">
        <f>$C63*D63</f>
        <v>0</v>
      </c>
      <c r="K63" s="6">
        <f>$C63*E63</f>
        <v>0</v>
      </c>
      <c r="O63">
        <v>2028</v>
      </c>
      <c r="Q63" s="3">
        <f t="shared" si="6"/>
        <v>2644597833.5211916</v>
      </c>
      <c r="R63" s="3"/>
      <c r="V63" s="3"/>
      <c r="W63" s="3"/>
      <c r="AO63" s="33"/>
      <c r="AP63" s="33"/>
      <c r="AT63" s="33"/>
    </row>
    <row r="64" spans="1:46" x14ac:dyDescent="0.35">
      <c r="A64" s="4">
        <f t="shared" si="1"/>
        <v>2015</v>
      </c>
      <c r="B64" s="4">
        <f t="shared" si="2"/>
        <v>3</v>
      </c>
      <c r="C64" s="17"/>
      <c r="D64" s="7">
        <f>H64/SUM($H64:$I64)</f>
        <v>0.65997339135571031</v>
      </c>
      <c r="E64" s="7">
        <f>I64/SUM($H64:$I64)</f>
        <v>0.34002660864428974</v>
      </c>
      <c r="F64" s="7"/>
      <c r="G64" s="7"/>
      <c r="H64" s="14">
        <v>156073930.617028</v>
      </c>
      <c r="I64" s="14">
        <v>80411256</v>
      </c>
      <c r="J64" s="6">
        <f>$C64*D64</f>
        <v>0</v>
      </c>
      <c r="K64" s="6">
        <f>$C64*E64</f>
        <v>0</v>
      </c>
      <c r="O64">
        <v>2029</v>
      </c>
      <c r="Q64" s="3">
        <f t="shared" si="6"/>
        <v>2624665096.8164768</v>
      </c>
      <c r="R64" s="3"/>
      <c r="V64" s="3"/>
      <c r="W64" s="3"/>
      <c r="AO64" s="33"/>
      <c r="AP64" s="33"/>
      <c r="AT64" s="33"/>
    </row>
    <row r="65" spans="1:46" x14ac:dyDescent="0.35">
      <c r="A65" s="4">
        <f t="shared" si="1"/>
        <v>2015</v>
      </c>
      <c r="B65" s="4">
        <f t="shared" si="2"/>
        <v>4</v>
      </c>
      <c r="C65" s="17"/>
      <c r="D65" s="7">
        <f>H65/SUM($H65:$I65)</f>
        <v>0.64393904379021472</v>
      </c>
      <c r="E65" s="7">
        <f>I65/SUM($H65:$I65)</f>
        <v>0.35606095620978528</v>
      </c>
      <c r="F65" s="7"/>
      <c r="G65" s="7"/>
      <c r="H65" s="14">
        <v>143923422.33362299</v>
      </c>
      <c r="I65" s="14">
        <v>79581308</v>
      </c>
      <c r="J65" s="6">
        <f>$C65*D65</f>
        <v>0</v>
      </c>
      <c r="K65" s="6">
        <f>$C65*E65</f>
        <v>0</v>
      </c>
      <c r="O65">
        <v>2030</v>
      </c>
      <c r="Q65" s="3">
        <f t="shared" si="6"/>
        <v>2602486864.3473244</v>
      </c>
      <c r="R65" s="3"/>
      <c r="V65" s="3"/>
      <c r="W65" s="3"/>
      <c r="AO65" s="33"/>
      <c r="AP65" s="33"/>
      <c r="AT65" s="33"/>
    </row>
    <row r="66" spans="1:46" x14ac:dyDescent="0.35">
      <c r="A66" s="4">
        <f t="shared" si="1"/>
        <v>2015</v>
      </c>
      <c r="B66" s="4">
        <f t="shared" si="2"/>
        <v>5</v>
      </c>
      <c r="C66" s="17"/>
      <c r="D66" s="7">
        <f>H66/SUM($H66:$I66)</f>
        <v>0.66187510245219328</v>
      </c>
      <c r="E66" s="7">
        <f>I66/SUM($H66:$I66)</f>
        <v>0.33812489754780678</v>
      </c>
      <c r="F66" s="7"/>
      <c r="G66" s="7"/>
      <c r="H66" s="14">
        <v>149442981.20118999</v>
      </c>
      <c r="I66" s="14">
        <v>76344302</v>
      </c>
      <c r="J66" s="6">
        <f>$C66*D66</f>
        <v>0</v>
      </c>
      <c r="K66" s="6">
        <f>$C66*E66</f>
        <v>0</v>
      </c>
      <c r="O66">
        <v>2031</v>
      </c>
      <c r="Q66" s="3">
        <f t="shared" si="6"/>
        <v>2582012950.1852398</v>
      </c>
      <c r="R66" s="3"/>
      <c r="V66" s="3"/>
      <c r="W66" s="3"/>
      <c r="AO66" s="33"/>
      <c r="AP66" s="33"/>
      <c r="AT66" s="33"/>
    </row>
    <row r="67" spans="1:46" x14ac:dyDescent="0.35">
      <c r="A67" s="4">
        <f t="shared" si="1"/>
        <v>2015</v>
      </c>
      <c r="B67" s="4">
        <f t="shared" si="2"/>
        <v>6</v>
      </c>
      <c r="C67" s="17"/>
      <c r="D67" s="7">
        <f>H67/SUM($H67:$I67)</f>
        <v>0.65530524562856018</v>
      </c>
      <c r="E67" s="7">
        <f>I67/SUM($H67:$I67)</f>
        <v>0.34469475437143976</v>
      </c>
      <c r="F67" s="7"/>
      <c r="G67" s="7"/>
      <c r="H67" s="14">
        <v>175137803.78846601</v>
      </c>
      <c r="I67" s="14">
        <v>92123606</v>
      </c>
      <c r="J67" s="6">
        <f>$C67*D67</f>
        <v>0</v>
      </c>
      <c r="K67" s="6">
        <f>$C67*E67</f>
        <v>0</v>
      </c>
      <c r="O67">
        <v>2032</v>
      </c>
      <c r="Q67" s="3">
        <f t="shared" si="6"/>
        <v>2572897815.767158</v>
      </c>
      <c r="R67" s="3"/>
      <c r="V67" s="3"/>
      <c r="W67" s="3"/>
      <c r="AO67" s="33"/>
      <c r="AP67" s="33"/>
      <c r="AT67" s="33"/>
    </row>
    <row r="68" spans="1:46" x14ac:dyDescent="0.35">
      <c r="A68" s="4">
        <f t="shared" si="1"/>
        <v>2015</v>
      </c>
      <c r="B68" s="4">
        <f t="shared" si="2"/>
        <v>7</v>
      </c>
      <c r="C68" s="17"/>
      <c r="D68" s="7">
        <f>H68/SUM($H68:$I68)</f>
        <v>0.65701127778011814</v>
      </c>
      <c r="E68" s="7">
        <f>I68/SUM($H68:$I68)</f>
        <v>0.34298872221988175</v>
      </c>
      <c r="F68" s="7"/>
      <c r="G68" s="7"/>
      <c r="H68" s="14">
        <v>180862699.642019</v>
      </c>
      <c r="I68" s="14">
        <v>94418267</v>
      </c>
      <c r="J68" s="6">
        <f>$C68*D68</f>
        <v>0</v>
      </c>
      <c r="K68" s="6">
        <f>$C68*E68</f>
        <v>0</v>
      </c>
      <c r="O68">
        <v>2033</v>
      </c>
      <c r="Q68" s="3">
        <f t="shared" si="6"/>
        <v>2548059089.1200151</v>
      </c>
      <c r="R68" s="3"/>
      <c r="V68" s="3"/>
      <c r="W68" s="3"/>
      <c r="AO68" s="33"/>
      <c r="AP68" s="33"/>
      <c r="AT68" s="33"/>
    </row>
    <row r="69" spans="1:46" x14ac:dyDescent="0.35">
      <c r="A69" s="4">
        <f t="shared" si="1"/>
        <v>2015</v>
      </c>
      <c r="B69" s="4">
        <f t="shared" si="2"/>
        <v>8</v>
      </c>
      <c r="C69" s="17"/>
      <c r="D69" s="7">
        <f>H69/SUM($H69:$I69)</f>
        <v>0.65359913917675494</v>
      </c>
      <c r="E69" s="7">
        <f>I69/SUM($H69:$I69)</f>
        <v>0.34640086082324517</v>
      </c>
      <c r="F69" s="7"/>
      <c r="G69" s="7"/>
      <c r="H69" s="14">
        <v>184649977.38627699</v>
      </c>
      <c r="I69" s="14">
        <v>97862600</v>
      </c>
      <c r="J69" s="6">
        <f>$C69*D69</f>
        <v>0</v>
      </c>
      <c r="K69" s="6">
        <f>$C69*E69</f>
        <v>0</v>
      </c>
      <c r="O69">
        <v>2034</v>
      </c>
      <c r="Q69" s="3">
        <f t="shared" si="6"/>
        <v>2536443092.2236829</v>
      </c>
      <c r="R69" s="3"/>
      <c r="V69" s="3"/>
      <c r="W69" s="3"/>
      <c r="AO69" s="33"/>
      <c r="AP69" s="33"/>
      <c r="AT69" s="33"/>
    </row>
    <row r="70" spans="1:46" x14ac:dyDescent="0.35">
      <c r="A70" s="4">
        <f t="shared" si="1"/>
        <v>2015</v>
      </c>
      <c r="B70" s="4">
        <f t="shared" si="2"/>
        <v>9</v>
      </c>
      <c r="C70" s="17"/>
      <c r="D70" s="7">
        <f>H70/SUM($H70:$I70)</f>
        <v>0.65001746396103854</v>
      </c>
      <c r="E70" s="7">
        <f>I70/SUM($H70:$I70)</f>
        <v>0.3499825360389614</v>
      </c>
      <c r="F70" s="7"/>
      <c r="G70" s="7"/>
      <c r="H70" s="14">
        <v>186158047.404576</v>
      </c>
      <c r="I70" s="14">
        <v>100231254</v>
      </c>
      <c r="J70" s="6">
        <f>$C70*D70</f>
        <v>0</v>
      </c>
      <c r="K70" s="6">
        <f>$C70*E70</f>
        <v>0</v>
      </c>
      <c r="O70">
        <v>2035</v>
      </c>
      <c r="Q70" s="3">
        <f t="shared" si="6"/>
        <v>2526481251.843955</v>
      </c>
      <c r="R70" s="3"/>
      <c r="V70" s="3"/>
      <c r="W70" s="3"/>
      <c r="AO70" s="33"/>
      <c r="AP70" s="33"/>
      <c r="AT70" s="33"/>
    </row>
    <row r="71" spans="1:46" x14ac:dyDescent="0.35">
      <c r="A71" s="4">
        <f t="shared" si="1"/>
        <v>2015</v>
      </c>
      <c r="B71" s="4">
        <f t="shared" si="2"/>
        <v>10</v>
      </c>
      <c r="C71" s="17"/>
      <c r="D71" s="7">
        <f>H71/SUM($H71:$I71)</f>
        <v>0.63793852275452922</v>
      </c>
      <c r="E71" s="7">
        <f>I71/SUM($H71:$I71)</f>
        <v>0.36206147724547072</v>
      </c>
      <c r="F71" s="7"/>
      <c r="G71" s="7"/>
      <c r="H71" s="14">
        <v>155264044.26148701</v>
      </c>
      <c r="I71" s="14">
        <v>88119979</v>
      </c>
      <c r="J71" s="6">
        <f>$C71*D71</f>
        <v>0</v>
      </c>
      <c r="K71" s="6">
        <f>$C71*E71</f>
        <v>0</v>
      </c>
      <c r="O71">
        <v>2036</v>
      </c>
      <c r="Q71" s="3">
        <f t="shared" si="6"/>
        <v>2526837020.0828238</v>
      </c>
      <c r="R71" s="3"/>
      <c r="V71" s="3"/>
      <c r="W71" s="3"/>
      <c r="AO71" s="33"/>
      <c r="AP71" s="33"/>
      <c r="AT71" s="33"/>
    </row>
    <row r="72" spans="1:46" x14ac:dyDescent="0.35">
      <c r="A72" s="4">
        <f t="shared" si="1"/>
        <v>2015</v>
      </c>
      <c r="B72" s="4">
        <f t="shared" si="2"/>
        <v>11</v>
      </c>
      <c r="C72" s="17"/>
      <c r="D72" s="7">
        <f>H72/SUM($H72:$I72)</f>
        <v>0.63283449154494653</v>
      </c>
      <c r="E72" s="7">
        <f>I72/SUM($H72:$I72)</f>
        <v>0.36716550845505347</v>
      </c>
      <c r="F72" s="7"/>
      <c r="G72" s="7"/>
      <c r="H72" s="14">
        <v>142579573.99365199</v>
      </c>
      <c r="I72" s="14">
        <v>82723528</v>
      </c>
      <c r="J72" s="6">
        <f>$C72*D72</f>
        <v>0</v>
      </c>
      <c r="K72" s="6">
        <f>$C72*E72</f>
        <v>0</v>
      </c>
      <c r="O72">
        <v>2037</v>
      </c>
      <c r="Q72" s="3">
        <f t="shared" si="6"/>
        <v>2511941379.3915195</v>
      </c>
      <c r="R72" s="3"/>
      <c r="V72" s="3"/>
      <c r="W72" s="3"/>
      <c r="AO72" s="33"/>
      <c r="AP72" s="33"/>
      <c r="AT72" s="33"/>
    </row>
    <row r="73" spans="1:46" x14ac:dyDescent="0.35">
      <c r="A73" s="4">
        <f t="shared" si="1"/>
        <v>2015</v>
      </c>
      <c r="B73" s="4">
        <f t="shared" si="2"/>
        <v>12</v>
      </c>
      <c r="C73" s="17"/>
      <c r="D73" s="7">
        <f>H73/SUM($H73:$I73)</f>
        <v>0.63405931151046713</v>
      </c>
      <c r="E73" s="7">
        <f>I73/SUM($H73:$I73)</f>
        <v>0.36594068848953293</v>
      </c>
      <c r="F73" s="7"/>
      <c r="G73" s="7"/>
      <c r="H73" s="14">
        <v>148811546.60700399</v>
      </c>
      <c r="I73" s="14">
        <v>85885025</v>
      </c>
      <c r="J73" s="6">
        <f>$C73*D73</f>
        <v>0</v>
      </c>
      <c r="K73" s="6">
        <f>$C73*E73</f>
        <v>0</v>
      </c>
      <c r="O73">
        <v>2038</v>
      </c>
      <c r="Q73" s="3">
        <f t="shared" si="6"/>
        <v>2508170017.1671543</v>
      </c>
      <c r="R73" s="3"/>
      <c r="V73" s="3"/>
      <c r="W73" s="3"/>
      <c r="AO73" s="33"/>
      <c r="AP73" s="33"/>
      <c r="AT73" s="33"/>
    </row>
    <row r="74" spans="1:46" x14ac:dyDescent="0.35">
      <c r="A74" s="4">
        <f t="shared" si="1"/>
        <v>2016</v>
      </c>
      <c r="B74" s="4">
        <f t="shared" si="2"/>
        <v>1</v>
      </c>
      <c r="C74" s="17">
        <v>243117758.884</v>
      </c>
      <c r="D74" s="7">
        <f>H74/SUM($H74:$I74)</f>
        <v>0.63736945031877235</v>
      </c>
      <c r="E74" s="7">
        <f>I74/SUM($H74:$I74)</f>
        <v>0.36263054968122765</v>
      </c>
      <c r="F74" s="7"/>
      <c r="G74" s="7"/>
      <c r="H74" s="14">
        <v>154573375.14803299</v>
      </c>
      <c r="I74" s="14">
        <v>87944328</v>
      </c>
      <c r="J74" s="6">
        <f>$C74*D74</f>
        <v>154955832.3426269</v>
      </c>
      <c r="K74" s="6">
        <f>$C74*E74</f>
        <v>88161926.541373089</v>
      </c>
      <c r="O74">
        <v>2039</v>
      </c>
      <c r="Q74" s="3">
        <f t="shared" si="6"/>
        <v>2504808873.9505033</v>
      </c>
      <c r="R74" s="3"/>
      <c r="V74" s="3"/>
      <c r="W74" s="3"/>
      <c r="AO74" s="33"/>
      <c r="AP74" s="33"/>
      <c r="AT74" s="33"/>
    </row>
    <row r="75" spans="1:46" x14ac:dyDescent="0.35">
      <c r="A75" s="4">
        <f t="shared" si="1"/>
        <v>2016</v>
      </c>
      <c r="B75" s="4">
        <f t="shared" si="2"/>
        <v>2</v>
      </c>
      <c r="C75" s="17">
        <v>232319550.354</v>
      </c>
      <c r="D75" s="7">
        <f>H75/SUM($H75:$I75)</f>
        <v>0.63308080271004419</v>
      </c>
      <c r="E75" s="7">
        <f>I75/SUM($H75:$I75)</f>
        <v>0.36691919728995587</v>
      </c>
      <c r="F75" s="7"/>
      <c r="G75" s="7"/>
      <c r="H75" s="14">
        <v>145535004.47404</v>
      </c>
      <c r="I75" s="14">
        <v>84348770</v>
      </c>
      <c r="J75" s="6">
        <f>$C75*D75</f>
        <v>147077047.42334685</v>
      </c>
      <c r="K75" s="6">
        <f>$C75*E75</f>
        <v>85242502.93065317</v>
      </c>
      <c r="O75">
        <v>2040</v>
      </c>
      <c r="Q75" s="3">
        <f t="shared" si="6"/>
        <v>2509137562.4853916</v>
      </c>
      <c r="R75" s="3"/>
      <c r="V75" s="3"/>
      <c r="W75" s="3"/>
      <c r="AO75" s="33"/>
      <c r="AP75" s="33"/>
      <c r="AT75" s="33"/>
    </row>
    <row r="76" spans="1:46" x14ac:dyDescent="0.35">
      <c r="A76" s="4">
        <f t="shared" si="1"/>
        <v>2016</v>
      </c>
      <c r="B76" s="4">
        <f t="shared" si="2"/>
        <v>3</v>
      </c>
      <c r="C76" s="17">
        <v>217402040.69299999</v>
      </c>
      <c r="D76" s="7">
        <f>H76/SUM($H76:$I76)</f>
        <v>0.62969440128308474</v>
      </c>
      <c r="E76" s="7">
        <f>I76/SUM($H76:$I76)</f>
        <v>0.37030559871691526</v>
      </c>
      <c r="F76" s="7"/>
      <c r="G76" s="7"/>
      <c r="H76" s="14">
        <v>138250733.53334099</v>
      </c>
      <c r="I76" s="14">
        <v>81301375</v>
      </c>
      <c r="J76" s="6">
        <f>$C76*D76</f>
        <v>136896847.85189945</v>
      </c>
      <c r="K76" s="6">
        <f>$C76*E76</f>
        <v>80505192.841100544</v>
      </c>
      <c r="O76">
        <v>2041</v>
      </c>
      <c r="Q76" s="3">
        <f t="shared" si="6"/>
        <v>2495437211.5492482</v>
      </c>
      <c r="R76" s="3"/>
      <c r="V76" s="3"/>
      <c r="W76" s="3"/>
      <c r="AO76" s="33"/>
      <c r="AP76" s="33"/>
      <c r="AT76" s="33"/>
    </row>
    <row r="77" spans="1:46" x14ac:dyDescent="0.35">
      <c r="A77" s="4">
        <f t="shared" si="1"/>
        <v>2016</v>
      </c>
      <c r="B77" s="4">
        <f t="shared" si="2"/>
        <v>4</v>
      </c>
      <c r="C77" s="17">
        <v>227812703.79300001</v>
      </c>
      <c r="D77" s="7">
        <f>H77/SUM($H77:$I77)</f>
        <v>0.62529470633813178</v>
      </c>
      <c r="E77" s="7">
        <f>I77/SUM($H77:$I77)</f>
        <v>0.37470529366186817</v>
      </c>
      <c r="F77" s="7"/>
      <c r="G77" s="7"/>
      <c r="H77" s="14">
        <v>140766738.604489</v>
      </c>
      <c r="I77" s="14">
        <v>84353892</v>
      </c>
      <c r="J77" s="6">
        <f>$C77*D77</f>
        <v>142450077.71833974</v>
      </c>
      <c r="K77" s="6">
        <f>$C77*E77</f>
        <v>85362626.074660257</v>
      </c>
      <c r="O77">
        <v>2042</v>
      </c>
      <c r="Q77" s="3">
        <f t="shared" si="6"/>
        <v>2490351402.8928823</v>
      </c>
      <c r="R77" s="3"/>
      <c r="V77" s="3"/>
      <c r="W77" s="3"/>
      <c r="AO77" s="33"/>
      <c r="AP77" s="33"/>
      <c r="AT77" s="33"/>
    </row>
    <row r="78" spans="1:46" x14ac:dyDescent="0.35">
      <c r="A78" s="4">
        <f t="shared" si="1"/>
        <v>2016</v>
      </c>
      <c r="B78" s="4">
        <f t="shared" si="2"/>
        <v>5</v>
      </c>
      <c r="C78" s="17">
        <v>224784393.72999999</v>
      </c>
      <c r="D78" s="7">
        <f>H78/SUM($H78:$I78)</f>
        <v>0.63405061540977981</v>
      </c>
      <c r="E78" s="7">
        <f>I78/SUM($H78:$I78)</f>
        <v>0.36594938459022014</v>
      </c>
      <c r="F78" s="7"/>
      <c r="G78" s="7"/>
      <c r="H78" s="14">
        <v>145995291.75471601</v>
      </c>
      <c r="I78" s="14">
        <v>84262811</v>
      </c>
      <c r="J78" s="6">
        <f>$C78*D78</f>
        <v>142524683.17902073</v>
      </c>
      <c r="K78" s="6">
        <f>$C78*E78</f>
        <v>82259710.550979242</v>
      </c>
      <c r="O78">
        <v>2043</v>
      </c>
      <c r="Q78" s="3">
        <f t="shared" si="6"/>
        <v>2486492478.6949744</v>
      </c>
      <c r="R78" s="3"/>
      <c r="V78" s="3"/>
      <c r="W78" s="3"/>
      <c r="AO78" s="33"/>
      <c r="AP78" s="33"/>
      <c r="AT78" s="33"/>
    </row>
    <row r="79" spans="1:46" x14ac:dyDescent="0.35">
      <c r="A79" s="4">
        <f t="shared" ref="A79:A85" si="7">+A67+1</f>
        <v>2016</v>
      </c>
      <c r="B79" s="4">
        <f t="shared" ref="B79:B85" si="8">+B67</f>
        <v>6</v>
      </c>
      <c r="C79" s="17">
        <v>270282633.86400002</v>
      </c>
      <c r="D79" s="7">
        <f>H79/SUM($H79:$I79)</f>
        <v>0.64060371048227938</v>
      </c>
      <c r="E79" s="7">
        <f>I79/SUM($H79:$I79)</f>
        <v>0.35939628951772068</v>
      </c>
      <c r="F79" s="7"/>
      <c r="G79" s="7"/>
      <c r="H79" s="14">
        <v>170402458.533463</v>
      </c>
      <c r="I79" s="14">
        <v>95600463</v>
      </c>
      <c r="J79" s="6">
        <f>$C79*D79</f>
        <v>173144058.13220179</v>
      </c>
      <c r="K79" s="6">
        <f>$C79*E79</f>
        <v>97138575.731798247</v>
      </c>
      <c r="O79">
        <v>2044</v>
      </c>
      <c r="Q79" s="3">
        <f t="shared" si="6"/>
        <v>2490901756.9985728</v>
      </c>
      <c r="R79" s="3"/>
      <c r="V79" s="3"/>
      <c r="W79" s="3"/>
      <c r="AO79" s="33"/>
      <c r="AP79" s="33"/>
      <c r="AT79" s="33"/>
    </row>
    <row r="80" spans="1:46" x14ac:dyDescent="0.35">
      <c r="A80" s="4">
        <f t="shared" si="7"/>
        <v>2016</v>
      </c>
      <c r="B80" s="4">
        <f t="shared" si="8"/>
        <v>7</v>
      </c>
      <c r="C80" s="17">
        <v>288422029.66100001</v>
      </c>
      <c r="D80" s="7">
        <f>H80/SUM($H80:$I80)</f>
        <v>0.63562540972169124</v>
      </c>
      <c r="E80" s="7">
        <f>I80/SUM($H80:$I80)</f>
        <v>0.36437459027830882</v>
      </c>
      <c r="F80" s="7"/>
      <c r="G80" s="7"/>
      <c r="H80" s="14">
        <v>183331756.91236901</v>
      </c>
      <c r="I80" s="14">
        <v>105095600</v>
      </c>
      <c r="J80" s="6">
        <f>$C80*D80</f>
        <v>183328370.77603492</v>
      </c>
      <c r="K80" s="6">
        <f>$C80*E80</f>
        <v>105093658.88496511</v>
      </c>
      <c r="O80">
        <v>2045</v>
      </c>
      <c r="Q80" s="3">
        <f t="shared" si="6"/>
        <v>2480305057.7027855</v>
      </c>
      <c r="R80" s="3"/>
      <c r="V80" s="3"/>
      <c r="W80" s="3"/>
      <c r="AO80" s="33"/>
      <c r="AP80" s="33"/>
      <c r="AT80" s="33"/>
    </row>
    <row r="81" spans="1:46" x14ac:dyDescent="0.35">
      <c r="A81" s="4">
        <f t="shared" si="7"/>
        <v>2016</v>
      </c>
      <c r="B81" s="4">
        <f t="shared" si="8"/>
        <v>8</v>
      </c>
      <c r="C81" s="17">
        <v>295260035.31</v>
      </c>
      <c r="D81" s="7">
        <f>H81/SUM($H81:$I81)</f>
        <v>0.63790590573352168</v>
      </c>
      <c r="E81" s="7">
        <f>I81/SUM($H81:$I81)</f>
        <v>0.36209409426647821</v>
      </c>
      <c r="F81" s="7"/>
      <c r="G81" s="7"/>
      <c r="H81" s="14">
        <v>187939688.10859701</v>
      </c>
      <c r="I81" s="14">
        <v>106680077</v>
      </c>
      <c r="J81" s="6">
        <f>$C81*D81</f>
        <v>188348120.25133714</v>
      </c>
      <c r="K81" s="6">
        <f>$C81*E81</f>
        <v>106911915.05866283</v>
      </c>
      <c r="O81">
        <v>2046</v>
      </c>
      <c r="Q81" s="3">
        <f t="shared" si="6"/>
        <v>2479239041.4355268</v>
      </c>
      <c r="R81" s="3"/>
      <c r="V81" s="3"/>
      <c r="W81" s="3"/>
      <c r="AO81" s="33"/>
      <c r="AP81" s="33"/>
      <c r="AT81" s="33"/>
    </row>
    <row r="82" spans="1:46" x14ac:dyDescent="0.35">
      <c r="A82" s="4">
        <f t="shared" si="7"/>
        <v>2016</v>
      </c>
      <c r="B82" s="4">
        <f t="shared" si="8"/>
        <v>9</v>
      </c>
      <c r="C82" s="17">
        <v>293107125.67000002</v>
      </c>
      <c r="D82" s="7">
        <f>H82/SUM($H82:$I82)</f>
        <v>0.63898183082412696</v>
      </c>
      <c r="E82" s="7">
        <f>I82/SUM($H82:$I82)</f>
        <v>0.36101816917587298</v>
      </c>
      <c r="F82" s="7"/>
      <c r="G82" s="7"/>
      <c r="H82" s="14">
        <v>189861254.39943299</v>
      </c>
      <c r="I82" s="14">
        <v>107269658</v>
      </c>
      <c r="J82" s="6">
        <f>$C82*D82</f>
        <v>187290127.78821406</v>
      </c>
      <c r="K82" s="6">
        <f>$C82*E82</f>
        <v>105816997.88178593</v>
      </c>
      <c r="O82">
        <v>2047</v>
      </c>
      <c r="Q82" s="3">
        <f t="shared" si="6"/>
        <v>2480371563.9575834</v>
      </c>
      <c r="R82" s="3"/>
      <c r="V82" s="3"/>
      <c r="W82" s="3"/>
      <c r="AO82" s="33"/>
      <c r="AP82" s="33"/>
      <c r="AT82" s="33"/>
    </row>
    <row r="83" spans="1:46" x14ac:dyDescent="0.35">
      <c r="A83" s="4">
        <f t="shared" si="7"/>
        <v>2016</v>
      </c>
      <c r="B83" s="4">
        <f t="shared" si="8"/>
        <v>10</v>
      </c>
      <c r="C83" s="17">
        <v>243530096.94400001</v>
      </c>
      <c r="D83" s="7">
        <f>H83/SUM($H83:$I83)</f>
        <v>0.62175418592158782</v>
      </c>
      <c r="E83" s="7">
        <f>I83/SUM($H83:$I83)</f>
        <v>0.37824581407841223</v>
      </c>
      <c r="F83" s="7"/>
      <c r="G83" s="7"/>
      <c r="H83" s="14">
        <v>151812926.57669601</v>
      </c>
      <c r="I83" s="14">
        <v>92355798</v>
      </c>
      <c r="J83" s="6">
        <f>$C83*D83</f>
        <v>151415857.17282209</v>
      </c>
      <c r="K83" s="6">
        <f>$C83*E83</f>
        <v>92114239.771177933</v>
      </c>
      <c r="O83">
        <v>2048</v>
      </c>
      <c r="Q83" s="3">
        <f t="shared" si="6"/>
        <v>2488912129.552516</v>
      </c>
      <c r="R83" s="3"/>
      <c r="V83" s="3"/>
      <c r="W83" s="3"/>
      <c r="AO83" s="33"/>
      <c r="AP83" s="33"/>
      <c r="AT83" s="33"/>
    </row>
    <row r="84" spans="1:46" x14ac:dyDescent="0.35">
      <c r="A84" s="4">
        <f t="shared" si="7"/>
        <v>2016</v>
      </c>
      <c r="B84" s="4">
        <f t="shared" si="8"/>
        <v>11</v>
      </c>
      <c r="C84" s="17">
        <v>231280857.01199999</v>
      </c>
      <c r="D84" s="7">
        <f>H84/SUM($H84:$I84)</f>
        <v>0.62118912722627995</v>
      </c>
      <c r="E84" s="7">
        <f>I84/SUM($H84:$I84)</f>
        <v>0.37881087277372005</v>
      </c>
      <c r="F84" s="7"/>
      <c r="G84" s="7"/>
      <c r="H84" s="14">
        <v>143000380.652637</v>
      </c>
      <c r="I84" s="14">
        <v>87203875</v>
      </c>
      <c r="J84" s="6">
        <f>$C84*D84</f>
        <v>143669153.71143031</v>
      </c>
      <c r="K84" s="6">
        <f>$C84*E84</f>
        <v>87611703.300569668</v>
      </c>
      <c r="O84">
        <v>2049</v>
      </c>
      <c r="Q84" s="3">
        <f t="shared" si="6"/>
        <v>2481495388.1716738</v>
      </c>
      <c r="R84" s="3"/>
      <c r="V84" s="3"/>
      <c r="W84" s="3"/>
      <c r="AO84" s="33"/>
      <c r="AP84" s="33"/>
      <c r="AT84" s="33"/>
    </row>
    <row r="85" spans="1:46" x14ac:dyDescent="0.35">
      <c r="A85" s="4">
        <f t="shared" si="7"/>
        <v>2016</v>
      </c>
      <c r="B85" s="5">
        <f t="shared" si="8"/>
        <v>12</v>
      </c>
      <c r="C85" s="17">
        <v>234437579.678</v>
      </c>
      <c r="D85" s="7">
        <f>H85/SUM($H85:$I85)</f>
        <v>0.61889517068527178</v>
      </c>
      <c r="E85" s="7">
        <f>I85/SUM($H85:$I85)</f>
        <v>0.38110482931472817</v>
      </c>
      <c r="F85" s="7"/>
      <c r="G85" s="7"/>
      <c r="H85" s="13">
        <v>144741353.89637601</v>
      </c>
      <c r="I85" s="13">
        <v>89129196</v>
      </c>
      <c r="J85" s="6">
        <f>$C85*D85</f>
        <v>145092285.88985783</v>
      </c>
      <c r="K85" s="6">
        <f>$C85*E85</f>
        <v>89345293.788142174</v>
      </c>
      <c r="O85">
        <v>2050</v>
      </c>
      <c r="Q85" s="3">
        <f t="shared" si="6"/>
        <v>2482656865.5866446</v>
      </c>
      <c r="R85" s="3"/>
      <c r="V85" s="3"/>
      <c r="W85" s="3"/>
      <c r="AO85" s="33"/>
      <c r="AP85" s="33"/>
      <c r="AT85" s="33"/>
    </row>
    <row r="86" spans="1:46" x14ac:dyDescent="0.35">
      <c r="A86" s="4">
        <v>2017</v>
      </c>
      <c r="B86" s="5">
        <v>1</v>
      </c>
      <c r="C86" s="17">
        <v>241060643.683</v>
      </c>
      <c r="D86" s="7">
        <f>H86/SUM($H86:$I86)</f>
        <v>0.61367435686731642</v>
      </c>
      <c r="E86" s="7">
        <f>I86/SUM($H86:$I86)</f>
        <v>0.38632564313268358</v>
      </c>
      <c r="F86" s="7"/>
      <c r="G86" s="7"/>
      <c r="H86" s="13">
        <v>148191706.65053701</v>
      </c>
      <c r="I86" s="13">
        <v>93290938</v>
      </c>
      <c r="J86" s="6">
        <f>$C86*D86</f>
        <v>147932735.47818634</v>
      </c>
      <c r="K86" s="6">
        <f>$C86*E86</f>
        <v>93127908.204813659</v>
      </c>
      <c r="L86">
        <v>1</v>
      </c>
      <c r="AO86" s="33"/>
      <c r="AP86" s="33"/>
      <c r="AT86" s="33"/>
    </row>
    <row r="87" spans="1:46" x14ac:dyDescent="0.35">
      <c r="A87" s="4">
        <v>2017</v>
      </c>
      <c r="B87" s="5">
        <v>2</v>
      </c>
      <c r="C87" s="17">
        <v>219698119.13600001</v>
      </c>
      <c r="D87" s="7">
        <f>H87/SUM($H87:$I87)</f>
        <v>0.61110775375220749</v>
      </c>
      <c r="E87" s="7">
        <f>I87/SUM($H87:$I87)</f>
        <v>0.38889224624779251</v>
      </c>
      <c r="F87" s="7"/>
      <c r="G87" s="7"/>
      <c r="H87" s="13">
        <v>132450352.99735001</v>
      </c>
      <c r="I87" s="13">
        <v>84287779</v>
      </c>
      <c r="J87" s="6">
        <f>$C87*D87</f>
        <v>134259224.08878583</v>
      </c>
      <c r="K87" s="6">
        <f>$C87*E87</f>
        <v>85438895.047214165</v>
      </c>
      <c r="L87">
        <v>2</v>
      </c>
      <c r="AO87" s="33"/>
      <c r="AP87" s="33"/>
      <c r="AT87" s="33"/>
    </row>
    <row r="88" spans="1:46" x14ac:dyDescent="0.35">
      <c r="A88" s="4">
        <v>2017</v>
      </c>
      <c r="B88" s="5">
        <v>3</v>
      </c>
      <c r="C88" s="17">
        <v>213323588.85600001</v>
      </c>
      <c r="D88" s="7">
        <f>H88/SUM($H88:$I88)</f>
        <v>0.60667874939589317</v>
      </c>
      <c r="E88" s="7">
        <f>I88/SUM($H88:$I88)</f>
        <v>0.39332125060410672</v>
      </c>
      <c r="F88" s="7"/>
      <c r="G88" s="7"/>
      <c r="H88" s="13">
        <v>129563278.86493801</v>
      </c>
      <c r="I88" s="13">
        <v>83998312</v>
      </c>
      <c r="J88" s="6">
        <f>$C88*D88</f>
        <v>129418888.10380177</v>
      </c>
      <c r="K88" s="6">
        <f>$C88*E88</f>
        <v>83904700.752198204</v>
      </c>
      <c r="L88">
        <v>3</v>
      </c>
      <c r="O88" s="8"/>
      <c r="P88" s="8"/>
      <c r="Q88" s="8"/>
      <c r="R88" s="8"/>
      <c r="S88" s="8"/>
      <c r="AO88" s="33"/>
      <c r="AP88" s="33"/>
      <c r="AT88" s="33"/>
    </row>
    <row r="89" spans="1:46" x14ac:dyDescent="0.35">
      <c r="A89" s="4">
        <v>2017</v>
      </c>
      <c r="B89" s="5">
        <v>4</v>
      </c>
      <c r="C89" s="17">
        <v>222939737.01499999</v>
      </c>
      <c r="D89" s="7">
        <f>H89/SUM($H89:$I89)</f>
        <v>0.61196915398454532</v>
      </c>
      <c r="E89" s="7">
        <f>I89/SUM($H89:$I89)</f>
        <v>0.38803084601545473</v>
      </c>
      <c r="F89" s="7"/>
      <c r="G89" s="7"/>
      <c r="H89" s="13">
        <v>138121480.722065</v>
      </c>
      <c r="I89" s="13">
        <v>87578589</v>
      </c>
      <c r="J89" s="6">
        <f>$C89*D89</f>
        <v>136432242.25060657</v>
      </c>
      <c r="K89" s="6">
        <f>$C89*E89</f>
        <v>86507494.764393434</v>
      </c>
      <c r="L89">
        <v>4</v>
      </c>
      <c r="AO89" s="33"/>
      <c r="AP89" s="33"/>
      <c r="AT89" s="33"/>
    </row>
    <row r="90" spans="1:46" x14ac:dyDescent="0.35">
      <c r="A90" s="4">
        <v>2017</v>
      </c>
      <c r="B90" s="5">
        <v>5</v>
      </c>
      <c r="C90" s="17">
        <v>237658542.67899999</v>
      </c>
      <c r="D90" s="7">
        <f>H90/SUM($H90:$I90)</f>
        <v>0.61818819103316114</v>
      </c>
      <c r="E90" s="7">
        <f>I90/SUM($H90:$I90)</f>
        <v>0.38181180896683886</v>
      </c>
      <c r="F90" s="7"/>
      <c r="G90" s="7"/>
      <c r="H90" s="13">
        <v>146924885.09582099</v>
      </c>
      <c r="I90" s="13">
        <v>90745273</v>
      </c>
      <c r="J90" s="6">
        <f>$C90*D90</f>
        <v>146917704.58230832</v>
      </c>
      <c r="K90" s="6">
        <f>$C90*E90</f>
        <v>90740838.096691668</v>
      </c>
      <c r="L90">
        <v>5</v>
      </c>
      <c r="AO90" s="33"/>
      <c r="AP90" s="33"/>
      <c r="AT90" s="33"/>
    </row>
    <row r="91" spans="1:46" x14ac:dyDescent="0.35">
      <c r="A91" s="4">
        <v>2017</v>
      </c>
      <c r="B91" s="5">
        <v>6</v>
      </c>
      <c r="C91" s="17">
        <v>264727565.991</v>
      </c>
      <c r="D91" s="7">
        <f>H91/SUM($H91:$I91)</f>
        <v>0.62264933163872704</v>
      </c>
      <c r="E91" s="7">
        <f>I91/SUM($H91:$I91)</f>
        <v>0.37735066836127285</v>
      </c>
      <c r="F91" s="7"/>
      <c r="G91" s="7"/>
      <c r="H91" s="13">
        <v>168639960.353515</v>
      </c>
      <c r="I91" s="13">
        <v>102202634</v>
      </c>
      <c r="J91" s="6">
        <f>$C91*D91</f>
        <v>164832442.03064317</v>
      </c>
      <c r="K91" s="6">
        <f>$C91*E91</f>
        <v>99895123.960356817</v>
      </c>
      <c r="L91">
        <v>6</v>
      </c>
      <c r="AO91" s="33"/>
      <c r="AP91" s="33"/>
      <c r="AT91" s="33"/>
    </row>
    <row r="92" spans="1:46" x14ac:dyDescent="0.35">
      <c r="A92" s="4">
        <v>2017</v>
      </c>
      <c r="B92" s="5">
        <v>7</v>
      </c>
      <c r="C92" s="17">
        <v>276497808.31599998</v>
      </c>
      <c r="D92" s="7">
        <f>H92/SUM($H92:$I92)</f>
        <v>0.62592243855816854</v>
      </c>
      <c r="E92" s="7">
        <f>I92/SUM($H92:$I92)</f>
        <v>0.37407756144183157</v>
      </c>
      <c r="F92" s="7"/>
      <c r="G92" s="7"/>
      <c r="H92" s="13">
        <v>172790137.80083099</v>
      </c>
      <c r="I92" s="13">
        <v>103266650</v>
      </c>
      <c r="J92" s="6">
        <f>$C92*D92</f>
        <v>173066182.43713975</v>
      </c>
      <c r="K92" s="6">
        <f>$C92*E92</f>
        <v>103431625.87886025</v>
      </c>
      <c r="L92">
        <v>7</v>
      </c>
      <c r="AO92" s="33"/>
      <c r="AP92" s="33"/>
      <c r="AT92" s="33"/>
    </row>
    <row r="93" spans="1:46" x14ac:dyDescent="0.35">
      <c r="A93" s="4">
        <v>2017</v>
      </c>
      <c r="B93" s="5">
        <v>8</v>
      </c>
      <c r="C93" s="17">
        <v>264569414.81</v>
      </c>
      <c r="D93" s="7">
        <f>H93/SUM($H93:$I93)</f>
        <v>0.62228474672423639</v>
      </c>
      <c r="E93" s="7">
        <f>I93/SUM($H93:$I93)</f>
        <v>0.37771525327576372</v>
      </c>
      <c r="F93" s="7"/>
      <c r="G93" s="7"/>
      <c r="H93" s="13">
        <v>167298313.63301101</v>
      </c>
      <c r="I93" s="13">
        <v>101546961</v>
      </c>
      <c r="J93" s="6">
        <f>$C93*D93</f>
        <v>164637511.28602028</v>
      </c>
      <c r="K93" s="6">
        <f>$C93*E93</f>
        <v>99931903.523979738</v>
      </c>
      <c r="L93">
        <v>8</v>
      </c>
      <c r="AO93" s="33"/>
      <c r="AP93" s="33"/>
      <c r="AT93" s="33"/>
    </row>
    <row r="94" spans="1:46" x14ac:dyDescent="0.35">
      <c r="A94" s="4">
        <v>2017</v>
      </c>
      <c r="B94" s="5">
        <v>9</v>
      </c>
      <c r="C94" s="17">
        <v>254766180.05599999</v>
      </c>
      <c r="D94" s="7">
        <f>H94/SUM($H94:$I94)</f>
        <v>0.61754003121997925</v>
      </c>
      <c r="E94" s="7">
        <f>I94/SUM($H94:$I94)</f>
        <v>0.38245996878002075</v>
      </c>
      <c r="F94" s="7"/>
      <c r="G94" s="7"/>
      <c r="H94" s="13">
        <v>161294661.94570699</v>
      </c>
      <c r="I94" s="13">
        <v>99894336</v>
      </c>
      <c r="J94" s="6">
        <f>$C94*D94</f>
        <v>157328314.78557709</v>
      </c>
      <c r="K94" s="6">
        <f>$C94*E94</f>
        <v>97437865.270422906</v>
      </c>
      <c r="L94">
        <v>9</v>
      </c>
      <c r="AO94" s="33"/>
      <c r="AP94" s="33"/>
      <c r="AT94" s="33"/>
    </row>
    <row r="95" spans="1:46" x14ac:dyDescent="0.35">
      <c r="A95" s="4">
        <v>2017</v>
      </c>
      <c r="B95" s="5">
        <v>10</v>
      </c>
      <c r="C95" s="17">
        <v>245126248.808</v>
      </c>
      <c r="D95" s="7">
        <f>H95/SUM($H95:$I95)</f>
        <v>0.61095218862731904</v>
      </c>
      <c r="E95" s="7">
        <f>I95/SUM($H95:$I95)</f>
        <v>0.38904781137268096</v>
      </c>
      <c r="F95" s="7"/>
      <c r="G95" s="7"/>
      <c r="H95" s="13">
        <v>153710896.677136</v>
      </c>
      <c r="I95" s="13">
        <v>97881453</v>
      </c>
      <c r="J95" s="6">
        <f>$C95*D95</f>
        <v>149760418.19925237</v>
      </c>
      <c r="K95" s="6">
        <f>$C95*E95</f>
        <v>95365830.608747646</v>
      </c>
      <c r="L95">
        <v>10</v>
      </c>
      <c r="AO95" s="33"/>
      <c r="AP95" s="33"/>
      <c r="AT95" s="33"/>
    </row>
    <row r="96" spans="1:46" x14ac:dyDescent="0.35">
      <c r="A96" s="4">
        <v>2017</v>
      </c>
      <c r="B96" s="5">
        <v>11</v>
      </c>
      <c r="C96" s="17">
        <v>209559214.94299999</v>
      </c>
      <c r="D96" s="7">
        <f>H96/SUM($H96:$I96)</f>
        <v>0.61454849778771459</v>
      </c>
      <c r="E96" s="7">
        <f>I96/SUM($H96:$I96)</f>
        <v>0.3854515022122853</v>
      </c>
      <c r="F96" s="7"/>
      <c r="G96" s="7"/>
      <c r="H96" s="13">
        <v>134074186.359556</v>
      </c>
      <c r="I96" s="13">
        <v>84092788</v>
      </c>
      <c r="J96" s="6">
        <f>$C96*D96</f>
        <v>128784300.74079344</v>
      </c>
      <c r="K96" s="6">
        <f>$C96*E96</f>
        <v>80774914.202206537</v>
      </c>
      <c r="L96">
        <v>11</v>
      </c>
      <c r="AO96" s="33"/>
      <c r="AP96" s="33"/>
      <c r="AT96" s="33"/>
    </row>
    <row r="97" spans="1:46" x14ac:dyDescent="0.35">
      <c r="A97" s="4">
        <v>2017</v>
      </c>
      <c r="B97" s="5">
        <v>12</v>
      </c>
      <c r="C97" s="17">
        <v>223739984.03099999</v>
      </c>
      <c r="D97" s="7">
        <f>H97/SUM($H97:$I97)</f>
        <v>0.60271261959354472</v>
      </c>
      <c r="E97" s="7">
        <f>I97/SUM($H97:$I97)</f>
        <v>0.39728738040645523</v>
      </c>
      <c r="F97" s="7"/>
      <c r="G97" s="7"/>
      <c r="H97" s="13">
        <v>135603310.99634701</v>
      </c>
      <c r="I97" s="13">
        <v>89385027.704433307</v>
      </c>
      <c r="J97" s="6">
        <f>$C97*D97</f>
        <v>134850911.88314188</v>
      </c>
      <c r="K97" s="6">
        <f>$C97*E97</f>
        <v>88889072.147858113</v>
      </c>
      <c r="L97">
        <v>12</v>
      </c>
      <c r="AO97" s="33"/>
      <c r="AP97" s="33"/>
      <c r="AT97" s="33"/>
    </row>
    <row r="98" spans="1:46" x14ac:dyDescent="0.35">
      <c r="A98" s="4">
        <v>2018</v>
      </c>
      <c r="B98" s="5">
        <v>1</v>
      </c>
      <c r="C98" s="17">
        <v>240581033.833</v>
      </c>
      <c r="D98" s="7">
        <f>H98/SUM($H98:$I98)</f>
        <v>0.60464200283602576</v>
      </c>
      <c r="E98" s="7">
        <f>I98/SUM($H98:$I98)</f>
        <v>0.39535799716397424</v>
      </c>
      <c r="F98" s="7"/>
      <c r="G98" s="7"/>
      <c r="H98" s="13">
        <v>151543338.08971</v>
      </c>
      <c r="I98" s="13">
        <v>99089825.631810978</v>
      </c>
      <c r="J98" s="6">
        <f>$C98*D98</f>
        <v>145465398.14114681</v>
      </c>
      <c r="K98" s="6">
        <f>$C98*E98</f>
        <v>95115635.69185321</v>
      </c>
      <c r="L98">
        <v>13</v>
      </c>
      <c r="AO98" s="33"/>
      <c r="AP98" s="33"/>
      <c r="AT98" s="33"/>
    </row>
    <row r="99" spans="1:46" x14ac:dyDescent="0.35">
      <c r="A99" s="4">
        <v>2018</v>
      </c>
      <c r="B99" s="5">
        <v>2</v>
      </c>
      <c r="C99" s="17">
        <v>222718109.229</v>
      </c>
      <c r="D99" s="7">
        <f>H99/SUM($H99:$I99)</f>
        <v>0.59951057305466748</v>
      </c>
      <c r="E99" s="7">
        <f>I99/SUM($H99:$I99)</f>
        <v>0.40048942694533257</v>
      </c>
      <c r="F99" s="7"/>
      <c r="G99" s="7"/>
      <c r="H99" s="13">
        <v>135546393.34290749</v>
      </c>
      <c r="I99" s="13">
        <v>90548690.605757833</v>
      </c>
      <c r="J99" s="6">
        <f>$C99*D99</f>
        <v>133521861.29352982</v>
      </c>
      <c r="K99" s="6">
        <f>$C99*E99</f>
        <v>89196247.935470194</v>
      </c>
      <c r="L99">
        <v>14</v>
      </c>
      <c r="AO99" s="33"/>
      <c r="AP99" s="33"/>
      <c r="AT99" s="33"/>
    </row>
    <row r="100" spans="1:46" x14ac:dyDescent="0.35">
      <c r="A100" s="4">
        <v>2018</v>
      </c>
      <c r="B100" s="5">
        <v>3</v>
      </c>
      <c r="C100" s="17">
        <v>215792722.65599999</v>
      </c>
      <c r="D100" s="7">
        <f>H100/SUM($H100:$I100)</f>
        <v>0.58785587475038814</v>
      </c>
      <c r="E100" s="7">
        <f>I100/SUM($H100:$I100)</f>
        <v>0.41214412524961191</v>
      </c>
      <c r="F100" s="7"/>
      <c r="G100" s="7"/>
      <c r="H100" s="13">
        <v>126368494.43846375</v>
      </c>
      <c r="I100" s="13">
        <v>88596601.372004405</v>
      </c>
      <c r="J100" s="6">
        <f>$C100*D100</f>
        <v>126855019.74171077</v>
      </c>
      <c r="K100" s="6">
        <f>$C100*E100</f>
        <v>88937702.914289221</v>
      </c>
      <c r="L100">
        <v>15</v>
      </c>
      <c r="AO100" s="33"/>
      <c r="AP100" s="33"/>
      <c r="AT100" s="33"/>
    </row>
    <row r="101" spans="1:46" x14ac:dyDescent="0.35">
      <c r="A101" s="4">
        <v>2018</v>
      </c>
      <c r="B101" s="5">
        <v>4</v>
      </c>
      <c r="C101" s="17">
        <v>227382601.90099999</v>
      </c>
      <c r="D101" s="7">
        <f>H101/SUM($H101:$I101)</f>
        <v>0.58762432998630021</v>
      </c>
      <c r="E101" s="7">
        <f>I101/SUM($H101:$I101)</f>
        <v>0.41237567001369979</v>
      </c>
      <c r="F101" s="7"/>
      <c r="G101" s="7"/>
      <c r="H101" s="13">
        <v>132459084.697488</v>
      </c>
      <c r="I101" s="13">
        <v>92955483.655350849</v>
      </c>
      <c r="J101" s="6">
        <f>$C101*D101</f>
        <v>133615549.09261675</v>
      </c>
      <c r="K101" s="6">
        <f>$C101*E101</f>
        <v>93767052.808383241</v>
      </c>
      <c r="L101">
        <v>16</v>
      </c>
      <c r="AO101" s="33"/>
      <c r="AP101" s="33"/>
      <c r="AT101" s="33"/>
    </row>
    <row r="102" spans="1:46" x14ac:dyDescent="0.35">
      <c r="A102" s="4">
        <v>2018</v>
      </c>
      <c r="B102" s="5">
        <v>5</v>
      </c>
      <c r="C102" s="17">
        <v>246333132.47799999</v>
      </c>
      <c r="D102" s="7">
        <f>H102/SUM($H102:$I102)</f>
        <v>0.60174293753342611</v>
      </c>
      <c r="E102" s="7">
        <f>I102/SUM($H102:$I102)</f>
        <v>0.39825706246657383</v>
      </c>
      <c r="F102" s="7"/>
      <c r="G102" s="7"/>
      <c r="H102" s="13">
        <v>146159491.98632249</v>
      </c>
      <c r="I102" s="13">
        <v>96734080.783201694</v>
      </c>
      <c r="J102" s="6">
        <f>$C102*D102</f>
        <v>148229222.74912232</v>
      </c>
      <c r="K102" s="6">
        <f>$C102*E102</f>
        <v>98103909.728877649</v>
      </c>
      <c r="L102">
        <v>17</v>
      </c>
      <c r="AO102" s="33"/>
      <c r="AP102" s="33"/>
      <c r="AT102" s="33"/>
    </row>
    <row r="103" spans="1:46" x14ac:dyDescent="0.35">
      <c r="A103" s="4">
        <v>2018</v>
      </c>
      <c r="B103" s="5">
        <v>6</v>
      </c>
      <c r="C103" s="17">
        <v>271326192.33999997</v>
      </c>
      <c r="D103" s="7">
        <f>H103/SUM($H103:$I103)</f>
        <v>0.59530369238951497</v>
      </c>
      <c r="E103" s="7">
        <f>I103/SUM($H103:$I103)</f>
        <v>0.40469630761048497</v>
      </c>
      <c r="F103" s="7"/>
      <c r="G103" s="7"/>
      <c r="H103" s="13">
        <v>161056629.51433024</v>
      </c>
      <c r="I103" s="13">
        <v>109488693.10555497</v>
      </c>
      <c r="J103" s="6">
        <f>$C103*D103</f>
        <v>161521484.14198971</v>
      </c>
      <c r="K103" s="6">
        <f>$C103*E103</f>
        <v>109804708.19801024</v>
      </c>
      <c r="L103">
        <v>18</v>
      </c>
      <c r="AO103" s="33"/>
      <c r="AP103" s="33"/>
      <c r="AT103" s="33"/>
    </row>
    <row r="104" spans="1:46" x14ac:dyDescent="0.35">
      <c r="A104" s="4">
        <v>2018</v>
      </c>
      <c r="B104" s="5">
        <v>7</v>
      </c>
      <c r="C104" s="17">
        <v>286317419.19599998</v>
      </c>
      <c r="D104" s="7">
        <f>H104/SUM($H104:$I104)</f>
        <v>0.59202861116160843</v>
      </c>
      <c r="E104" s="7">
        <f>I104/SUM($H104:$I104)</f>
        <v>0.40797138883839151</v>
      </c>
      <c r="F104" s="7"/>
      <c r="G104" s="7"/>
      <c r="H104" s="13">
        <v>171131215.16475025</v>
      </c>
      <c r="I104" s="13">
        <v>117927813.29837897</v>
      </c>
      <c r="J104" s="6">
        <f>$C104*D104</f>
        <v>169508104.03798392</v>
      </c>
      <c r="K104" s="6">
        <f>$C104*E104</f>
        <v>116809315.15801606</v>
      </c>
      <c r="L104">
        <v>19</v>
      </c>
      <c r="AO104" s="33"/>
      <c r="AP104" s="33"/>
      <c r="AT104" s="33"/>
    </row>
    <row r="105" spans="1:46" x14ac:dyDescent="0.35">
      <c r="A105" s="4">
        <v>2018</v>
      </c>
      <c r="B105" s="5">
        <v>8</v>
      </c>
      <c r="C105" s="17">
        <v>278576505.74900001</v>
      </c>
      <c r="D105" s="7">
        <f>H105/SUM($H105:$I105)</f>
        <v>0.58509353631896388</v>
      </c>
      <c r="E105" s="7">
        <f>I105/SUM($H105:$I105)</f>
        <v>0.41490646368103618</v>
      </c>
      <c r="F105" s="7"/>
      <c r="G105" s="7"/>
      <c r="H105" s="13">
        <v>161174834.317004</v>
      </c>
      <c r="I105" s="13">
        <v>114293658.00477669</v>
      </c>
      <c r="J105" s="6">
        <f>$C105*D105</f>
        <v>162993312.88406259</v>
      </c>
      <c r="K105" s="6">
        <f>$C105*E105</f>
        <v>115583192.86493744</v>
      </c>
      <c r="L105">
        <v>20</v>
      </c>
      <c r="AO105" s="33"/>
      <c r="AP105" s="33"/>
      <c r="AT105" s="33"/>
    </row>
    <row r="106" spans="1:46" x14ac:dyDescent="0.35">
      <c r="A106" s="4">
        <v>2018</v>
      </c>
      <c r="B106" s="5">
        <v>9</v>
      </c>
      <c r="C106" s="17">
        <v>280227877.85900003</v>
      </c>
      <c r="D106" s="7">
        <f>H106/SUM($H106:$I106)</f>
        <v>0.58106592931214163</v>
      </c>
      <c r="E106" s="7">
        <f>I106/SUM($H106:$I106)</f>
        <v>0.41893407068785837</v>
      </c>
      <c r="F106" s="7"/>
      <c r="G106" s="7"/>
      <c r="H106" s="13">
        <v>160856977.869571</v>
      </c>
      <c r="I106" s="13">
        <v>115973876.86664012</v>
      </c>
      <c r="J106" s="6">
        <f>$C106*D106</f>
        <v>162830872.26730916</v>
      </c>
      <c r="K106" s="6">
        <f>$C106*E106</f>
        <v>117397005.59169085</v>
      </c>
      <c r="L106">
        <v>21</v>
      </c>
      <c r="AO106" s="33"/>
      <c r="AP106" s="33"/>
      <c r="AT106" s="33"/>
    </row>
    <row r="107" spans="1:46" x14ac:dyDescent="0.35">
      <c r="A107" s="4">
        <v>2018</v>
      </c>
      <c r="B107" s="5">
        <v>10</v>
      </c>
      <c r="C107" s="17">
        <v>263615154.095</v>
      </c>
      <c r="D107" s="7">
        <f>H107/SUM($H107:$I107)</f>
        <v>0.57334882792661679</v>
      </c>
      <c r="E107" s="7">
        <f>I107/SUM($H107:$I107)</f>
        <v>0.42665117207338321</v>
      </c>
      <c r="F107" s="7"/>
      <c r="G107" s="7"/>
      <c r="H107" s="13">
        <v>148803632.8139835</v>
      </c>
      <c r="I107" s="13">
        <v>110730573.18081616</v>
      </c>
      <c r="J107" s="6">
        <f>$C107*D107</f>
        <v>151143439.62406272</v>
      </c>
      <c r="K107" s="6">
        <f>$C107*E107</f>
        <v>112471714.47093728</v>
      </c>
      <c r="L107">
        <v>22</v>
      </c>
      <c r="AO107" s="33"/>
      <c r="AP107" s="33"/>
      <c r="AT107" s="33"/>
    </row>
    <row r="108" spans="1:46" x14ac:dyDescent="0.35">
      <c r="A108" s="4">
        <v>2018</v>
      </c>
      <c r="B108" s="5">
        <v>11</v>
      </c>
      <c r="C108" s="17">
        <v>220969347.70500001</v>
      </c>
      <c r="D108" s="7">
        <f>H108/SUM($H108:$I108)</f>
        <v>0.56660503293982589</v>
      </c>
      <c r="E108" s="7">
        <f>I108/SUM($H108:$I108)</f>
        <v>0.43339496706017405</v>
      </c>
      <c r="F108" s="7"/>
      <c r="G108" s="7"/>
      <c r="H108" s="13">
        <v>122523275.78349225</v>
      </c>
      <c r="I108" s="13">
        <v>93717789.262790799</v>
      </c>
      <c r="J108" s="6">
        <f>$C108*D108</f>
        <v>125202344.53508337</v>
      </c>
      <c r="K108" s="6">
        <f>$C108*E108</f>
        <v>95767003.16991663</v>
      </c>
      <c r="L108">
        <v>23</v>
      </c>
      <c r="AO108" s="33"/>
      <c r="AP108" s="33"/>
      <c r="AT108" s="33"/>
    </row>
    <row r="109" spans="1:46" x14ac:dyDescent="0.35">
      <c r="A109" s="4">
        <v>2018</v>
      </c>
      <c r="B109" s="5">
        <v>12</v>
      </c>
      <c r="C109" s="17">
        <v>228959219.405</v>
      </c>
      <c r="D109" s="7">
        <f>H109/SUM($H109:$I109)</f>
        <v>0.56346746534743786</v>
      </c>
      <c r="E109" s="7">
        <f>I109/SUM($H109:$I109)</f>
        <v>0.43653253465256214</v>
      </c>
      <c r="F109" s="7"/>
      <c r="G109" s="7"/>
      <c r="H109" s="13">
        <v>129145194.90130199</v>
      </c>
      <c r="I109" s="13">
        <v>100052057.54639734</v>
      </c>
      <c r="J109" s="6">
        <f>$C109*D109</f>
        <v>129011071.02606326</v>
      </c>
      <c r="K109" s="6">
        <f>$C109*E109</f>
        <v>99948148.378936738</v>
      </c>
      <c r="L109">
        <v>24</v>
      </c>
      <c r="AO109" s="33"/>
      <c r="AP109" s="33"/>
      <c r="AT109" s="33"/>
    </row>
    <row r="110" spans="1:46" x14ac:dyDescent="0.35">
      <c r="A110" s="4">
        <v>2019</v>
      </c>
      <c r="B110" s="5">
        <v>1</v>
      </c>
      <c r="C110" s="17">
        <v>235569579.998</v>
      </c>
      <c r="D110" s="7">
        <f>H110/SUM($H110:$I110)</f>
        <v>0.57712110007396988</v>
      </c>
      <c r="E110" s="7">
        <f>I110/SUM($H110:$I110)</f>
        <v>0.42287889992603001</v>
      </c>
      <c r="F110" s="7"/>
      <c r="G110" s="7"/>
      <c r="H110" s="13">
        <v>133349162.16397674</v>
      </c>
      <c r="I110" s="13">
        <v>97710076.784114569</v>
      </c>
      <c r="J110" s="6">
        <f>$C110*D110</f>
        <v>135952175.15240881</v>
      </c>
      <c r="K110" s="6">
        <f>$C110*E110</f>
        <v>99617404.845591158</v>
      </c>
      <c r="L110">
        <v>25</v>
      </c>
      <c r="AO110" s="33"/>
      <c r="AP110" s="33"/>
      <c r="AT110" s="33"/>
    </row>
    <row r="111" spans="1:46" x14ac:dyDescent="0.35">
      <c r="A111" s="4">
        <v>2019</v>
      </c>
      <c r="B111" s="5">
        <v>2</v>
      </c>
      <c r="C111" s="17">
        <v>228442538.09200001</v>
      </c>
      <c r="D111" s="7">
        <f>H111/SUM($H111:$I111)</f>
        <v>0.57959312162814114</v>
      </c>
      <c r="E111" s="7">
        <f>I111/SUM($H111:$I111)</f>
        <v>0.42040687837185886</v>
      </c>
      <c r="F111" s="7"/>
      <c r="G111" s="7"/>
      <c r="H111" s="13">
        <v>133892757.9361465</v>
      </c>
      <c r="I111" s="13">
        <v>97118882.712774485</v>
      </c>
      <c r="J111" s="6">
        <f>$C111*D111</f>
        <v>132403723.76539783</v>
      </c>
      <c r="K111" s="6">
        <f>$C111*E111</f>
        <v>96038814.326602176</v>
      </c>
      <c r="L111">
        <v>26</v>
      </c>
      <c r="X111" s="27"/>
      <c r="Y111" s="27"/>
      <c r="Z111" s="27"/>
      <c r="AA111" s="27"/>
      <c r="AO111" s="33"/>
      <c r="AP111" s="33"/>
      <c r="AT111" s="33"/>
    </row>
    <row r="112" spans="1:46" x14ac:dyDescent="0.35">
      <c r="A112" s="4">
        <v>2019</v>
      </c>
      <c r="B112" s="5">
        <v>3</v>
      </c>
      <c r="C112" s="17">
        <v>213906410.197</v>
      </c>
      <c r="D112" s="7">
        <f>H112/SUM($H112:$I112)</f>
        <v>0.56731366617172374</v>
      </c>
      <c r="E112" s="7">
        <f>I112/SUM($H112:$I112)</f>
        <v>0.43268633382827637</v>
      </c>
      <c r="F112" s="7"/>
      <c r="G112" s="7"/>
      <c r="H112" s="13">
        <v>122068644.090121</v>
      </c>
      <c r="I112" s="13">
        <v>93100937.340641305</v>
      </c>
      <c r="J112" s="6">
        <f>$C112*D112</f>
        <v>121352029.78649266</v>
      </c>
      <c r="K112" s="6">
        <f>$C112*E112</f>
        <v>92554380.410507366</v>
      </c>
      <c r="L112">
        <v>27</v>
      </c>
      <c r="X112" s="27"/>
      <c r="Y112" s="27"/>
      <c r="Z112" s="27"/>
      <c r="AA112" s="27"/>
      <c r="AO112" s="33"/>
      <c r="AP112" s="33"/>
      <c r="AT112" s="33"/>
    </row>
    <row r="113" spans="1:46" x14ac:dyDescent="0.35">
      <c r="A113" s="4">
        <v>2019</v>
      </c>
      <c r="B113" s="5">
        <v>4</v>
      </c>
      <c r="C113" s="17">
        <v>214130374.734</v>
      </c>
      <c r="D113" s="7">
        <f>H113/SUM($H113:$I113)</f>
        <v>0.56694293548184538</v>
      </c>
      <c r="E113" s="7">
        <f>I113/SUM($H113:$I113)</f>
        <v>0.43305706451815457</v>
      </c>
      <c r="F113" s="7"/>
      <c r="G113" s="7"/>
      <c r="H113" s="13">
        <v>121057824.9144875</v>
      </c>
      <c r="I113" s="13">
        <v>92469529.14205493</v>
      </c>
      <c r="J113" s="6">
        <f>$C113*D113</f>
        <v>121399703.22752154</v>
      </c>
      <c r="K113" s="6">
        <f>$C113*E113</f>
        <v>92730671.506478459</v>
      </c>
      <c r="L113">
        <v>28</v>
      </c>
      <c r="X113" s="27"/>
      <c r="Y113" s="27"/>
      <c r="Z113" s="27"/>
      <c r="AA113" s="27"/>
      <c r="AO113" s="33"/>
      <c r="AP113" s="33"/>
      <c r="AT113" s="33"/>
    </row>
    <row r="114" spans="1:46" x14ac:dyDescent="0.35">
      <c r="A114" s="4">
        <v>2019</v>
      </c>
      <c r="B114" s="5">
        <v>5</v>
      </c>
      <c r="C114" s="17">
        <v>235753340.12099999</v>
      </c>
      <c r="D114" s="7">
        <f>H114/SUM($H114:$I114)</f>
        <v>0.58008874876634964</v>
      </c>
      <c r="E114" s="7">
        <f>I114/SUM($H114:$I114)</f>
        <v>0.41991125123365031</v>
      </c>
      <c r="F114" s="7"/>
      <c r="G114" s="7"/>
      <c r="H114" s="13">
        <v>137130800.92548576</v>
      </c>
      <c r="I114" s="13">
        <v>99265442.265088201</v>
      </c>
      <c r="J114" s="6">
        <f>$C114*D114</f>
        <v>136757860.08827853</v>
      </c>
      <c r="K114" s="6">
        <f>$C114*E114</f>
        <v>98995480.032721445</v>
      </c>
      <c r="L114">
        <v>29</v>
      </c>
      <c r="AO114" s="33"/>
      <c r="AP114" s="33"/>
      <c r="AT114" s="33"/>
    </row>
    <row r="115" spans="1:46" x14ac:dyDescent="0.35">
      <c r="A115" s="4">
        <v>2019</v>
      </c>
      <c r="B115" s="5">
        <v>6</v>
      </c>
      <c r="C115" s="17">
        <v>245843014.08199999</v>
      </c>
      <c r="D115" s="7">
        <f>H115/SUM($H115:$I115)</f>
        <v>0.56714238528891814</v>
      </c>
      <c r="E115" s="7">
        <f>I115/SUM($H115:$I115)</f>
        <v>0.43285761471108186</v>
      </c>
      <c r="F115" s="7"/>
      <c r="G115" s="7"/>
      <c r="H115" s="13">
        <v>143206180.58315325</v>
      </c>
      <c r="I115" s="13">
        <v>109298630.02133018</v>
      </c>
      <c r="J115" s="6">
        <f>$C115*D115</f>
        <v>139427993.41308257</v>
      </c>
      <c r="K115" s="6">
        <f>$C115*E115</f>
        <v>106415020.66891742</v>
      </c>
      <c r="L115">
        <v>30</v>
      </c>
      <c r="AO115" s="33"/>
      <c r="AP115" s="33"/>
      <c r="AT115" s="33"/>
    </row>
    <row r="116" spans="1:46" x14ac:dyDescent="0.35">
      <c r="A116" s="4">
        <v>2019</v>
      </c>
      <c r="B116" s="5">
        <v>7</v>
      </c>
      <c r="C116" s="17">
        <v>273738374.67000002</v>
      </c>
      <c r="D116" s="7">
        <f>H116/SUM($H116:$I116)</f>
        <v>0.57407676404730179</v>
      </c>
      <c r="E116" s="7">
        <f>I116/SUM($H116:$I116)</f>
        <v>0.4259232359526981</v>
      </c>
      <c r="F116" s="7"/>
      <c r="G116" s="7"/>
      <c r="H116" s="13">
        <v>155699565.72080275</v>
      </c>
      <c r="I116" s="13">
        <v>115517761.77230872</v>
      </c>
      <c r="J116" s="6">
        <f>$C116*D116</f>
        <v>157146840.32612148</v>
      </c>
      <c r="K116" s="6">
        <f>$C116*E116</f>
        <v>116591534.34387849</v>
      </c>
      <c r="L116">
        <v>31</v>
      </c>
      <c r="X116" s="28"/>
      <c r="Y116" s="28"/>
      <c r="Z116" s="28"/>
      <c r="AA116" s="28"/>
      <c r="AO116" s="33"/>
      <c r="AP116" s="33"/>
      <c r="AT116" s="33"/>
    </row>
    <row r="117" spans="1:46" x14ac:dyDescent="0.35">
      <c r="A117" s="4">
        <v>2019</v>
      </c>
      <c r="B117" s="5">
        <v>8</v>
      </c>
      <c r="C117" s="17">
        <v>269755240.84299999</v>
      </c>
      <c r="D117" s="7">
        <f>H117/SUM($H117:$I117)</f>
        <v>0.57036543182176958</v>
      </c>
      <c r="E117" s="7">
        <f>I117/SUM($H117:$I117)</f>
        <v>0.42963456817823048</v>
      </c>
      <c r="F117" s="7"/>
      <c r="G117" s="7"/>
      <c r="H117" s="13">
        <v>151872770.49348274</v>
      </c>
      <c r="I117" s="13">
        <v>114399976.80186993</v>
      </c>
      <c r="J117" s="6">
        <f>$C117*D117</f>
        <v>153859064.42960316</v>
      </c>
      <c r="K117" s="6">
        <f>$C117*E117</f>
        <v>115896176.41339687</v>
      </c>
      <c r="L117">
        <v>32</v>
      </c>
      <c r="AO117" s="33"/>
      <c r="AP117" s="33"/>
      <c r="AT117" s="33"/>
    </row>
    <row r="118" spans="1:46" x14ac:dyDescent="0.35">
      <c r="A118" s="4">
        <v>2019</v>
      </c>
      <c r="B118" s="5">
        <v>9</v>
      </c>
      <c r="C118" s="17">
        <v>275690516.15399998</v>
      </c>
      <c r="D118" s="7">
        <f>H118/SUM($H118:$I118)</f>
        <v>0.56125218077128414</v>
      </c>
      <c r="E118" s="7">
        <f>I118/SUM($H118:$I118)</f>
        <v>0.43874781922871575</v>
      </c>
      <c r="F118" s="7"/>
      <c r="G118" s="7"/>
      <c r="H118" s="13">
        <v>151848066.29987401</v>
      </c>
      <c r="I118" s="13">
        <v>118704229.98020689</v>
      </c>
      <c r="J118" s="6">
        <f>$C118*D118</f>
        <v>154731903.40939343</v>
      </c>
      <c r="K118" s="6">
        <f>$C118*E118</f>
        <v>120958612.74460652</v>
      </c>
      <c r="L118">
        <v>33</v>
      </c>
      <c r="AO118" s="33"/>
      <c r="AP118" s="33"/>
      <c r="AT118" s="33"/>
    </row>
    <row r="119" spans="1:46" x14ac:dyDescent="0.35">
      <c r="A119" s="4">
        <v>2019</v>
      </c>
      <c r="B119" s="5">
        <v>10</v>
      </c>
      <c r="C119" s="17">
        <v>253212900.46000001</v>
      </c>
      <c r="D119" s="7">
        <f>H119/SUM($H119:$I119)</f>
        <v>0.55374011668053424</v>
      </c>
      <c r="E119" s="7">
        <f>I119/SUM($H119:$I119)</f>
        <v>0.44625988331946576</v>
      </c>
      <c r="F119" s="7"/>
      <c r="G119" s="7"/>
      <c r="H119" s="13">
        <v>140724317.60602126</v>
      </c>
      <c r="I119" s="13">
        <v>113409911.37058085</v>
      </c>
      <c r="J119" s="6">
        <f>$C119*D119</f>
        <v>140214141.04573691</v>
      </c>
      <c r="K119" s="6">
        <f>$C119*E119</f>
        <v>112998759.4142631</v>
      </c>
      <c r="L119">
        <v>34</v>
      </c>
      <c r="AO119" s="33"/>
      <c r="AP119" s="33"/>
      <c r="AT119" s="33"/>
    </row>
    <row r="120" spans="1:46" x14ac:dyDescent="0.35">
      <c r="A120" s="4">
        <v>2019</v>
      </c>
      <c r="B120" s="5">
        <v>11</v>
      </c>
      <c r="C120" s="17">
        <v>210695808.79300001</v>
      </c>
      <c r="D120" s="7">
        <f>H120/SUM($H120:$I120)</f>
        <v>0.54737805121990257</v>
      </c>
      <c r="E120" s="7">
        <f>I120/SUM($H120:$I120)</f>
        <v>0.45262194878009748</v>
      </c>
      <c r="F120" s="7"/>
      <c r="G120" s="7"/>
      <c r="H120" s="13">
        <v>118801770.920165</v>
      </c>
      <c r="I120" s="13">
        <v>98236107.48106052</v>
      </c>
      <c r="J120" s="6">
        <f>$C120*D120</f>
        <v>115330261.21731356</v>
      </c>
      <c r="K120" s="6">
        <f>$C120*E120</f>
        <v>95365547.57568647</v>
      </c>
      <c r="L120">
        <v>35</v>
      </c>
      <c r="AO120" s="33"/>
      <c r="AP120" s="33"/>
      <c r="AT120" s="33"/>
    </row>
    <row r="121" spans="1:46" x14ac:dyDescent="0.35">
      <c r="A121" s="4">
        <v>2019</v>
      </c>
      <c r="B121" s="5">
        <v>12</v>
      </c>
      <c r="C121" s="17">
        <v>228858934.56200001</v>
      </c>
      <c r="D121" s="7">
        <f>H121/SUM($H121:$I121)</f>
        <v>0.55481194584058868</v>
      </c>
      <c r="E121" s="7">
        <f>I121/SUM($H121:$I121)</f>
        <v>0.44518805415941126</v>
      </c>
      <c r="F121" s="7"/>
      <c r="G121" s="7"/>
      <c r="H121" s="13">
        <v>130264868.77983025</v>
      </c>
      <c r="I121" s="13">
        <v>104526162.22882541</v>
      </c>
      <c r="J121" s="6">
        <f>$C121*D121</f>
        <v>126973670.80734718</v>
      </c>
      <c r="K121" s="6">
        <f>$C121*E121</f>
        <v>101885263.75465281</v>
      </c>
      <c r="L121">
        <v>36</v>
      </c>
      <c r="AO121" s="33"/>
      <c r="AP121" s="33"/>
      <c r="AT121" s="33"/>
    </row>
    <row r="122" spans="1:46" x14ac:dyDescent="0.35">
      <c r="A122" s="4">
        <v>2020</v>
      </c>
      <c r="B122" s="5">
        <v>1</v>
      </c>
      <c r="C122" s="17">
        <v>230273020.539</v>
      </c>
      <c r="D122" s="7">
        <f>H122/SUM($H122:$I122)</f>
        <v>0.54745447391152313</v>
      </c>
      <c r="E122" s="7">
        <f>I122/SUM($H122:$I122)</f>
        <v>0.45254552608847681</v>
      </c>
      <c r="F122" s="7"/>
      <c r="G122" s="7"/>
      <c r="H122" s="13">
        <v>121933646.26629774</v>
      </c>
      <c r="I122" s="13">
        <v>100794730.38772893</v>
      </c>
      <c r="J122" s="6">
        <f>$C122*D122</f>
        <v>126063995.31519561</v>
      </c>
      <c r="K122" s="6">
        <f>$C122*E122</f>
        <v>104209025.22380438</v>
      </c>
      <c r="L122">
        <v>37</v>
      </c>
      <c r="M122" s="3"/>
      <c r="N122" s="3"/>
      <c r="Q122" s="27"/>
      <c r="R122" s="27"/>
      <c r="S122" s="27"/>
      <c r="T122" s="27"/>
      <c r="U122" s="28"/>
      <c r="V122" s="28"/>
      <c r="AO122" s="33"/>
      <c r="AP122" s="33"/>
      <c r="AT122" s="33"/>
    </row>
    <row r="123" spans="1:46" x14ac:dyDescent="0.35">
      <c r="A123" s="4">
        <v>2020</v>
      </c>
      <c r="B123" s="5">
        <v>2</v>
      </c>
      <c r="C123" s="17">
        <v>220101953.49200001</v>
      </c>
      <c r="D123" s="7">
        <f>H123/SUM($H123:$I123)</f>
        <v>0.54379472213225555</v>
      </c>
      <c r="E123" s="7">
        <f>I123/SUM($H123:$I123)</f>
        <v>0.4562052778677444</v>
      </c>
      <c r="F123" s="7"/>
      <c r="G123" s="7"/>
      <c r="H123" s="13">
        <v>117438807.99340175</v>
      </c>
      <c r="I123" s="13">
        <v>98522846.678266108</v>
      </c>
      <c r="J123" s="6">
        <f>$C123*D123</f>
        <v>119690280.63994879</v>
      </c>
      <c r="K123" s="6">
        <f>$C123*E123</f>
        <v>100411672.85205121</v>
      </c>
      <c r="L123">
        <v>38</v>
      </c>
      <c r="M123" s="3"/>
      <c r="N123" s="3"/>
      <c r="Q123" s="27"/>
      <c r="R123" s="27"/>
      <c r="S123" s="27"/>
      <c r="T123" s="27"/>
      <c r="U123" s="28"/>
      <c r="V123" s="28"/>
      <c r="AO123" s="33"/>
      <c r="AP123" s="33"/>
      <c r="AT123" s="33"/>
    </row>
    <row r="124" spans="1:46" x14ac:dyDescent="0.35">
      <c r="A124" s="4">
        <v>2020</v>
      </c>
      <c r="B124" s="5">
        <v>3</v>
      </c>
      <c r="C124" s="17">
        <v>211890727.586</v>
      </c>
      <c r="D124" s="7">
        <f>H124/SUM($H124:$I124)</f>
        <v>0.53539585755893881</v>
      </c>
      <c r="E124" s="7">
        <f>I124/SUM($H124:$I124)</f>
        <v>0.46460414244106124</v>
      </c>
      <c r="F124" s="7"/>
      <c r="G124" s="7"/>
      <c r="H124" s="13">
        <v>113636322.59123975</v>
      </c>
      <c r="I124" s="13">
        <v>98610972.539784223</v>
      </c>
      <c r="J124" s="6">
        <f>$C124*D124</f>
        <v>113445417.80469397</v>
      </c>
      <c r="K124" s="6">
        <f>$C124*E124</f>
        <v>98445309.781306043</v>
      </c>
      <c r="L124">
        <v>39</v>
      </c>
      <c r="M124" s="3"/>
      <c r="N124" s="3"/>
      <c r="Q124" s="27"/>
      <c r="R124" s="27"/>
      <c r="S124" s="27"/>
      <c r="T124" s="27"/>
      <c r="U124" s="28"/>
      <c r="V124" s="28"/>
      <c r="AO124" s="33"/>
      <c r="AP124" s="33"/>
      <c r="AT124" s="33"/>
    </row>
    <row r="125" spans="1:46" x14ac:dyDescent="0.35">
      <c r="A125" s="4">
        <v>2020</v>
      </c>
      <c r="B125" s="5">
        <v>4</v>
      </c>
      <c r="C125" s="17">
        <v>197036191.671</v>
      </c>
      <c r="D125" s="7">
        <f>H125/SUM($H125:$I125)</f>
        <v>0.52988689701955749</v>
      </c>
      <c r="E125" s="7">
        <f>I125/SUM($H125:$I125)</f>
        <v>0.4701131029804424</v>
      </c>
      <c r="F125" s="7"/>
      <c r="G125" s="7"/>
      <c r="H125" s="13">
        <v>104406896.2053775</v>
      </c>
      <c r="I125" s="13">
        <v>92629295.466151893</v>
      </c>
      <c r="J125" s="6">
        <f>$C125*D125</f>
        <v>104406896.20509697</v>
      </c>
      <c r="K125" s="6">
        <f>$C125*E125</f>
        <v>92629295.465903014</v>
      </c>
      <c r="L125">
        <v>40</v>
      </c>
      <c r="M125" s="3"/>
      <c r="N125" s="3"/>
      <c r="Q125" s="27"/>
      <c r="R125" s="27"/>
      <c r="S125" s="27"/>
      <c r="T125" s="27"/>
      <c r="U125" s="28"/>
      <c r="V125" s="28"/>
      <c r="AO125" s="33"/>
      <c r="AP125" s="33"/>
      <c r="AT125" s="33"/>
    </row>
    <row r="126" spans="1:46" x14ac:dyDescent="0.35">
      <c r="A126" s="4">
        <v>2020</v>
      </c>
      <c r="B126" s="5">
        <v>5</v>
      </c>
      <c r="C126" s="17">
        <v>180621874.59</v>
      </c>
      <c r="D126" s="7">
        <f>H126/SUM($H126:$I126)</f>
        <v>0.52427498438926456</v>
      </c>
      <c r="E126" s="7">
        <f>I126/SUM($H126:$I126)</f>
        <v>0.47572501561073532</v>
      </c>
      <c r="F126" s="7"/>
      <c r="G126" s="7"/>
      <c r="H126" s="13">
        <v>94695530.481134757</v>
      </c>
      <c r="I126" s="13">
        <v>85926344.109061301</v>
      </c>
      <c r="J126" s="6">
        <f>$C126*D126</f>
        <v>94695530.481031954</v>
      </c>
      <c r="K126" s="6">
        <f>$C126*E126</f>
        <v>85926344.108968034</v>
      </c>
      <c r="L126">
        <v>41</v>
      </c>
      <c r="M126" s="3"/>
      <c r="N126" s="3"/>
      <c r="Q126" s="27"/>
      <c r="R126" s="27"/>
      <c r="S126" s="27"/>
      <c r="T126" s="27"/>
      <c r="U126" s="28"/>
      <c r="V126" s="28"/>
      <c r="AO126" s="33"/>
      <c r="AP126" s="33"/>
      <c r="AT126" s="33"/>
    </row>
    <row r="127" spans="1:46" x14ac:dyDescent="0.35">
      <c r="A127" s="4">
        <v>2020</v>
      </c>
      <c r="B127" s="5">
        <v>6</v>
      </c>
      <c r="C127" s="17">
        <v>219115895.632</v>
      </c>
      <c r="D127" s="7">
        <f>H127/SUM($H127:$I127)</f>
        <v>0.53697900264881349</v>
      </c>
      <c r="E127" s="7">
        <f>I127/SUM($H127:$I127)</f>
        <v>0.46302099735118646</v>
      </c>
      <c r="F127" s="7"/>
      <c r="G127" s="7"/>
      <c r="H127" s="13">
        <v>117660635.10078225</v>
      </c>
      <c r="I127" s="13">
        <v>101455260.53086276</v>
      </c>
      <c r="J127" s="6">
        <f>$C127*D127</f>
        <v>117660635.10097286</v>
      </c>
      <c r="K127" s="6">
        <f>$C127*E127</f>
        <v>101455260.53102712</v>
      </c>
      <c r="L127">
        <v>42</v>
      </c>
      <c r="M127" s="3"/>
      <c r="N127" s="3"/>
      <c r="Q127" s="27"/>
      <c r="R127" s="27"/>
      <c r="S127" s="27"/>
      <c r="T127" s="27"/>
      <c r="U127" s="28"/>
      <c r="V127" s="28"/>
      <c r="AO127" s="33"/>
      <c r="AP127" s="33"/>
      <c r="AT127" s="33"/>
    </row>
    <row r="128" spans="1:46" x14ac:dyDescent="0.35">
      <c r="A128" s="4">
        <v>2020</v>
      </c>
      <c r="B128" s="5">
        <v>7</v>
      </c>
      <c r="C128" s="17">
        <v>248017531.90900001</v>
      </c>
      <c r="D128" s="7">
        <f>H128/SUM($H128:$I128)</f>
        <v>0.55530428474020521</v>
      </c>
      <c r="E128" s="7">
        <f>I128/SUM($H128:$I128)</f>
        <v>0.44469571525979479</v>
      </c>
      <c r="F128" s="7"/>
      <c r="G128" s="7"/>
      <c r="H128" s="13">
        <v>139306514.42719501</v>
      </c>
      <c r="I128" s="13">
        <v>111558674.72287336</v>
      </c>
      <c r="J128" s="6">
        <f>$C128*D128</f>
        <v>137725198.15975827</v>
      </c>
      <c r="K128" s="6">
        <f>$C128*E128</f>
        <v>110292333.74924174</v>
      </c>
      <c r="L128">
        <v>43</v>
      </c>
      <c r="M128" s="3"/>
      <c r="N128" s="3"/>
      <c r="Q128" s="27"/>
      <c r="R128" s="27"/>
      <c r="S128" s="27"/>
      <c r="T128" s="27"/>
      <c r="U128" s="28"/>
      <c r="V128" s="28"/>
      <c r="AO128" s="33"/>
      <c r="AP128" s="33"/>
      <c r="AT128" s="33"/>
    </row>
    <row r="129" spans="1:46" x14ac:dyDescent="0.35">
      <c r="A129" s="4">
        <v>2020</v>
      </c>
      <c r="B129" s="5">
        <v>8</v>
      </c>
      <c r="C129" s="17">
        <v>247238453.06200001</v>
      </c>
      <c r="D129" s="7">
        <f>H129/SUM($H129:$I129)</f>
        <v>0.53896329829967671</v>
      </c>
      <c r="E129" s="7">
        <f>I129/SUM($H129:$I129)</f>
        <v>0.46103670170032324</v>
      </c>
      <c r="F129" s="7"/>
      <c r="G129" s="7"/>
      <c r="H129" s="13">
        <v>134425474.43386549</v>
      </c>
      <c r="I129" s="13">
        <v>114989420.52828023</v>
      </c>
      <c r="J129" s="6">
        <f>$C129*D129</f>
        <v>133252452.12880532</v>
      </c>
      <c r="K129" s="6">
        <f>$C129*E129</f>
        <v>113986000.93319467</v>
      </c>
      <c r="L129">
        <v>44</v>
      </c>
      <c r="M129" s="3"/>
      <c r="N129" s="3"/>
      <c r="Q129" s="27"/>
      <c r="R129" s="27"/>
      <c r="S129" s="27"/>
      <c r="T129" s="27"/>
      <c r="U129" s="28"/>
      <c r="V129" s="28"/>
      <c r="AO129" s="33"/>
      <c r="AP129" s="33"/>
      <c r="AT129" s="33"/>
    </row>
    <row r="130" spans="1:46" x14ac:dyDescent="0.35">
      <c r="A130" s="4">
        <v>2020</v>
      </c>
      <c r="B130" s="5">
        <v>9</v>
      </c>
      <c r="C130" s="17">
        <v>246593340.359</v>
      </c>
      <c r="D130" s="7">
        <f>H130/SUM($H130:$I130)</f>
        <v>0.53782358948733466</v>
      </c>
      <c r="E130" s="7">
        <f>I130/SUM($H130:$I130)</f>
        <v>0.46217641051266534</v>
      </c>
      <c r="F130" s="7"/>
      <c r="G130" s="7"/>
      <c r="H130" s="13">
        <v>133223944.70055425</v>
      </c>
      <c r="I130" s="13">
        <v>114485429.3481859</v>
      </c>
      <c r="J130" s="6">
        <f>$C130*D130</f>
        <v>132623715.4555494</v>
      </c>
      <c r="K130" s="6">
        <f>$C130*E130</f>
        <v>113969624.90345059</v>
      </c>
      <c r="L130">
        <v>45</v>
      </c>
      <c r="M130" s="3"/>
      <c r="N130" s="3"/>
      <c r="Q130" s="27"/>
      <c r="R130" s="27"/>
      <c r="S130" s="27"/>
      <c r="T130" s="27"/>
      <c r="U130" s="28"/>
      <c r="V130" s="28"/>
      <c r="AO130" s="33"/>
      <c r="AP130" s="33"/>
      <c r="AT130" s="33"/>
    </row>
    <row r="131" spans="1:46" x14ac:dyDescent="0.35">
      <c r="A131" s="4">
        <v>2020</v>
      </c>
      <c r="B131" s="5">
        <v>10</v>
      </c>
      <c r="C131" s="17">
        <v>216900271.465</v>
      </c>
      <c r="D131" s="7">
        <f>H131/SUM($H131:$I131)</f>
        <v>0.51603670913684352</v>
      </c>
      <c r="E131" s="7">
        <f>I131/SUM($H131:$I131)</f>
        <v>0.48396329086315643</v>
      </c>
      <c r="F131" s="7"/>
      <c r="G131" s="7"/>
      <c r="H131" s="13">
        <v>109727877.15466049</v>
      </c>
      <c r="I131" s="13">
        <v>102907920.28346838</v>
      </c>
      <c r="J131" s="6">
        <f>$C131*D131</f>
        <v>111928502.29768661</v>
      </c>
      <c r="K131" s="6">
        <f>$C131*E131</f>
        <v>104971769.16731338</v>
      </c>
      <c r="L131">
        <v>46</v>
      </c>
      <c r="M131" s="3"/>
      <c r="N131" s="3"/>
      <c r="Q131" s="27"/>
      <c r="R131" s="27"/>
      <c r="S131" s="27"/>
      <c r="T131" s="27"/>
      <c r="U131" s="28"/>
      <c r="V131" s="28"/>
      <c r="AO131" s="33"/>
      <c r="AP131" s="33"/>
      <c r="AT131" s="33"/>
    </row>
    <row r="132" spans="1:46" x14ac:dyDescent="0.35">
      <c r="A132" s="4">
        <v>2020</v>
      </c>
      <c r="B132" s="5">
        <v>11</v>
      </c>
      <c r="C132" s="17">
        <v>201859491.09400001</v>
      </c>
      <c r="D132" s="7">
        <f>H132/SUM($H132:$I132)</f>
        <v>0.52058721384781248</v>
      </c>
      <c r="E132" s="7">
        <f>I132/SUM($H132:$I132)</f>
        <v>0.47941278615218752</v>
      </c>
      <c r="F132" s="7"/>
      <c r="G132" s="7"/>
      <c r="H132" s="13">
        <v>103208998.20642599</v>
      </c>
      <c r="I132" s="13">
        <v>95045963.615586638</v>
      </c>
      <c r="J132" s="6">
        <f>$C132*D132</f>
        <v>105085470.05736278</v>
      </c>
      <c r="K132" s="6">
        <f>$C132*E132</f>
        <v>96774021.036637232</v>
      </c>
      <c r="L132">
        <v>47</v>
      </c>
      <c r="M132" s="3"/>
      <c r="N132" s="3"/>
      <c r="Q132" s="27"/>
      <c r="R132" s="27"/>
      <c r="S132" s="27"/>
      <c r="T132" s="27"/>
      <c r="U132" s="28"/>
      <c r="V132" s="28"/>
      <c r="AO132" s="33"/>
      <c r="AP132" s="33"/>
      <c r="AT132" s="33"/>
    </row>
    <row r="133" spans="1:46" x14ac:dyDescent="0.35">
      <c r="A133" s="4">
        <v>2020</v>
      </c>
      <c r="B133" s="5">
        <v>12</v>
      </c>
      <c r="C133" s="17">
        <v>213156236.62799999</v>
      </c>
      <c r="D133" s="7">
        <f>H133/SUM($H133:$I133)</f>
        <v>0.52038771314026344</v>
      </c>
      <c r="E133" s="7">
        <f>I133/SUM($H133:$I133)</f>
        <v>0.47961228685973667</v>
      </c>
      <c r="F133" s="7"/>
      <c r="G133" s="7"/>
      <c r="H133" s="13">
        <v>109543935.62130076</v>
      </c>
      <c r="I133" s="13">
        <v>100960526.44653191</v>
      </c>
      <c r="J133" s="6">
        <f>$C133*D133</f>
        <v>110923886.52042978</v>
      </c>
      <c r="K133" s="6">
        <f>$C133*E133</f>
        <v>102232350.10757025</v>
      </c>
      <c r="L133">
        <v>48</v>
      </c>
      <c r="M133" s="3"/>
      <c r="N133" s="3"/>
      <c r="Q133" s="27"/>
      <c r="R133" s="27"/>
      <c r="S133" s="27"/>
      <c r="T133" s="27"/>
      <c r="U133" s="28"/>
      <c r="V133" s="28"/>
      <c r="AO133" s="33"/>
      <c r="AP133" s="33"/>
      <c r="AT133" s="33"/>
    </row>
    <row r="134" spans="1:46" x14ac:dyDescent="0.35">
      <c r="A134" s="1">
        <v>2021</v>
      </c>
      <c r="B134" s="1">
        <v>1</v>
      </c>
      <c r="C134" s="17">
        <v>222582675.71000001</v>
      </c>
      <c r="D134" s="7">
        <f>H134/SUM($H134:$I134)</f>
        <v>0.53255608205690563</v>
      </c>
      <c r="E134" s="7">
        <f>I134/SUM($H134:$I134)</f>
        <v>0.46744391794309431</v>
      </c>
      <c r="F134" s="7"/>
      <c r="G134" s="7"/>
      <c r="H134" s="13">
        <v>116937525.17598775</v>
      </c>
      <c r="I134" s="13">
        <v>102640335.47736692</v>
      </c>
      <c r="J134" s="6">
        <f>$C134*D134</f>
        <v>118537757.70986038</v>
      </c>
      <c r="K134" s="6">
        <f>$C134*E134</f>
        <v>104044918.00013961</v>
      </c>
      <c r="L134">
        <v>49</v>
      </c>
      <c r="M134" s="3"/>
      <c r="N134" s="3"/>
      <c r="Q134" s="27"/>
      <c r="R134" s="27"/>
      <c r="S134" s="27"/>
      <c r="T134" s="27"/>
      <c r="U134" s="28"/>
      <c r="V134" s="28"/>
      <c r="AO134" s="33"/>
      <c r="AP134" s="33"/>
      <c r="AT134" s="33"/>
    </row>
    <row r="135" spans="1:46" x14ac:dyDescent="0.35">
      <c r="A135" s="1">
        <v>2021</v>
      </c>
      <c r="B135" s="1">
        <v>2</v>
      </c>
      <c r="C135" s="17">
        <v>214442903.73699999</v>
      </c>
      <c r="D135" s="7">
        <f>H135/SUM($H135:$I135)</f>
        <v>0.53662180073379118</v>
      </c>
      <c r="E135" s="7">
        <f>I135/SUM($H135:$I135)</f>
        <v>0.46337819926620888</v>
      </c>
      <c r="F135" s="7"/>
      <c r="G135" s="7"/>
      <c r="H135" s="13">
        <v>116250310.444702</v>
      </c>
      <c r="I135" s="13">
        <v>100383285.66663411</v>
      </c>
      <c r="J135" s="6">
        <f>$C135*D135</f>
        <v>115074737.15793197</v>
      </c>
      <c r="K135" s="6">
        <f>$C135*E135</f>
        <v>99368166.579068035</v>
      </c>
      <c r="L135">
        <v>50</v>
      </c>
      <c r="M135" s="3"/>
      <c r="N135" s="3"/>
      <c r="Q135" s="27"/>
      <c r="R135" s="27"/>
      <c r="S135" s="27"/>
      <c r="T135" s="27"/>
      <c r="U135" s="28"/>
      <c r="V135" s="28"/>
      <c r="AO135" s="33"/>
      <c r="AP135" s="33"/>
      <c r="AT135" s="33"/>
    </row>
    <row r="136" spans="1:46" x14ac:dyDescent="0.35">
      <c r="A136" s="1">
        <v>2021</v>
      </c>
      <c r="B136" s="1">
        <v>3</v>
      </c>
      <c r="C136" s="17">
        <v>210603909.85699999</v>
      </c>
      <c r="D136" s="7">
        <f>H136/SUM($H136:$I136)</f>
        <v>0.51718930494678916</v>
      </c>
      <c r="E136" s="7">
        <f>I136/SUM($H136:$I136)</f>
        <v>0.48281069505321089</v>
      </c>
      <c r="F136" s="7"/>
      <c r="G136" s="7"/>
      <c r="H136" s="13">
        <v>107401749.75180575</v>
      </c>
      <c r="I136" s="13">
        <v>100262540.14076221</v>
      </c>
      <c r="J136" s="6">
        <f>$C136*D136</f>
        <v>108922089.75801806</v>
      </c>
      <c r="K136" s="6">
        <f>$C136*E136</f>
        <v>101681820.09898195</v>
      </c>
      <c r="L136">
        <v>51</v>
      </c>
      <c r="M136" s="3"/>
      <c r="N136" s="3"/>
      <c r="Q136" s="27"/>
      <c r="R136" s="27"/>
      <c r="S136" s="27"/>
      <c r="T136" s="27"/>
      <c r="U136" s="28"/>
      <c r="V136" s="28"/>
      <c r="AO136" s="33"/>
      <c r="AP136" s="33"/>
      <c r="AT136" s="33"/>
    </row>
    <row r="137" spans="1:46" x14ac:dyDescent="0.35">
      <c r="A137" s="1">
        <v>2021</v>
      </c>
      <c r="B137" s="1">
        <v>4</v>
      </c>
      <c r="C137" s="17">
        <v>208567585.20500001</v>
      </c>
      <c r="D137" s="7">
        <f>H137/SUM($H137:$I137)</f>
        <v>0.51751165755929773</v>
      </c>
      <c r="E137" s="7">
        <f>I137/SUM($H137:$I137)</f>
        <v>0.48248834244070221</v>
      </c>
      <c r="F137" s="7"/>
      <c r="G137" s="7"/>
      <c r="H137" s="13">
        <v>105128750.25798924</v>
      </c>
      <c r="I137" s="13">
        <v>98014017.102653891</v>
      </c>
      <c r="J137" s="6">
        <f>$C137*D137</f>
        <v>107936156.73257962</v>
      </c>
      <c r="K137" s="6">
        <f>$C137*E137</f>
        <v>100631428.47242038</v>
      </c>
      <c r="L137">
        <v>52</v>
      </c>
      <c r="M137" s="3"/>
      <c r="N137" s="3"/>
      <c r="Q137" s="27"/>
      <c r="R137" s="27"/>
      <c r="S137" s="27"/>
      <c r="T137" s="27"/>
      <c r="U137" s="28"/>
      <c r="V137" s="28"/>
      <c r="AO137" s="33"/>
      <c r="AP137" s="33"/>
      <c r="AT137" s="33"/>
    </row>
    <row r="138" spans="1:46" x14ac:dyDescent="0.35">
      <c r="A138" s="1">
        <v>2021</v>
      </c>
      <c r="B138" s="1">
        <v>5</v>
      </c>
      <c r="C138" s="17">
        <v>201664318.648</v>
      </c>
      <c r="D138" s="7">
        <f>H138/SUM($H138:$I138)</f>
        <v>0.51825052809971217</v>
      </c>
      <c r="E138" s="18">
        <f t="shared" ref="E138:E149" si="9">1-SUM(D138,F138:G138)</f>
        <v>0.48174947190028783</v>
      </c>
      <c r="F138" s="7"/>
      <c r="G138" s="7"/>
      <c r="H138" s="13">
        <v>105808269.45159499</v>
      </c>
      <c r="I138" s="13">
        <v>98356055.936680004</v>
      </c>
      <c r="J138" s="6">
        <f>$C138*D138</f>
        <v>104512639.63819464</v>
      </c>
      <c r="K138" s="6">
        <f>$C138*E138</f>
        <v>97151679.009805366</v>
      </c>
      <c r="L138">
        <v>53</v>
      </c>
      <c r="M138" s="3"/>
      <c r="N138" s="3"/>
      <c r="Q138" s="27"/>
      <c r="R138" s="27"/>
      <c r="S138" s="27"/>
      <c r="T138" s="27"/>
      <c r="U138" s="28"/>
      <c r="V138" s="28"/>
      <c r="AO138" s="33"/>
      <c r="AP138" s="33"/>
      <c r="AT138" s="33"/>
    </row>
    <row r="139" spans="1:46" x14ac:dyDescent="0.35">
      <c r="A139" s="1">
        <v>2021</v>
      </c>
      <c r="B139" s="1">
        <v>6</v>
      </c>
      <c r="C139" s="17">
        <v>240284859.097</v>
      </c>
      <c r="D139" s="7">
        <f>H139/SUM($H139:$I139)</f>
        <v>0.53003028902788962</v>
      </c>
      <c r="E139" s="18">
        <f t="shared" si="9"/>
        <v>0.46996971097211038</v>
      </c>
      <c r="F139" s="7"/>
      <c r="G139" s="7"/>
      <c r="H139" s="13">
        <v>123651438.82771274</v>
      </c>
      <c r="I139" s="13">
        <v>109639830.34578601</v>
      </c>
      <c r="J139" s="6">
        <f>$C139*D139</f>
        <v>127358253.31620865</v>
      </c>
      <c r="K139" s="6">
        <f>$C139*E139</f>
        <v>112926605.78079136</v>
      </c>
      <c r="L139">
        <v>54</v>
      </c>
      <c r="M139" s="3"/>
      <c r="N139" s="3"/>
      <c r="Q139" s="27"/>
      <c r="R139" s="27"/>
      <c r="S139" s="27"/>
      <c r="T139" s="27"/>
      <c r="U139" s="28"/>
      <c r="V139" s="28"/>
      <c r="AO139" s="33"/>
      <c r="AP139" s="33"/>
      <c r="AT139" s="33"/>
    </row>
    <row r="140" spans="1:46" x14ac:dyDescent="0.35">
      <c r="A140" s="1">
        <v>2021</v>
      </c>
      <c r="B140" s="1">
        <v>7</v>
      </c>
      <c r="C140" s="17">
        <v>258489654.002</v>
      </c>
      <c r="D140" s="7">
        <f>H140/SUM($H140:$I140)</f>
        <v>0.53593861093913742</v>
      </c>
      <c r="E140" s="18">
        <f t="shared" si="9"/>
        <v>0.46406138906086258</v>
      </c>
      <c r="F140" s="7"/>
      <c r="G140" s="7"/>
      <c r="H140" s="13">
        <v>136921093.02994075</v>
      </c>
      <c r="I140" s="13">
        <v>118557967.88341799</v>
      </c>
      <c r="J140" s="6">
        <f>$C140*D140</f>
        <v>138534586.10797012</v>
      </c>
      <c r="K140" s="6">
        <f>$C140*E140</f>
        <v>119955067.89402989</v>
      </c>
      <c r="L140">
        <v>55</v>
      </c>
      <c r="M140" s="3"/>
      <c r="N140" s="3"/>
      <c r="Q140" s="27"/>
      <c r="R140" s="27"/>
      <c r="S140" s="27"/>
      <c r="T140" s="27"/>
      <c r="U140" s="28"/>
      <c r="V140" s="28"/>
      <c r="AO140" s="33"/>
      <c r="AP140" s="33"/>
      <c r="AT140" s="33"/>
    </row>
    <row r="141" spans="1:46" x14ac:dyDescent="0.35">
      <c r="A141" s="1">
        <v>2021</v>
      </c>
      <c r="B141" s="1">
        <v>8</v>
      </c>
      <c r="C141" s="17">
        <v>262876176.667</v>
      </c>
      <c r="D141" s="7">
        <f>H141/SUM($H141:$I141)</f>
        <v>0.53202224426850497</v>
      </c>
      <c r="E141" s="18">
        <f t="shared" si="9"/>
        <v>0.46797775573149503</v>
      </c>
      <c r="F141" s="7"/>
      <c r="G141" s="7"/>
      <c r="H141" s="13">
        <v>140617247.47359699</v>
      </c>
      <c r="I141" s="13">
        <v>123689835.526168</v>
      </c>
      <c r="J141" s="6">
        <f>$C141*D141</f>
        <v>139855973.47510135</v>
      </c>
      <c r="K141" s="6">
        <f>$C141*E141</f>
        <v>123020203.19189866</v>
      </c>
      <c r="L141">
        <v>56</v>
      </c>
      <c r="M141" s="3"/>
      <c r="N141" s="3"/>
      <c r="Q141" s="27"/>
      <c r="R141" s="27"/>
      <c r="S141" s="27"/>
      <c r="T141" s="27"/>
      <c r="U141" s="28"/>
      <c r="V141" s="28"/>
      <c r="AO141" s="33"/>
      <c r="AP141" s="33"/>
      <c r="AT141" s="33"/>
    </row>
    <row r="142" spans="1:46" x14ac:dyDescent="0.35">
      <c r="A142" s="1">
        <v>2021</v>
      </c>
      <c r="B142" s="1">
        <v>9</v>
      </c>
      <c r="C142" s="17">
        <v>259158237.81099999</v>
      </c>
      <c r="D142" s="7">
        <f>H142/SUM($H142:$I142)</f>
        <v>0.5329975079166116</v>
      </c>
      <c r="E142" s="18">
        <f t="shared" si="9"/>
        <v>0.4670024920833884</v>
      </c>
      <c r="F142" s="7"/>
      <c r="G142" s="7"/>
      <c r="H142" s="13">
        <v>138044247.25104925</v>
      </c>
      <c r="I142" s="13">
        <v>120951799.07314201</v>
      </c>
      <c r="J142" s="6">
        <f>$C142*D142</f>
        <v>138130694.90932357</v>
      </c>
      <c r="K142" s="6">
        <f>$C142*E142</f>
        <v>121027542.90167642</v>
      </c>
      <c r="L142">
        <v>57</v>
      </c>
      <c r="M142" s="3"/>
      <c r="N142" s="3"/>
      <c r="Q142" s="27"/>
      <c r="R142" s="27"/>
      <c r="S142" s="27"/>
      <c r="T142" s="27"/>
      <c r="U142" s="28"/>
      <c r="V142" s="28"/>
      <c r="AO142" s="33"/>
      <c r="AP142" s="33"/>
      <c r="AT142" s="33"/>
    </row>
    <row r="143" spans="1:46" x14ac:dyDescent="0.35">
      <c r="A143" s="1">
        <v>2021</v>
      </c>
      <c r="B143" s="1">
        <v>10</v>
      </c>
      <c r="C143" s="17">
        <v>221220408.69600001</v>
      </c>
      <c r="D143" s="7">
        <f>H143/SUM($H143:$I143)</f>
        <v>0.51778748423165599</v>
      </c>
      <c r="E143" s="18">
        <f t="shared" si="9"/>
        <v>0.48221251576834401</v>
      </c>
      <c r="F143" s="7"/>
      <c r="G143" s="7"/>
      <c r="H143" s="13">
        <v>114618852.526746</v>
      </c>
      <c r="I143" s="13">
        <v>106743880.287912</v>
      </c>
      <c r="J143" s="6">
        <f>$C143*D143</f>
        <v>114545158.8794006</v>
      </c>
      <c r="K143" s="6">
        <f>$C143*E143</f>
        <v>106675249.81659941</v>
      </c>
      <c r="L143">
        <v>58</v>
      </c>
      <c r="M143" s="3"/>
      <c r="N143" s="3"/>
      <c r="Q143" s="27"/>
      <c r="R143" s="27"/>
      <c r="S143" s="27"/>
      <c r="T143" s="27"/>
      <c r="U143" s="28"/>
      <c r="V143" s="28"/>
      <c r="AO143" s="33"/>
      <c r="AP143" s="33"/>
      <c r="AT143" s="33"/>
    </row>
    <row r="144" spans="1:46" x14ac:dyDescent="0.35">
      <c r="A144" s="1">
        <v>2021</v>
      </c>
      <c r="B144" s="1">
        <v>11</v>
      </c>
      <c r="C144" s="17">
        <v>205791538.917</v>
      </c>
      <c r="D144" s="7">
        <f>H144/SUM($H144:$I144)</f>
        <v>0.51367215362668261</v>
      </c>
      <c r="E144" s="18">
        <f t="shared" si="9"/>
        <v>0.48632784637331739</v>
      </c>
      <c r="F144" s="7"/>
      <c r="G144" s="7"/>
      <c r="H144" s="13">
        <v>106191454.59704851</v>
      </c>
      <c r="I144" s="13">
        <v>100538565.411442</v>
      </c>
      <c r="J144" s="6">
        <f>$C144*D144</f>
        <v>105709382.99364465</v>
      </c>
      <c r="K144" s="6">
        <f>$C144*E144</f>
        <v>100082155.92335534</v>
      </c>
      <c r="L144">
        <v>59</v>
      </c>
      <c r="M144" s="3"/>
      <c r="N144" s="3"/>
      <c r="Q144" s="27"/>
      <c r="R144" s="27"/>
      <c r="S144" s="27"/>
      <c r="T144" s="27"/>
      <c r="U144" s="28"/>
      <c r="V144" s="28"/>
      <c r="AO144" s="33"/>
      <c r="AP144" s="33"/>
      <c r="AT144" s="33"/>
    </row>
    <row r="145" spans="1:46" x14ac:dyDescent="0.35">
      <c r="A145" s="1">
        <v>2021</v>
      </c>
      <c r="B145" s="1">
        <v>12</v>
      </c>
      <c r="C145" s="17">
        <v>215899729.97099999</v>
      </c>
      <c r="D145" s="7">
        <f>H145/SUM($H145:$I145)</f>
        <v>0.51782980867370587</v>
      </c>
      <c r="E145" s="18">
        <f t="shared" si="9"/>
        <v>0.48217019132629413</v>
      </c>
      <c r="F145" s="7"/>
      <c r="G145" s="7"/>
      <c r="H145" s="13">
        <v>109064986.505172</v>
      </c>
      <c r="I145" s="13">
        <v>101554380.472784</v>
      </c>
      <c r="J145" s="6">
        <f>$C145*D145</f>
        <v>111799315.86358768</v>
      </c>
      <c r="K145" s="6">
        <f>$C145*E145</f>
        <v>104100414.10741231</v>
      </c>
      <c r="L145">
        <v>60</v>
      </c>
      <c r="M145" s="3"/>
      <c r="N145" s="3"/>
      <c r="Q145" s="27"/>
      <c r="R145" s="27"/>
      <c r="S145" s="27"/>
      <c r="T145" s="27"/>
      <c r="U145" s="28"/>
      <c r="V145" s="28"/>
      <c r="AO145" s="33"/>
      <c r="AP145" s="33"/>
      <c r="AT145" s="33"/>
    </row>
    <row r="146" spans="1:46" x14ac:dyDescent="0.35">
      <c r="A146" s="1">
        <v>2022</v>
      </c>
      <c r="B146" s="1">
        <v>1</v>
      </c>
      <c r="C146" s="17">
        <v>219707186.132</v>
      </c>
      <c r="D146" s="7">
        <f>H146/SUM($H146:$I146)</f>
        <v>0.52039807363798862</v>
      </c>
      <c r="E146" s="18">
        <f t="shared" si="9"/>
        <v>0.47960192636201138</v>
      </c>
      <c r="F146" s="7"/>
      <c r="G146" s="7"/>
      <c r="H146" s="13">
        <v>113701667.444702</v>
      </c>
      <c r="I146" s="13">
        <v>104788125.66663411</v>
      </c>
      <c r="J146" s="6">
        <f>$C146*D146</f>
        <v>114335196.4275158</v>
      </c>
      <c r="K146" s="6">
        <f>$C146*E146</f>
        <v>105371989.70448419</v>
      </c>
      <c r="L146">
        <v>61</v>
      </c>
      <c r="M146" s="3"/>
      <c r="N146" s="3"/>
      <c r="Q146" s="27"/>
      <c r="R146" s="27"/>
      <c r="S146" s="27"/>
      <c r="T146" s="27"/>
      <c r="U146" s="28"/>
      <c r="V146" s="28"/>
      <c r="AO146" s="33"/>
      <c r="AP146" s="33"/>
      <c r="AT146" s="33"/>
    </row>
    <row r="147" spans="1:46" x14ac:dyDescent="0.35">
      <c r="A147" s="1">
        <v>2022</v>
      </c>
      <c r="B147" s="1">
        <v>2</v>
      </c>
      <c r="C147" s="17">
        <v>216033802.93900001</v>
      </c>
      <c r="D147" s="7">
        <f>H147/SUM($H147:$I147)</f>
        <v>0.52868940937554654</v>
      </c>
      <c r="E147" s="18">
        <f t="shared" si="9"/>
        <v>0.47131059062445346</v>
      </c>
      <c r="F147" s="7"/>
      <c r="G147" s="7"/>
      <c r="H147" s="13">
        <v>111715114.75180575</v>
      </c>
      <c r="I147" s="13">
        <v>99590640.14076221</v>
      </c>
      <c r="J147" s="6">
        <f>$C147*D147</f>
        <v>114214783.68097313</v>
      </c>
      <c r="K147" s="6">
        <f>$C147*E147</f>
        <v>101819019.25802688</v>
      </c>
      <c r="L147">
        <v>62</v>
      </c>
      <c r="M147" s="3"/>
      <c r="N147" s="3"/>
      <c r="Q147" s="27"/>
      <c r="R147" s="27"/>
      <c r="S147" s="27"/>
      <c r="T147" s="27"/>
      <c r="U147" s="28"/>
      <c r="V147" s="28"/>
      <c r="AO147" s="33"/>
      <c r="AP147" s="33"/>
      <c r="AT147" s="33"/>
    </row>
    <row r="148" spans="1:46" x14ac:dyDescent="0.35">
      <c r="A148" s="1">
        <v>2022</v>
      </c>
      <c r="B148" s="1">
        <v>3</v>
      </c>
      <c r="C148" s="17">
        <v>197095212.05199999</v>
      </c>
      <c r="D148" s="7">
        <f>H148/SUM($H148:$I148)</f>
        <v>0.51102157642437118</v>
      </c>
      <c r="E148" s="18">
        <f t="shared" si="9"/>
        <v>0.48897842357562882</v>
      </c>
      <c r="F148" s="7"/>
      <c r="G148" s="7"/>
      <c r="H148" s="13">
        <v>106797162.25798924</v>
      </c>
      <c r="I148" s="13">
        <v>102190417.10265389</v>
      </c>
      <c r="J148" s="6">
        <f>$C148*D148</f>
        <v>100719905.96850875</v>
      </c>
      <c r="K148" s="6">
        <f>$C148*E148</f>
        <v>96375306.083491236</v>
      </c>
      <c r="L148">
        <v>63</v>
      </c>
      <c r="M148" s="3"/>
      <c r="N148" s="3"/>
      <c r="Q148" s="27"/>
      <c r="R148" s="27"/>
      <c r="S148" s="27"/>
      <c r="T148" s="27"/>
      <c r="U148" s="28"/>
      <c r="V148" s="28"/>
      <c r="AO148" s="33"/>
      <c r="AP148" s="33"/>
      <c r="AT148" s="33"/>
    </row>
    <row r="149" spans="1:46" x14ac:dyDescent="0.35">
      <c r="A149" s="1">
        <v>2022</v>
      </c>
      <c r="B149" s="1">
        <v>4</v>
      </c>
      <c r="C149" s="17">
        <v>215522251.25099999</v>
      </c>
      <c r="D149" s="7">
        <f>H149/SUM($H149:$I149)</f>
        <v>0.50248705474253363</v>
      </c>
      <c r="E149" s="18">
        <f t="shared" si="9"/>
        <v>0.49751294525746637</v>
      </c>
      <c r="F149" s="7"/>
      <c r="G149" s="7"/>
      <c r="H149" s="13">
        <v>99143091.451594993</v>
      </c>
      <c r="I149" s="13">
        <v>98161675.936680004</v>
      </c>
      <c r="J149" s="6">
        <f>$C149*D149</f>
        <v>108297141.26259533</v>
      </c>
      <c r="K149" s="6">
        <f>$C149*E149</f>
        <v>107225109.98840466</v>
      </c>
      <c r="L149">
        <v>64</v>
      </c>
      <c r="M149" s="3"/>
      <c r="N149" s="3"/>
      <c r="Q149" s="27"/>
      <c r="R149" s="27"/>
      <c r="S149" s="27"/>
      <c r="T149" s="27"/>
      <c r="U149" s="28"/>
      <c r="V149" s="28"/>
      <c r="AO149" s="33"/>
      <c r="AP149" s="33"/>
      <c r="AT149" s="33"/>
    </row>
    <row r="150" spans="1:46" x14ac:dyDescent="0.35">
      <c r="A150" s="1">
        <v>2022</v>
      </c>
      <c r="B150" s="1">
        <v>5</v>
      </c>
      <c r="C150" s="17">
        <v>212174362.73100001</v>
      </c>
      <c r="D150" s="7">
        <f>1-E150</f>
        <v>0.53810761320222578</v>
      </c>
      <c r="E150" s="7">
        <f>K150/SUM($J$150:$K$150)</f>
        <v>0.46189238679777417</v>
      </c>
      <c r="F150" s="7"/>
      <c r="G150" s="7"/>
      <c r="H150" s="19"/>
      <c r="I150" s="2"/>
      <c r="J150" s="6">
        <f>C150-K150</f>
        <v>114172639.91188172</v>
      </c>
      <c r="K150" s="6">
        <f>(1+($S$11/O150))*K138</f>
        <v>98001722.819118291</v>
      </c>
      <c r="L150">
        <v>65</v>
      </c>
      <c r="M150" s="3"/>
      <c r="N150" s="3"/>
      <c r="O150" s="22">
        <v>1.25</v>
      </c>
      <c r="Q150" s="27"/>
      <c r="R150" s="27"/>
      <c r="S150" s="27"/>
      <c r="T150" s="27"/>
      <c r="U150" s="28"/>
      <c r="V150" s="28"/>
      <c r="AO150" s="33"/>
      <c r="AP150" s="33"/>
      <c r="AT150" s="33"/>
    </row>
    <row r="151" spans="1:46" x14ac:dyDescent="0.35">
      <c r="A151" s="1">
        <v>2022</v>
      </c>
      <c r="B151" s="1">
        <v>6</v>
      </c>
      <c r="C151" s="17">
        <v>245026975.38499999</v>
      </c>
      <c r="D151" s="7">
        <f t="shared" ref="D151:D214" si="10">1-E151</f>
        <v>0.46310820349490178</v>
      </c>
      <c r="E151" s="7">
        <f t="shared" ref="E151:E214" si="11">K151/SUM($J$150:$K$150)</f>
        <v>0.53689179650509822</v>
      </c>
      <c r="F151" s="7"/>
      <c r="G151" s="7"/>
      <c r="H151" s="19"/>
      <c r="I151" s="2"/>
      <c r="J151" s="6">
        <f>C151-K151</f>
        <v>131112300.60602905</v>
      </c>
      <c r="K151" s="6">
        <f>(1+($S$11/O151))*K139</f>
        <v>113914674.77897094</v>
      </c>
      <c r="L151">
        <v>66</v>
      </c>
      <c r="M151" s="3"/>
      <c r="N151" s="3"/>
      <c r="O151" s="22">
        <v>1.25</v>
      </c>
      <c r="Q151" s="27"/>
      <c r="R151" s="27"/>
      <c r="S151" s="27"/>
      <c r="T151" s="27"/>
      <c r="U151" s="28"/>
      <c r="V151" s="28"/>
      <c r="AO151" s="33"/>
      <c r="AP151" s="33"/>
      <c r="AT151" s="33"/>
    </row>
    <row r="152" spans="1:46" x14ac:dyDescent="0.35">
      <c r="A152" s="1">
        <v>2022</v>
      </c>
      <c r="B152" s="1">
        <v>7</v>
      </c>
      <c r="C152" s="17">
        <v>261585530.87599999</v>
      </c>
      <c r="D152" s="7">
        <f t="shared" si="10"/>
        <v>0.42969248516569192</v>
      </c>
      <c r="E152" s="7">
        <f t="shared" si="11"/>
        <v>0.57030751483430808</v>
      </c>
      <c r="F152" s="7"/>
      <c r="G152" s="7"/>
      <c r="H152" s="19"/>
      <c r="I152" s="2"/>
      <c r="J152" s="6">
        <f>C152-K152</f>
        <v>140580897.35533035</v>
      </c>
      <c r="K152" s="6">
        <f>(1+($S$11/O152))*K140</f>
        <v>121004633.52066965</v>
      </c>
      <c r="L152">
        <v>67</v>
      </c>
      <c r="M152" s="3"/>
      <c r="N152" s="3"/>
      <c r="O152" s="22">
        <v>1.25</v>
      </c>
      <c r="Q152" s="27"/>
      <c r="R152" s="27"/>
      <c r="S152" s="27"/>
      <c r="T152" s="27"/>
      <c r="U152" s="28"/>
      <c r="V152" s="28"/>
      <c r="AO152" s="33"/>
      <c r="AP152" s="33"/>
      <c r="AT152" s="33"/>
    </row>
    <row r="153" spans="1:46" x14ac:dyDescent="0.35">
      <c r="A153" s="1">
        <v>2022</v>
      </c>
      <c r="B153" s="1">
        <v>8</v>
      </c>
      <c r="C153" s="17">
        <v>259017217.66299999</v>
      </c>
      <c r="D153" s="7">
        <f t="shared" si="10"/>
        <v>0.41511978119371196</v>
      </c>
      <c r="E153" s="7">
        <f t="shared" si="11"/>
        <v>0.58488021880628804</v>
      </c>
      <c r="F153" s="7"/>
      <c r="G153" s="7"/>
      <c r="H153" s="19"/>
      <c r="I153" s="2"/>
      <c r="J153" s="6">
        <f>C153-K153</f>
        <v>134920629.96380797</v>
      </c>
      <c r="K153" s="6">
        <f>(1+($S$11/O153))*K141</f>
        <v>124096587.69919202</v>
      </c>
      <c r="L153">
        <v>68</v>
      </c>
      <c r="M153" s="3"/>
      <c r="N153" s="3"/>
      <c r="O153" s="22">
        <v>1.25</v>
      </c>
      <c r="AO153" s="33"/>
      <c r="AP153" s="33"/>
      <c r="AT153" s="33"/>
    </row>
    <row r="154" spans="1:46" x14ac:dyDescent="0.35">
      <c r="A154" s="1">
        <v>2022</v>
      </c>
      <c r="B154" s="1">
        <v>9</v>
      </c>
      <c r="C154" s="17">
        <v>261049350.044</v>
      </c>
      <c r="D154" s="7">
        <f t="shared" si="10"/>
        <v>0.42459357132177555</v>
      </c>
      <c r="E154" s="7">
        <f t="shared" si="11"/>
        <v>0.57540642867822445</v>
      </c>
      <c r="F154" s="7"/>
      <c r="G154" s="7"/>
      <c r="H154" s="19"/>
      <c r="I154" s="2"/>
      <c r="J154" s="6">
        <f>C154-K154</f>
        <v>138962857.72787711</v>
      </c>
      <c r="K154" s="6">
        <f>(1+($S$11/O154))*K142</f>
        <v>122086492.31612289</v>
      </c>
      <c r="L154">
        <v>69</v>
      </c>
      <c r="M154" s="3"/>
      <c r="N154" s="3"/>
      <c r="O154" s="22">
        <v>1.25</v>
      </c>
      <c r="AO154" s="33"/>
      <c r="AP154" s="33"/>
      <c r="AT154" s="33"/>
    </row>
    <row r="155" spans="1:46" x14ac:dyDescent="0.35">
      <c r="A155" s="1">
        <v>2022</v>
      </c>
      <c r="B155" s="1">
        <v>10</v>
      </c>
      <c r="C155" s="17">
        <v>210876413.80399999</v>
      </c>
      <c r="D155" s="7">
        <f t="shared" si="10"/>
        <v>0.49282929279004095</v>
      </c>
      <c r="E155" s="7">
        <f t="shared" si="11"/>
        <v>0.50717070720995905</v>
      </c>
      <c r="F155" s="7"/>
      <c r="G155" s="7"/>
      <c r="H155" s="19"/>
      <c r="I155" s="2"/>
      <c r="J155" s="6">
        <f>C155-K155</f>
        <v>103267792.20589633</v>
      </c>
      <c r="K155" s="6">
        <f>(1+($S$11/O155))*K143</f>
        <v>107608621.59810366</v>
      </c>
      <c r="L155">
        <v>70</v>
      </c>
      <c r="M155" s="3"/>
      <c r="N155" s="3"/>
      <c r="O155" s="22">
        <v>1.25</v>
      </c>
      <c r="AO155" s="33"/>
      <c r="AP155" s="33"/>
      <c r="AT155" s="33"/>
    </row>
    <row r="156" spans="1:46" x14ac:dyDescent="0.35">
      <c r="A156" s="1">
        <v>2022</v>
      </c>
      <c r="B156" s="1">
        <v>11</v>
      </c>
      <c r="C156" s="17">
        <v>203181052.71399999</v>
      </c>
      <c r="D156" s="7">
        <f t="shared" si="10"/>
        <v>0.52417512135184041</v>
      </c>
      <c r="E156" s="7">
        <f t="shared" si="11"/>
        <v>0.47582487864815959</v>
      </c>
      <c r="F156" s="7"/>
      <c r="G156" s="7"/>
      <c r="H156" s="19"/>
      <c r="I156" s="2"/>
      <c r="J156" s="6">
        <f>C156-K156</f>
        <v>102223212.31527132</v>
      </c>
      <c r="K156" s="6">
        <f>(1+($S$11/O156))*K144</f>
        <v>100957840.39872867</v>
      </c>
      <c r="L156">
        <v>71</v>
      </c>
      <c r="M156" s="3"/>
      <c r="N156" s="3"/>
      <c r="O156" s="22">
        <v>1.25</v>
      </c>
      <c r="AO156" s="33"/>
      <c r="AP156" s="33"/>
      <c r="AT156" s="33"/>
    </row>
    <row r="157" spans="1:46" x14ac:dyDescent="0.35">
      <c r="A157" s="1">
        <v>2022</v>
      </c>
      <c r="B157" s="1">
        <v>12</v>
      </c>
      <c r="C157" s="17">
        <v>212441418.43799999</v>
      </c>
      <c r="D157" s="7">
        <f t="shared" si="10"/>
        <v>0.50507094443672562</v>
      </c>
      <c r="E157" s="7">
        <f t="shared" si="11"/>
        <v>0.49492905556327432</v>
      </c>
      <c r="F157" s="7"/>
      <c r="G157" s="7"/>
      <c r="H157" s="19"/>
      <c r="I157" s="2"/>
      <c r="J157" s="6">
        <f>C157-K157</f>
        <v>107430161.47680657</v>
      </c>
      <c r="K157" s="6">
        <f>(1+($S$11/O157))*K145</f>
        <v>105011256.96119343</v>
      </c>
      <c r="L157">
        <v>72</v>
      </c>
      <c r="M157" s="3"/>
      <c r="N157" s="3"/>
      <c r="O157" s="22">
        <v>1.25</v>
      </c>
      <c r="AO157" s="33"/>
      <c r="AP157" s="33"/>
      <c r="AT157" s="33"/>
    </row>
    <row r="158" spans="1:46" x14ac:dyDescent="0.35">
      <c r="A158" s="1">
        <v>2023</v>
      </c>
      <c r="B158" s="1">
        <v>1</v>
      </c>
      <c r="C158" s="17">
        <v>218454984.10499999</v>
      </c>
      <c r="D158" s="7">
        <f t="shared" si="10"/>
        <v>0.49902543813656119</v>
      </c>
      <c r="E158" s="7">
        <f t="shared" si="11"/>
        <v>0.50097456186343881</v>
      </c>
      <c r="F158" s="7"/>
      <c r="G158" s="7"/>
      <c r="H158" s="19"/>
      <c r="I158" s="2"/>
      <c r="J158" s="6">
        <f>C158-K158</f>
        <v>112161025.69718292</v>
      </c>
      <c r="K158" s="6">
        <f>(1+($S$11/O158))*K146</f>
        <v>106293958.40781707</v>
      </c>
      <c r="L158">
        <v>73</v>
      </c>
      <c r="M158" s="3"/>
      <c r="N158" s="3"/>
      <c r="O158" s="22">
        <v>1.25</v>
      </c>
      <c r="AO158" s="33"/>
      <c r="AP158" s="33"/>
      <c r="AT158" s="33"/>
    </row>
    <row r="159" spans="1:46" x14ac:dyDescent="0.35">
      <c r="A159" s="1">
        <v>2023</v>
      </c>
      <c r="B159" s="1">
        <v>2</v>
      </c>
      <c r="C159" s="17">
        <v>214972829.755</v>
      </c>
      <c r="D159" s="7">
        <f t="shared" si="10"/>
        <v>0.51591747764079343</v>
      </c>
      <c r="E159" s="7">
        <f t="shared" si="11"/>
        <v>0.48408252235920657</v>
      </c>
      <c r="F159" s="7"/>
      <c r="G159" s="7"/>
      <c r="H159" s="19"/>
      <c r="I159" s="2"/>
      <c r="J159" s="6">
        <f>C159-K159</f>
        <v>112262929.06422028</v>
      </c>
      <c r="K159" s="6">
        <f>(1+($S$11/O159))*K147</f>
        <v>102709900.69077972</v>
      </c>
      <c r="L159">
        <v>74</v>
      </c>
      <c r="M159" s="3"/>
      <c r="N159" s="3"/>
      <c r="O159" s="22">
        <v>1.25</v>
      </c>
      <c r="AO159" s="33"/>
      <c r="AP159" s="33"/>
      <c r="AT159" s="33"/>
    </row>
    <row r="160" spans="1:46" x14ac:dyDescent="0.35">
      <c r="A160" s="1">
        <v>2023</v>
      </c>
      <c r="B160" s="1">
        <v>3</v>
      </c>
      <c r="C160" s="17">
        <v>196105616.97</v>
      </c>
      <c r="D160" s="7">
        <f t="shared" si="10"/>
        <v>0.54179875624406881</v>
      </c>
      <c r="E160" s="7">
        <f t="shared" si="11"/>
        <v>0.45820124375593119</v>
      </c>
      <c r="F160" s="7"/>
      <c r="G160" s="7"/>
      <c r="H160" s="19"/>
      <c r="I160" s="2"/>
      <c r="J160" s="6">
        <f>C160-K160</f>
        <v>98887060.073533699</v>
      </c>
      <c r="K160" s="6">
        <f>(1+($S$11/O160))*K148</f>
        <v>97218556.8964663</v>
      </c>
      <c r="L160">
        <v>75</v>
      </c>
      <c r="M160" s="3"/>
      <c r="N160" s="3"/>
      <c r="O160" s="22">
        <v>1.25</v>
      </c>
      <c r="AO160" s="33"/>
      <c r="AP160" s="33"/>
      <c r="AT160" s="33"/>
    </row>
    <row r="161" spans="1:46" x14ac:dyDescent="0.35">
      <c r="A161" s="1">
        <v>2023</v>
      </c>
      <c r="B161" s="1">
        <v>4</v>
      </c>
      <c r="C161" s="17">
        <v>214105117.81299999</v>
      </c>
      <c r="D161" s="7">
        <f t="shared" si="10"/>
        <v>0.49021506903447898</v>
      </c>
      <c r="E161" s="7">
        <f t="shared" si="11"/>
        <v>0.50978493096552102</v>
      </c>
      <c r="F161" s="7"/>
      <c r="G161" s="7"/>
      <c r="H161" s="19"/>
      <c r="I161" s="2"/>
      <c r="J161" s="6">
        <f>C161-K161</f>
        <v>105941824.95552374</v>
      </c>
      <c r="K161" s="6">
        <f>(1+($S$11/O161))*K149</f>
        <v>108163292.85747625</v>
      </c>
      <c r="L161">
        <v>76</v>
      </c>
      <c r="M161" s="3"/>
      <c r="N161" s="3"/>
      <c r="O161" s="22">
        <v>1.25</v>
      </c>
      <c r="AO161" s="33"/>
      <c r="AP161" s="33"/>
      <c r="AT161" s="33"/>
    </row>
    <row r="162" spans="1:46" x14ac:dyDescent="0.35">
      <c r="A162" s="1">
        <v>2023</v>
      </c>
      <c r="B162" s="1">
        <v>5</v>
      </c>
      <c r="C162" s="17">
        <v>210745005.22799999</v>
      </c>
      <c r="D162" s="7">
        <f t="shared" si="10"/>
        <v>0.53473978013980916</v>
      </c>
      <c r="E162" s="7">
        <f t="shared" si="11"/>
        <v>0.46526021986019084</v>
      </c>
      <c r="F162" s="7"/>
      <c r="G162" s="7"/>
      <c r="H162" s="19"/>
      <c r="I162" s="2"/>
      <c r="J162" s="6">
        <f>C162-K162</f>
        <v>112028714.57507904</v>
      </c>
      <c r="K162" s="6">
        <f>(1+($S$11/O162))*K150</f>
        <v>98716290.652920946</v>
      </c>
      <c r="L162">
        <v>77</v>
      </c>
      <c r="M162" s="3"/>
      <c r="N162" s="3"/>
      <c r="O162" s="22">
        <f>O150+0.25</f>
        <v>1.5</v>
      </c>
      <c r="AO162" s="33"/>
      <c r="AP162" s="33"/>
      <c r="AT162" s="33"/>
    </row>
    <row r="163" spans="1:46" x14ac:dyDescent="0.35">
      <c r="A163" s="1">
        <v>2023</v>
      </c>
      <c r="B163" s="1">
        <v>6</v>
      </c>
      <c r="C163" s="17">
        <v>243345291.79899999</v>
      </c>
      <c r="D163" s="7">
        <f t="shared" si="10"/>
        <v>0.45919352121198775</v>
      </c>
      <c r="E163" s="7">
        <f t="shared" si="11"/>
        <v>0.54080647878801225</v>
      </c>
      <c r="F163" s="7"/>
      <c r="G163" s="7"/>
      <c r="H163" s="19"/>
      <c r="I163" s="2"/>
      <c r="J163" s="6">
        <f>C163-K163</f>
        <v>128600021.80135742</v>
      </c>
      <c r="K163" s="6">
        <f>(1+($S$11/O163))*K151</f>
        <v>114745269.99764258</v>
      </c>
      <c r="L163">
        <v>78</v>
      </c>
      <c r="M163" s="3"/>
      <c r="N163" s="3"/>
      <c r="O163" s="22">
        <f t="shared" ref="O163:O193" si="12">O151+0.25</f>
        <v>1.5</v>
      </c>
      <c r="AO163" s="33"/>
      <c r="AP163" s="33"/>
      <c r="AT163" s="33"/>
    </row>
    <row r="164" spans="1:46" x14ac:dyDescent="0.35">
      <c r="A164" s="1">
        <v>2023</v>
      </c>
      <c r="B164" s="1">
        <v>7</v>
      </c>
      <c r="C164" s="17">
        <v>259917776.99200001</v>
      </c>
      <c r="D164" s="7">
        <f t="shared" si="10"/>
        <v>0.42553415617153034</v>
      </c>
      <c r="E164" s="7">
        <f t="shared" si="11"/>
        <v>0.57446584382846966</v>
      </c>
      <c r="F164" s="7"/>
      <c r="G164" s="7"/>
      <c r="H164" s="19"/>
      <c r="I164" s="2"/>
      <c r="J164" s="6">
        <f>C164-K164</f>
        <v>138030852.66696829</v>
      </c>
      <c r="K164" s="6">
        <f>(1+($S$11/O164))*K152</f>
        <v>121886924.32503173</v>
      </c>
      <c r="L164">
        <v>79</v>
      </c>
      <c r="M164" s="3"/>
      <c r="N164" s="3"/>
      <c r="O164" s="22">
        <f t="shared" si="12"/>
        <v>1.5</v>
      </c>
      <c r="AO164" s="33"/>
      <c r="AP164" s="33"/>
      <c r="AT164" s="33"/>
    </row>
    <row r="165" spans="1:46" x14ac:dyDescent="0.35">
      <c r="A165" s="1">
        <v>2023</v>
      </c>
      <c r="B165" s="1">
        <v>8</v>
      </c>
      <c r="C165" s="17">
        <v>257502571.361</v>
      </c>
      <c r="D165" s="7">
        <f t="shared" si="10"/>
        <v>0.41085519707249374</v>
      </c>
      <c r="E165" s="7">
        <f t="shared" si="11"/>
        <v>0.58914480292750626</v>
      </c>
      <c r="F165" s="7"/>
      <c r="G165" s="7"/>
      <c r="H165" s="19"/>
      <c r="I165" s="2"/>
      <c r="J165" s="6">
        <f>C165-K165</f>
        <v>132501148.24357578</v>
      </c>
      <c r="K165" s="6">
        <f>(1+($S$11/O165))*K153</f>
        <v>125001423.11742422</v>
      </c>
      <c r="L165">
        <v>80</v>
      </c>
      <c r="M165" s="3"/>
      <c r="N165" s="3"/>
      <c r="O165" s="22">
        <f t="shared" si="12"/>
        <v>1.5</v>
      </c>
      <c r="AO165" s="33"/>
      <c r="AP165" s="33"/>
      <c r="AT165" s="33"/>
    </row>
    <row r="166" spans="1:46" x14ac:dyDescent="0.35">
      <c r="A166" s="1">
        <v>2023</v>
      </c>
      <c r="B166" s="1">
        <v>9</v>
      </c>
      <c r="C166" s="17">
        <v>259418667.36000001</v>
      </c>
      <c r="D166" s="7">
        <f t="shared" si="10"/>
        <v>0.4203980642075219</v>
      </c>
      <c r="E166" s="7">
        <f t="shared" si="11"/>
        <v>0.5796019357924781</v>
      </c>
      <c r="F166" s="7"/>
      <c r="G166" s="7"/>
      <c r="H166" s="19"/>
      <c r="I166" s="2"/>
      <c r="J166" s="6">
        <f>C166-K166</f>
        <v>136441995.99557698</v>
      </c>
      <c r="K166" s="6">
        <f>(1+($S$11/O166))*K154</f>
        <v>122976671.36442302</v>
      </c>
      <c r="L166">
        <v>81</v>
      </c>
      <c r="M166" s="3"/>
      <c r="N166" s="3"/>
      <c r="O166" s="22">
        <f t="shared" si="12"/>
        <v>1.5</v>
      </c>
      <c r="AO166" s="33"/>
      <c r="AP166" s="33"/>
      <c r="AT166" s="33"/>
    </row>
    <row r="167" spans="1:46" x14ac:dyDescent="0.35">
      <c r="A167" s="1">
        <v>2023</v>
      </c>
      <c r="B167" s="1">
        <v>10</v>
      </c>
      <c r="C167" s="17">
        <v>209536673.70300001</v>
      </c>
      <c r="D167" s="7">
        <f t="shared" si="10"/>
        <v>0.48913131827291867</v>
      </c>
      <c r="E167" s="7">
        <f t="shared" si="11"/>
        <v>0.51086868172708133</v>
      </c>
      <c r="F167" s="7"/>
      <c r="G167" s="7"/>
      <c r="H167" s="19"/>
      <c r="I167" s="2"/>
      <c r="J167" s="6">
        <f>C167-K167</f>
        <v>101143436.71833046</v>
      </c>
      <c r="K167" s="6">
        <f>(1+($S$11/O167))*K155</f>
        <v>108393236.98466955</v>
      </c>
      <c r="L167">
        <v>82</v>
      </c>
      <c r="M167" s="3"/>
      <c r="N167" s="3"/>
      <c r="O167" s="22">
        <f t="shared" si="12"/>
        <v>1.5</v>
      </c>
      <c r="AO167" s="33"/>
      <c r="AP167" s="33"/>
      <c r="AT167" s="33"/>
    </row>
    <row r="168" spans="1:46" x14ac:dyDescent="0.35">
      <c r="A168" s="1">
        <v>2023</v>
      </c>
      <c r="B168" s="1">
        <v>11</v>
      </c>
      <c r="C168" s="17">
        <v>201857090.19499999</v>
      </c>
      <c r="D168" s="7">
        <f t="shared" si="10"/>
        <v>0.52070570119243587</v>
      </c>
      <c r="E168" s="7">
        <f t="shared" si="11"/>
        <v>0.47929429880756408</v>
      </c>
      <c r="F168" s="7"/>
      <c r="G168" s="7"/>
      <c r="H168" s="19"/>
      <c r="I168" s="2"/>
      <c r="J168" s="6">
        <f>C168-K168</f>
        <v>100163127.78490359</v>
      </c>
      <c r="K168" s="6">
        <f>(1+($S$11/O168))*K156</f>
        <v>101693962.41009641</v>
      </c>
      <c r="L168">
        <v>83</v>
      </c>
      <c r="M168" s="3"/>
      <c r="N168" s="3"/>
      <c r="O168" s="22">
        <f t="shared" si="12"/>
        <v>1.5</v>
      </c>
      <c r="AO168" s="33"/>
      <c r="AP168" s="33"/>
      <c r="AT168" s="33"/>
    </row>
    <row r="169" spans="1:46" x14ac:dyDescent="0.35">
      <c r="A169" s="1">
        <v>2023</v>
      </c>
      <c r="B169" s="1">
        <v>12</v>
      </c>
      <c r="C169" s="17">
        <v>211084596.57699999</v>
      </c>
      <c r="D169" s="7">
        <f t="shared" si="10"/>
        <v>0.50146222845759336</v>
      </c>
      <c r="E169" s="7">
        <f t="shared" si="11"/>
        <v>0.49853777154240658</v>
      </c>
      <c r="F169" s="7"/>
      <c r="G169" s="7"/>
      <c r="H169" s="19"/>
      <c r="I169" s="2"/>
      <c r="J169" s="6">
        <f>C169-K169</f>
        <v>105307662.60265701</v>
      </c>
      <c r="K169" s="6">
        <f>(1+($S$11/O169))*K157</f>
        <v>105776933.97434299</v>
      </c>
      <c r="L169">
        <v>84</v>
      </c>
      <c r="M169" s="3"/>
      <c r="N169" s="3"/>
      <c r="O169" s="22">
        <f t="shared" si="12"/>
        <v>1.5</v>
      </c>
      <c r="AO169" s="33"/>
      <c r="AP169" s="33"/>
      <c r="AT169" s="33"/>
    </row>
    <row r="170" spans="1:46" x14ac:dyDescent="0.35">
      <c r="A170" s="1">
        <v>2024</v>
      </c>
      <c r="B170" s="1">
        <v>1</v>
      </c>
      <c r="C170" s="17">
        <v>217328961.97499999</v>
      </c>
      <c r="D170" s="7">
        <f t="shared" si="10"/>
        <v>0.49537264207172349</v>
      </c>
      <c r="E170" s="7">
        <f t="shared" si="11"/>
        <v>0.50462735792827651</v>
      </c>
      <c r="F170" s="7"/>
      <c r="G170" s="7"/>
      <c r="H170" s="19"/>
      <c r="I170" s="2"/>
      <c r="J170" s="6">
        <f>C170-K170</f>
        <v>110259973.88993968</v>
      </c>
      <c r="K170" s="6">
        <f>(1+($S$11/O170))*K158</f>
        <v>107068988.08506031</v>
      </c>
      <c r="L170">
        <v>85</v>
      </c>
      <c r="M170" s="3"/>
      <c r="N170" s="3"/>
      <c r="O170" s="22">
        <f t="shared" si="12"/>
        <v>1.5</v>
      </c>
      <c r="AO170" s="33"/>
      <c r="AP170" s="33"/>
      <c r="AT170" s="33"/>
    </row>
    <row r="171" spans="1:46" x14ac:dyDescent="0.35">
      <c r="A171" s="1">
        <v>2024</v>
      </c>
      <c r="B171" s="1">
        <v>2</v>
      </c>
      <c r="C171" s="17">
        <v>214921440.77500001</v>
      </c>
      <c r="D171" s="7">
        <f t="shared" si="10"/>
        <v>0.51238784786048441</v>
      </c>
      <c r="E171" s="7">
        <f t="shared" si="11"/>
        <v>0.48761215213951553</v>
      </c>
      <c r="F171" s="7"/>
      <c r="G171" s="7"/>
      <c r="H171" s="19"/>
      <c r="I171" s="2"/>
      <c r="J171" s="6">
        <f>C171-K171</f>
        <v>111462643.13490687</v>
      </c>
      <c r="K171" s="6">
        <f>(1+($S$11/O171))*K159</f>
        <v>103458797.64009313</v>
      </c>
      <c r="L171">
        <v>86</v>
      </c>
      <c r="M171" s="3"/>
      <c r="N171" s="3"/>
      <c r="O171" s="22">
        <f t="shared" si="12"/>
        <v>1.5</v>
      </c>
      <c r="AO171" s="33"/>
      <c r="AP171" s="33"/>
      <c r="AT171" s="33"/>
    </row>
    <row r="172" spans="1:46" x14ac:dyDescent="0.35">
      <c r="A172" s="1">
        <v>2024</v>
      </c>
      <c r="B172" s="1">
        <v>3</v>
      </c>
      <c r="C172" s="17">
        <v>203504321.28099999</v>
      </c>
      <c r="D172" s="7">
        <f t="shared" si="10"/>
        <v>0.53845783670941261</v>
      </c>
      <c r="E172" s="7">
        <f t="shared" si="11"/>
        <v>0.46154216329058739</v>
      </c>
      <c r="F172" s="7"/>
      <c r="G172" s="7"/>
      <c r="H172" s="19"/>
      <c r="I172" s="2"/>
      <c r="J172" s="6">
        <f>C172-K172</f>
        <v>105576906.91133246</v>
      </c>
      <c r="K172" s="6">
        <f>(1+($S$11/O172))*K160</f>
        <v>97927414.36966753</v>
      </c>
      <c r="L172">
        <v>87</v>
      </c>
      <c r="M172" s="3"/>
      <c r="N172" s="3"/>
      <c r="O172" s="22">
        <f t="shared" si="12"/>
        <v>1.5</v>
      </c>
      <c r="AO172" s="33"/>
      <c r="AP172" s="33"/>
      <c r="AT172" s="33"/>
    </row>
    <row r="173" spans="1:46" x14ac:dyDescent="0.35">
      <c r="A173" s="1">
        <v>2024</v>
      </c>
      <c r="B173" s="1">
        <v>4</v>
      </c>
      <c r="C173" s="17">
        <v>212991613.711</v>
      </c>
      <c r="D173" s="7">
        <f t="shared" si="10"/>
        <v>0.48649803321769436</v>
      </c>
      <c r="E173" s="7">
        <f t="shared" si="11"/>
        <v>0.51350196678230564</v>
      </c>
      <c r="F173" s="7"/>
      <c r="G173" s="7"/>
      <c r="H173" s="19"/>
      <c r="I173" s="2"/>
      <c r="J173" s="6">
        <f>C173-K173</f>
        <v>104039661.14784916</v>
      </c>
      <c r="K173" s="6">
        <f>(1+($S$11/O173))*K161</f>
        <v>108951952.56315084</v>
      </c>
      <c r="L173">
        <v>88</v>
      </c>
      <c r="M173" s="3"/>
      <c r="N173" s="3"/>
      <c r="O173" s="22">
        <f t="shared" si="12"/>
        <v>1.5</v>
      </c>
      <c r="AO173" s="33"/>
      <c r="AP173" s="33"/>
      <c r="AT173" s="33"/>
    </row>
    <row r="174" spans="1:46" x14ac:dyDescent="0.35">
      <c r="A174" s="1">
        <v>2024</v>
      </c>
      <c r="B174" s="1">
        <v>5</v>
      </c>
      <c r="C174" s="17">
        <v>209683747.845</v>
      </c>
      <c r="D174" s="7">
        <f t="shared" si="10"/>
        <v>0.53183201795624901</v>
      </c>
      <c r="E174" s="7">
        <f t="shared" si="11"/>
        <v>0.46816798204375104</v>
      </c>
      <c r="F174" s="7"/>
      <c r="G174" s="7"/>
      <c r="H174" s="19"/>
      <c r="I174" s="2"/>
      <c r="J174" s="6">
        <f>C174-K174</f>
        <v>110350504.60380886</v>
      </c>
      <c r="K174" s="6">
        <f>(1+($S$11/O174))*K162</f>
        <v>99333243.241191134</v>
      </c>
      <c r="L174">
        <v>89</v>
      </c>
      <c r="M174" s="3"/>
      <c r="N174" s="3"/>
      <c r="O174" s="22">
        <f t="shared" si="12"/>
        <v>1.75</v>
      </c>
      <c r="AO174" s="33"/>
      <c r="AP174" s="33"/>
      <c r="AT174" s="33"/>
    </row>
    <row r="175" spans="1:46" x14ac:dyDescent="0.35">
      <c r="A175" s="1">
        <v>2024</v>
      </c>
      <c r="B175" s="1">
        <v>6</v>
      </c>
      <c r="C175" s="17">
        <v>242184882.03799999</v>
      </c>
      <c r="D175" s="7">
        <f t="shared" si="10"/>
        <v>0.45581361345173121</v>
      </c>
      <c r="E175" s="7">
        <f t="shared" si="11"/>
        <v>0.54418638654826879</v>
      </c>
      <c r="F175" s="7"/>
      <c r="G175" s="7"/>
      <c r="H175" s="19"/>
      <c r="I175" s="2"/>
      <c r="J175" s="6">
        <f>C175-K175</f>
        <v>126722482.26523542</v>
      </c>
      <c r="K175" s="6">
        <f>(1+($S$11/O175))*K163</f>
        <v>115462399.77276456</v>
      </c>
      <c r="L175">
        <v>90</v>
      </c>
      <c r="M175" s="3"/>
      <c r="N175" s="3"/>
      <c r="O175" s="22">
        <f t="shared" si="12"/>
        <v>1.75</v>
      </c>
      <c r="AO175" s="33"/>
      <c r="AP175" s="33"/>
      <c r="AT175" s="33"/>
    </row>
    <row r="176" spans="1:46" x14ac:dyDescent="0.35">
      <c r="A176" s="1">
        <v>2024</v>
      </c>
      <c r="B176" s="1">
        <v>7</v>
      </c>
      <c r="C176" s="17">
        <v>258775577.27200001</v>
      </c>
      <c r="D176" s="7">
        <f t="shared" si="10"/>
        <v>0.42194388564091545</v>
      </c>
      <c r="E176" s="7">
        <f t="shared" si="11"/>
        <v>0.57805611435908455</v>
      </c>
      <c r="F176" s="7"/>
      <c r="G176" s="7"/>
      <c r="H176" s="19"/>
      <c r="I176" s="2"/>
      <c r="J176" s="6">
        <f>C176-K176</f>
        <v>136126889.58510321</v>
      </c>
      <c r="K176" s="6">
        <f>(1+($S$11/O176))*K164</f>
        <v>122648687.68689682</v>
      </c>
      <c r="L176">
        <v>91</v>
      </c>
      <c r="M176" s="3"/>
      <c r="N176" s="3"/>
      <c r="O176" s="22">
        <f t="shared" si="12"/>
        <v>1.75</v>
      </c>
      <c r="AO176" s="33"/>
      <c r="AP176" s="33"/>
      <c r="AT176" s="33"/>
    </row>
    <row r="177" spans="1:46" x14ac:dyDescent="0.35">
      <c r="A177" s="1">
        <v>2024</v>
      </c>
      <c r="B177" s="1">
        <v>8</v>
      </c>
      <c r="C177" s="17">
        <v>256467539.09200001</v>
      </c>
      <c r="D177" s="7">
        <f t="shared" si="10"/>
        <v>0.40717318665022217</v>
      </c>
      <c r="E177" s="7">
        <f t="shared" si="11"/>
        <v>0.59282681334977783</v>
      </c>
      <c r="F177" s="7"/>
      <c r="G177" s="7"/>
      <c r="H177" s="19"/>
      <c r="I177" s="2"/>
      <c r="J177" s="6">
        <f>C177-K177</f>
        <v>130684887.75966141</v>
      </c>
      <c r="K177" s="6">
        <f>(1+($S$11/O177))*K165</f>
        <v>125782651.3323386</v>
      </c>
      <c r="L177">
        <v>92</v>
      </c>
      <c r="M177" s="3"/>
      <c r="N177" s="3"/>
      <c r="O177" s="22">
        <f t="shared" si="12"/>
        <v>1.75</v>
      </c>
      <c r="AO177" s="33"/>
      <c r="AP177" s="33"/>
      <c r="AT177" s="33"/>
    </row>
    <row r="178" spans="1:46" x14ac:dyDescent="0.35">
      <c r="A178" s="1">
        <v>2024</v>
      </c>
      <c r="B178" s="1">
        <v>9</v>
      </c>
      <c r="C178" s="17">
        <v>258319284.49700001</v>
      </c>
      <c r="D178" s="7">
        <f t="shared" si="10"/>
        <v>0.41677569436270245</v>
      </c>
      <c r="E178" s="7">
        <f t="shared" si="11"/>
        <v>0.58322430563729755</v>
      </c>
      <c r="F178" s="7"/>
      <c r="G178" s="7"/>
      <c r="H178" s="19"/>
      <c r="I178" s="2"/>
      <c r="J178" s="6">
        <f>C178-K178</f>
        <v>134574039.11917642</v>
      </c>
      <c r="K178" s="6">
        <f>(1+($S$11/O178))*K166</f>
        <v>123745245.37782359</v>
      </c>
      <c r="L178">
        <v>93</v>
      </c>
      <c r="M178" s="3"/>
      <c r="N178" s="3"/>
      <c r="O178" s="22">
        <f t="shared" si="12"/>
        <v>1.75</v>
      </c>
      <c r="AO178" s="33"/>
      <c r="AP178" s="33"/>
      <c r="AT178" s="33"/>
    </row>
    <row r="179" spans="1:46" x14ac:dyDescent="0.35">
      <c r="A179" s="1">
        <v>2024</v>
      </c>
      <c r="B179" s="1">
        <v>10</v>
      </c>
      <c r="C179" s="17">
        <v>208580756.208</v>
      </c>
      <c r="D179" s="7">
        <f t="shared" si="10"/>
        <v>0.48593851439654678</v>
      </c>
      <c r="E179" s="7">
        <f t="shared" si="11"/>
        <v>0.51406148560345322</v>
      </c>
      <c r="F179" s="7"/>
      <c r="G179" s="7"/>
      <c r="H179" s="19"/>
      <c r="I179" s="2"/>
      <c r="J179" s="6">
        <f>C179-K179</f>
        <v>99510088.095536187</v>
      </c>
      <c r="K179" s="6">
        <f>(1+($S$11/O179))*K167</f>
        <v>109070668.11246382</v>
      </c>
      <c r="L179">
        <v>94</v>
      </c>
      <c r="M179" s="3"/>
      <c r="N179" s="3"/>
      <c r="O179" s="22">
        <f t="shared" si="12"/>
        <v>1.75</v>
      </c>
      <c r="AO179" s="33"/>
      <c r="AP179" s="33"/>
      <c r="AT179" s="33"/>
    </row>
    <row r="180" spans="1:46" x14ac:dyDescent="0.35">
      <c r="A180" s="1">
        <v>2024</v>
      </c>
      <c r="B180" s="1">
        <v>11</v>
      </c>
      <c r="C180" s="17">
        <v>200868546.60499999</v>
      </c>
      <c r="D180" s="7">
        <f t="shared" si="10"/>
        <v>0.51771022945989142</v>
      </c>
      <c r="E180" s="7">
        <f t="shared" si="11"/>
        <v>0.48228977054010852</v>
      </c>
      <c r="F180" s="7"/>
      <c r="G180" s="7"/>
      <c r="H180" s="19"/>
      <c r="I180" s="2"/>
      <c r="J180" s="6">
        <f>C180-K180</f>
        <v>98539021.888972238</v>
      </c>
      <c r="K180" s="6">
        <f>(1+($S$11/O180))*K168</f>
        <v>102329524.71602775</v>
      </c>
      <c r="L180">
        <v>95</v>
      </c>
      <c r="M180" s="3"/>
      <c r="N180" s="3"/>
      <c r="O180" s="22">
        <f t="shared" si="12"/>
        <v>1.75</v>
      </c>
      <c r="AO180" s="33"/>
      <c r="AP180" s="33"/>
      <c r="AT180" s="33"/>
    </row>
    <row r="181" spans="1:46" x14ac:dyDescent="0.35">
      <c r="A181" s="1">
        <v>2024</v>
      </c>
      <c r="B181" s="1">
        <v>12</v>
      </c>
      <c r="C181" s="17">
        <v>210029087.079</v>
      </c>
      <c r="D181" s="7">
        <f t="shared" si="10"/>
        <v>0.49834648974345408</v>
      </c>
      <c r="E181" s="7">
        <f t="shared" si="11"/>
        <v>0.50165351025654592</v>
      </c>
      <c r="F181" s="7"/>
      <c r="G181" s="7"/>
      <c r="H181" s="19"/>
      <c r="I181" s="2"/>
      <c r="J181" s="6">
        <f>C181-K181</f>
        <v>103591073.2285482</v>
      </c>
      <c r="K181" s="6">
        <f>(1+($S$11/O181))*K169</f>
        <v>106438013.8504518</v>
      </c>
      <c r="L181">
        <v>96</v>
      </c>
      <c r="M181" s="3"/>
      <c r="N181" s="3"/>
      <c r="O181" s="22">
        <f t="shared" si="12"/>
        <v>1.75</v>
      </c>
      <c r="AO181" s="33"/>
      <c r="AP181" s="33"/>
      <c r="AT181" s="33"/>
    </row>
    <row r="182" spans="1:46" x14ac:dyDescent="0.35">
      <c r="A182" s="1">
        <v>2025</v>
      </c>
      <c r="B182" s="1">
        <v>1</v>
      </c>
      <c r="C182" s="17">
        <v>216389377.889</v>
      </c>
      <c r="D182" s="7">
        <f t="shared" si="10"/>
        <v>0.49221884493726253</v>
      </c>
      <c r="E182" s="7">
        <f t="shared" si="11"/>
        <v>0.50778115506273747</v>
      </c>
      <c r="F182" s="7"/>
      <c r="G182" s="7"/>
      <c r="H182" s="19"/>
      <c r="I182" s="2"/>
      <c r="J182" s="6">
        <f>C182-K182</f>
        <v>108651234.90675259</v>
      </c>
      <c r="K182" s="6">
        <f>(1+($S$11/O182))*K170</f>
        <v>107738142.98224741</v>
      </c>
      <c r="L182">
        <v>97</v>
      </c>
      <c r="M182" s="3"/>
      <c r="N182" s="3"/>
      <c r="O182" s="22">
        <f t="shared" si="12"/>
        <v>1.75</v>
      </c>
      <c r="AO182" s="33"/>
      <c r="AP182" s="33"/>
      <c r="AT182" s="33"/>
    </row>
    <row r="183" spans="1:46" x14ac:dyDescent="0.35">
      <c r="A183" s="1">
        <v>2025</v>
      </c>
      <c r="B183" s="1">
        <v>2</v>
      </c>
      <c r="C183" s="17">
        <v>213124372.22499999</v>
      </c>
      <c r="D183" s="7">
        <f t="shared" si="10"/>
        <v>0.50934039158609734</v>
      </c>
      <c r="E183" s="7">
        <f t="shared" si="11"/>
        <v>0.49065960841390266</v>
      </c>
      <c r="F183" s="7"/>
      <c r="G183" s="7"/>
      <c r="H183" s="19"/>
      <c r="I183" s="2"/>
      <c r="J183" s="6">
        <f>C183-K183</f>
        <v>109018982.49193819</v>
      </c>
      <c r="K183" s="6">
        <f>(1+($S$11/O183))*K171</f>
        <v>104105389.73306181</v>
      </c>
      <c r="L183">
        <v>98</v>
      </c>
      <c r="M183" s="3"/>
      <c r="N183" s="3"/>
      <c r="O183" s="22">
        <f t="shared" si="12"/>
        <v>1.75</v>
      </c>
      <c r="AO183" s="33"/>
      <c r="AP183" s="33"/>
      <c r="AT183" s="33"/>
    </row>
    <row r="184" spans="1:46" x14ac:dyDescent="0.35">
      <c r="A184" s="1">
        <v>2025</v>
      </c>
      <c r="B184" s="1">
        <v>3</v>
      </c>
      <c r="C184" s="17">
        <v>194369336.208</v>
      </c>
      <c r="D184" s="7">
        <f t="shared" si="10"/>
        <v>0.53557331146687581</v>
      </c>
      <c r="E184" s="7">
        <f t="shared" si="11"/>
        <v>0.46442668853312419</v>
      </c>
      <c r="F184" s="7"/>
      <c r="G184" s="7"/>
      <c r="H184" s="19"/>
      <c r="I184" s="2"/>
      <c r="J184" s="6">
        <f>C184-K184</f>
        <v>95829899.533215746</v>
      </c>
      <c r="K184" s="6">
        <f>(1+($S$11/O184))*K172</f>
        <v>98539436.674784258</v>
      </c>
      <c r="L184">
        <v>99</v>
      </c>
      <c r="M184" s="3"/>
      <c r="N184" s="3"/>
      <c r="O184" s="22">
        <f t="shared" si="12"/>
        <v>1.75</v>
      </c>
      <c r="AO184" s="33"/>
      <c r="AP184" s="33"/>
      <c r="AT184" s="33"/>
    </row>
    <row r="185" spans="1:46" x14ac:dyDescent="0.35">
      <c r="A185" s="1">
        <v>2025</v>
      </c>
      <c r="B185" s="1">
        <v>4</v>
      </c>
      <c r="C185" s="17">
        <v>212054479.928</v>
      </c>
      <c r="D185" s="7">
        <f t="shared" si="10"/>
        <v>0.48328877195602438</v>
      </c>
      <c r="E185" s="7">
        <f t="shared" si="11"/>
        <v>0.51671122804397562</v>
      </c>
      <c r="F185" s="7"/>
      <c r="G185" s="7"/>
      <c r="H185" s="19"/>
      <c r="I185" s="2"/>
      <c r="J185" s="6">
        <f>C185-K185</f>
        <v>102421604.40181705</v>
      </c>
      <c r="K185" s="6">
        <f>(1+($S$11/O185))*K173</f>
        <v>109632875.52618295</v>
      </c>
      <c r="L185">
        <v>100</v>
      </c>
      <c r="M185" s="3"/>
      <c r="N185" s="3"/>
      <c r="O185" s="22">
        <f t="shared" si="12"/>
        <v>1.75</v>
      </c>
      <c r="AO185" s="33"/>
      <c r="AP185" s="33"/>
      <c r="AT185" s="33"/>
    </row>
    <row r="186" spans="1:46" x14ac:dyDescent="0.35">
      <c r="A186" s="1">
        <v>2025</v>
      </c>
      <c r="B186" s="1">
        <v>5</v>
      </c>
      <c r="C186" s="17">
        <v>208821980.80700001</v>
      </c>
      <c r="D186" s="7">
        <f t="shared" si="10"/>
        <v>0.52927182484564761</v>
      </c>
      <c r="E186" s="7">
        <f t="shared" si="11"/>
        <v>0.47072817515435234</v>
      </c>
      <c r="F186" s="7"/>
      <c r="G186" s="7"/>
      <c r="H186" s="19"/>
      <c r="I186" s="2"/>
      <c r="J186" s="6">
        <f>C186-K186</f>
        <v>108945530.22409876</v>
      </c>
      <c r="K186" s="6">
        <f>(1+($S$11/O186))*K174</f>
        <v>99876450.582901254</v>
      </c>
      <c r="L186">
        <v>101</v>
      </c>
      <c r="M186" s="3"/>
      <c r="N186" s="3"/>
      <c r="O186" s="22">
        <f t="shared" si="12"/>
        <v>2</v>
      </c>
      <c r="AO186" s="33"/>
      <c r="AP186" s="33"/>
      <c r="AT186" s="33"/>
    </row>
    <row r="187" spans="1:46" x14ac:dyDescent="0.35">
      <c r="A187" s="1">
        <v>2025</v>
      </c>
      <c r="B187" s="1">
        <v>6</v>
      </c>
      <c r="C187" s="17">
        <v>241289937.28200001</v>
      </c>
      <c r="D187" s="7">
        <f t="shared" si="10"/>
        <v>0.45283771101679349</v>
      </c>
      <c r="E187" s="7">
        <f t="shared" si="11"/>
        <v>0.54716228898320651</v>
      </c>
      <c r="F187" s="7"/>
      <c r="G187" s="7"/>
      <c r="H187" s="19"/>
      <c r="I187" s="2"/>
      <c r="J187" s="6">
        <f>C187-K187</f>
        <v>125196127.30655289</v>
      </c>
      <c r="K187" s="6">
        <f>(1+($S$11/O187))*K175</f>
        <v>116093809.97544712</v>
      </c>
      <c r="L187">
        <v>102</v>
      </c>
      <c r="M187" s="3"/>
      <c r="N187" s="3"/>
      <c r="O187" s="22">
        <f t="shared" si="12"/>
        <v>2</v>
      </c>
      <c r="AO187" s="33"/>
      <c r="AP187" s="33"/>
      <c r="AT187" s="33"/>
    </row>
    <row r="188" spans="1:46" x14ac:dyDescent="0.35">
      <c r="A188" s="1">
        <v>2025</v>
      </c>
      <c r="B188" s="1">
        <v>7</v>
      </c>
      <c r="C188" s="17">
        <v>257796352.93200001</v>
      </c>
      <c r="D188" s="7">
        <f t="shared" si="10"/>
        <v>0.41878276540569026</v>
      </c>
      <c r="E188" s="7">
        <f t="shared" si="11"/>
        <v>0.58121723459430974</v>
      </c>
      <c r="F188" s="7"/>
      <c r="G188" s="7"/>
      <c r="H188" s="19"/>
      <c r="I188" s="2"/>
      <c r="J188" s="6">
        <f>C188-K188</f>
        <v>134476956.5736782</v>
      </c>
      <c r="K188" s="6">
        <f>(1+($S$11/O188))*K176</f>
        <v>123319396.3583218</v>
      </c>
      <c r="L188">
        <v>103</v>
      </c>
      <c r="M188" s="3"/>
      <c r="N188" s="3"/>
      <c r="O188" s="22">
        <f t="shared" si="12"/>
        <v>2</v>
      </c>
      <c r="AO188" s="33"/>
      <c r="AP188" s="33"/>
      <c r="AT188" s="33"/>
    </row>
    <row r="189" spans="1:46" x14ac:dyDescent="0.35">
      <c r="A189" s="1">
        <v>2025</v>
      </c>
      <c r="B189" s="1">
        <v>8</v>
      </c>
      <c r="C189" s="17">
        <v>255477978.32800001</v>
      </c>
      <c r="D189" s="7">
        <f t="shared" si="10"/>
        <v>0.40393129232696623</v>
      </c>
      <c r="E189" s="7">
        <f t="shared" si="11"/>
        <v>0.59606870767303377</v>
      </c>
      <c r="F189" s="7"/>
      <c r="G189" s="7"/>
      <c r="H189" s="19"/>
      <c r="I189" s="2"/>
      <c r="J189" s="6">
        <f>C189-K189</f>
        <v>129007480.13358334</v>
      </c>
      <c r="K189" s="6">
        <f>(1+($S$11/O189))*K177</f>
        <v>126470498.19441667</v>
      </c>
      <c r="L189">
        <v>104</v>
      </c>
      <c r="M189" s="3"/>
      <c r="N189" s="3"/>
      <c r="O189" s="22">
        <f t="shared" si="12"/>
        <v>2</v>
      </c>
      <c r="AO189" s="33"/>
      <c r="AP189" s="33"/>
      <c r="AT189" s="33"/>
    </row>
    <row r="190" spans="1:46" x14ac:dyDescent="0.35">
      <c r="A190" s="1">
        <v>2025</v>
      </c>
      <c r="B190" s="1">
        <v>9</v>
      </c>
      <c r="C190" s="17">
        <v>257170712.31799999</v>
      </c>
      <c r="D190" s="7">
        <f t="shared" si="10"/>
        <v>0.41358631169131688</v>
      </c>
      <c r="E190" s="7">
        <f t="shared" si="11"/>
        <v>0.58641368830868312</v>
      </c>
      <c r="F190" s="7"/>
      <c r="G190" s="7"/>
      <c r="H190" s="19"/>
      <c r="I190" s="2"/>
      <c r="J190" s="6">
        <f>C190-K190</f>
        <v>132748761.70436989</v>
      </c>
      <c r="K190" s="6">
        <f>(1+($S$11/O190))*K178</f>
        <v>124421950.6136301</v>
      </c>
      <c r="L190">
        <v>105</v>
      </c>
      <c r="M190" s="3"/>
      <c r="N190" s="3"/>
      <c r="O190" s="22">
        <f t="shared" si="12"/>
        <v>2</v>
      </c>
      <c r="AO190" s="33"/>
      <c r="AP190" s="33"/>
      <c r="AT190" s="33"/>
    </row>
    <row r="191" spans="1:46" x14ac:dyDescent="0.35">
      <c r="A191" s="1">
        <v>2025</v>
      </c>
      <c r="B191" s="1">
        <v>10</v>
      </c>
      <c r="C191" s="17">
        <v>207566840.37400001</v>
      </c>
      <c r="D191" s="7">
        <f t="shared" si="10"/>
        <v>0.48312735104419169</v>
      </c>
      <c r="E191" s="7">
        <f t="shared" si="11"/>
        <v>0.51687264895580831</v>
      </c>
      <c r="F191" s="7"/>
      <c r="G191" s="7"/>
      <c r="H191" s="19"/>
      <c r="I191" s="2"/>
      <c r="J191" s="6">
        <f>C191-K191</f>
        <v>97899715.468717515</v>
      </c>
      <c r="K191" s="6">
        <f>(1+($S$11/O191))*K179</f>
        <v>109667124.9052825</v>
      </c>
      <c r="L191">
        <v>106</v>
      </c>
      <c r="M191" s="3"/>
      <c r="N191" s="3"/>
      <c r="O191" s="22">
        <f t="shared" si="12"/>
        <v>2</v>
      </c>
      <c r="AO191" s="33"/>
      <c r="AP191" s="33"/>
      <c r="AT191" s="33"/>
    </row>
    <row r="192" spans="1:46" x14ac:dyDescent="0.35">
      <c r="A192" s="1">
        <v>2025</v>
      </c>
      <c r="B192" s="1">
        <v>11</v>
      </c>
      <c r="C192" s="17">
        <v>199823947.67699999</v>
      </c>
      <c r="D192" s="7">
        <f t="shared" si="10"/>
        <v>0.51507281085116885</v>
      </c>
      <c r="E192" s="7">
        <f t="shared" si="11"/>
        <v>0.48492718914883109</v>
      </c>
      <c r="F192" s="7"/>
      <c r="G192" s="7"/>
      <c r="H192" s="19"/>
      <c r="I192" s="2"/>
      <c r="J192" s="6">
        <f>C192-K192</f>
        <v>96934830.348411649</v>
      </c>
      <c r="K192" s="6">
        <f>(1+($S$11/O192))*K180</f>
        <v>102889117.32858834</v>
      </c>
      <c r="L192">
        <v>107</v>
      </c>
      <c r="M192" s="3"/>
      <c r="N192" s="3"/>
      <c r="O192" s="22">
        <f t="shared" si="12"/>
        <v>2</v>
      </c>
      <c r="AO192" s="33"/>
      <c r="AP192" s="33"/>
      <c r="AT192" s="33"/>
    </row>
    <row r="193" spans="1:46" x14ac:dyDescent="0.35">
      <c r="A193" s="1">
        <v>2025</v>
      </c>
      <c r="B193" s="1">
        <v>12</v>
      </c>
      <c r="C193" s="17">
        <v>208919472.18000001</v>
      </c>
      <c r="D193" s="7">
        <f t="shared" si="10"/>
        <v>0.4956031798416084</v>
      </c>
      <c r="E193" s="7">
        <f t="shared" si="11"/>
        <v>0.5043968201583916</v>
      </c>
      <c r="F193" s="7"/>
      <c r="G193" s="7"/>
      <c r="H193" s="19"/>
      <c r="I193" s="2"/>
      <c r="J193" s="6">
        <f>C193-K193</f>
        <v>101899398.29935044</v>
      </c>
      <c r="K193" s="6">
        <f>(1+($S$11/O193))*K181</f>
        <v>107020073.88064957</v>
      </c>
      <c r="L193">
        <v>108</v>
      </c>
      <c r="M193" s="3"/>
      <c r="N193" s="3"/>
      <c r="O193" s="22">
        <f t="shared" si="12"/>
        <v>2</v>
      </c>
      <c r="AO193" s="33"/>
      <c r="AP193" s="33"/>
      <c r="AT193" s="33"/>
    </row>
    <row r="194" spans="1:46" x14ac:dyDescent="0.35">
      <c r="A194" s="1">
        <v>2026</v>
      </c>
      <c r="B194" s="1">
        <v>1</v>
      </c>
      <c r="C194" s="17">
        <v>214737190.035</v>
      </c>
      <c r="D194" s="7">
        <f t="shared" si="10"/>
        <v>0.48944202579382245</v>
      </c>
      <c r="E194" s="7">
        <f t="shared" si="11"/>
        <v>0.51055797420617755</v>
      </c>
      <c r="F194" s="7"/>
      <c r="G194" s="7"/>
      <c r="H194" s="19"/>
      <c r="I194" s="2"/>
      <c r="J194" s="6">
        <f>C194-K194</f>
        <v>106409877.22057395</v>
      </c>
      <c r="K194" s="6">
        <f>(1+($S$11/O194))*K182</f>
        <v>108327312.81442605</v>
      </c>
      <c r="L194">
        <v>109</v>
      </c>
      <c r="M194" s="3"/>
      <c r="N194" s="3"/>
      <c r="O194" s="22">
        <f>O182+0.25</f>
        <v>2</v>
      </c>
      <c r="AO194" s="33"/>
      <c r="AP194" s="33"/>
      <c r="AT194" s="33"/>
    </row>
    <row r="195" spans="1:46" x14ac:dyDescent="0.35">
      <c r="A195" s="1">
        <v>2026</v>
      </c>
      <c r="B195" s="1">
        <v>2</v>
      </c>
      <c r="C195" s="17">
        <v>211659024.61199999</v>
      </c>
      <c r="D195" s="7">
        <f t="shared" si="10"/>
        <v>0.50665720222396327</v>
      </c>
      <c r="E195" s="7">
        <f t="shared" si="11"/>
        <v>0.49334279777603679</v>
      </c>
      <c r="F195" s="7"/>
      <c r="G195" s="7"/>
      <c r="H195" s="19"/>
      <c r="I195" s="2"/>
      <c r="J195" s="6">
        <f>C195-K195</f>
        <v>106984330.88594078</v>
      </c>
      <c r="K195" s="6">
        <f>(1+($S$11/O195))*K183</f>
        <v>104674693.72605921</v>
      </c>
      <c r="L195">
        <v>110</v>
      </c>
      <c r="M195" s="3"/>
      <c r="N195" s="3"/>
      <c r="O195" s="22">
        <f t="shared" ref="O195:O207" si="13">O183+0.25</f>
        <v>2</v>
      </c>
      <c r="AO195" s="33"/>
      <c r="AP195" s="33"/>
      <c r="AT195" s="33"/>
    </row>
    <row r="196" spans="1:46" x14ac:dyDescent="0.35">
      <c r="A196" s="1">
        <v>2026</v>
      </c>
      <c r="B196" s="1">
        <v>3</v>
      </c>
      <c r="C196" s="17">
        <v>193027499.419</v>
      </c>
      <c r="D196" s="7">
        <f t="shared" si="10"/>
        <v>0.53303357775170102</v>
      </c>
      <c r="E196" s="7">
        <f t="shared" si="11"/>
        <v>0.46696642224829904</v>
      </c>
      <c r="F196" s="7"/>
      <c r="G196" s="7"/>
      <c r="H196" s="19"/>
      <c r="I196" s="2"/>
      <c r="J196" s="6">
        <f>C196-K196</f>
        <v>93949196.361692086</v>
      </c>
      <c r="K196" s="6">
        <f>(1+($S$11/O196))*K184</f>
        <v>99078303.057307914</v>
      </c>
      <c r="L196">
        <v>111</v>
      </c>
      <c r="M196" s="3"/>
      <c r="N196" s="3"/>
      <c r="O196" s="22">
        <f t="shared" si="13"/>
        <v>2</v>
      </c>
      <c r="AO196" s="33"/>
      <c r="AP196" s="33"/>
      <c r="AT196" s="33"/>
    </row>
    <row r="197" spans="1:46" x14ac:dyDescent="0.35">
      <c r="A197" s="1">
        <v>2026</v>
      </c>
      <c r="B197" s="1">
        <v>4</v>
      </c>
      <c r="C197" s="17">
        <v>210624677.84599999</v>
      </c>
      <c r="D197" s="7">
        <f t="shared" si="10"/>
        <v>0.48046311839374189</v>
      </c>
      <c r="E197" s="7">
        <f t="shared" si="11"/>
        <v>0.51953688160625811</v>
      </c>
      <c r="F197" s="7"/>
      <c r="G197" s="7"/>
      <c r="H197" s="19"/>
      <c r="I197" s="2"/>
      <c r="J197" s="6">
        <f>C197-K197</f>
        <v>100392271.07594118</v>
      </c>
      <c r="K197" s="6">
        <f>(1+($S$11/O197))*K185</f>
        <v>110232406.77005881</v>
      </c>
      <c r="L197">
        <v>112</v>
      </c>
      <c r="M197" s="3"/>
      <c r="N197" s="3"/>
      <c r="O197" s="22">
        <f t="shared" si="13"/>
        <v>2</v>
      </c>
      <c r="AO197" s="33"/>
      <c r="AP197" s="33"/>
      <c r="AT197" s="33"/>
    </row>
    <row r="198" spans="1:46" x14ac:dyDescent="0.35">
      <c r="A198" s="1">
        <v>2026</v>
      </c>
      <c r="B198" s="1">
        <v>5</v>
      </c>
      <c r="C198" s="17">
        <v>207567404.09599999</v>
      </c>
      <c r="D198" s="7">
        <f t="shared" si="10"/>
        <v>0.52698365274177061</v>
      </c>
      <c r="E198" s="7">
        <f t="shared" si="11"/>
        <v>0.47301634725822944</v>
      </c>
      <c r="F198" s="7"/>
      <c r="G198" s="7"/>
      <c r="H198" s="19"/>
      <c r="I198" s="2"/>
      <c r="J198" s="6">
        <f>C198-K198</f>
        <v>107205462.05513975</v>
      </c>
      <c r="K198" s="6">
        <f>(1+($S$11/O198))*K186</f>
        <v>100361942.04086024</v>
      </c>
      <c r="L198">
        <v>113</v>
      </c>
      <c r="M198" s="3"/>
      <c r="N198" s="3"/>
      <c r="O198" s="22">
        <f t="shared" si="13"/>
        <v>2.25</v>
      </c>
      <c r="AO198" s="33"/>
      <c r="AP198" s="33"/>
      <c r="AT198" s="33"/>
    </row>
    <row r="199" spans="1:46" x14ac:dyDescent="0.35">
      <c r="A199" s="1">
        <v>2026</v>
      </c>
      <c r="B199" s="1">
        <v>6</v>
      </c>
      <c r="C199" s="17">
        <v>240060303.338</v>
      </c>
      <c r="D199" s="7">
        <f t="shared" si="10"/>
        <v>0.4501779987836465</v>
      </c>
      <c r="E199" s="7">
        <f t="shared" si="11"/>
        <v>0.5498220012163535</v>
      </c>
      <c r="F199" s="7"/>
      <c r="G199" s="7"/>
      <c r="H199" s="19"/>
      <c r="I199" s="2"/>
      <c r="J199" s="6">
        <f>C199-K199</f>
        <v>123402170.61443709</v>
      </c>
      <c r="K199" s="6">
        <f>(1+($S$11/O199))*K187</f>
        <v>116658132.72356291</v>
      </c>
      <c r="L199">
        <v>114</v>
      </c>
      <c r="M199" s="3"/>
      <c r="N199" s="3"/>
      <c r="O199" s="22">
        <f t="shared" si="13"/>
        <v>2.25</v>
      </c>
      <c r="AO199" s="33"/>
      <c r="AP199" s="33"/>
      <c r="AT199" s="33"/>
    </row>
    <row r="200" spans="1:46" x14ac:dyDescent="0.35">
      <c r="A200" s="1">
        <v>2026</v>
      </c>
      <c r="B200" s="1">
        <v>7</v>
      </c>
      <c r="C200" s="17">
        <v>256637349.824</v>
      </c>
      <c r="D200" s="7">
        <f t="shared" si="10"/>
        <v>0.41595751479889309</v>
      </c>
      <c r="E200" s="7">
        <f t="shared" si="11"/>
        <v>0.58404248520110691</v>
      </c>
      <c r="F200" s="7"/>
      <c r="G200" s="7"/>
      <c r="H200" s="19"/>
      <c r="I200" s="2"/>
      <c r="J200" s="6">
        <f>C200-K200</f>
        <v>132718507.71862565</v>
      </c>
      <c r="K200" s="6">
        <f>(1+($S$11/O200))*K188</f>
        <v>123918842.10537435</v>
      </c>
      <c r="L200">
        <v>115</v>
      </c>
      <c r="M200" s="3"/>
      <c r="N200" s="3"/>
      <c r="O200" s="22">
        <f t="shared" si="13"/>
        <v>2.25</v>
      </c>
      <c r="AO200" s="33"/>
      <c r="AP200" s="33"/>
      <c r="AT200" s="33"/>
    </row>
    <row r="201" spans="1:46" x14ac:dyDescent="0.35">
      <c r="A201" s="1">
        <v>2026</v>
      </c>
      <c r="B201" s="1">
        <v>8</v>
      </c>
      <c r="C201" s="17">
        <v>254475341.61000001</v>
      </c>
      <c r="D201" s="7">
        <f t="shared" si="10"/>
        <v>0.40103384989441093</v>
      </c>
      <c r="E201" s="7">
        <f t="shared" si="11"/>
        <v>0.59896615010558907</v>
      </c>
      <c r="F201" s="7"/>
      <c r="G201" s="7"/>
      <c r="H201" s="19"/>
      <c r="I201" s="2"/>
      <c r="J201" s="6">
        <f>C201-K201</f>
        <v>127390080.41390616</v>
      </c>
      <c r="K201" s="6">
        <f>(1+($S$11/O201))*K189</f>
        <v>127085261.19609386</v>
      </c>
      <c r="L201">
        <v>116</v>
      </c>
      <c r="M201" s="3"/>
      <c r="N201" s="3"/>
      <c r="O201" s="22">
        <f t="shared" si="13"/>
        <v>2.25</v>
      </c>
      <c r="AO201" s="33"/>
      <c r="AP201" s="33"/>
      <c r="AT201" s="33"/>
    </row>
    <row r="202" spans="1:46" x14ac:dyDescent="0.35">
      <c r="A202" s="1">
        <v>2026</v>
      </c>
      <c r="B202" s="1">
        <v>9</v>
      </c>
      <c r="C202" s="17">
        <v>256159252.59400001</v>
      </c>
      <c r="D202" s="7">
        <f t="shared" si="10"/>
        <v>0.41073580153759681</v>
      </c>
      <c r="E202" s="7">
        <f t="shared" si="11"/>
        <v>0.58926419846240319</v>
      </c>
      <c r="F202" s="7"/>
      <c r="G202" s="7"/>
      <c r="H202" s="19"/>
      <c r="I202" s="2"/>
      <c r="J202" s="6">
        <f>C202-K202</f>
        <v>131132496.8050461</v>
      </c>
      <c r="K202" s="6">
        <f>(1+($S$11/O202))*K190</f>
        <v>125026755.78895392</v>
      </c>
      <c r="L202">
        <v>117</v>
      </c>
      <c r="M202" s="3"/>
      <c r="N202" s="3"/>
      <c r="O202" s="22">
        <f t="shared" si="13"/>
        <v>2.25</v>
      </c>
      <c r="AO202" s="33"/>
      <c r="AP202" s="33"/>
      <c r="AT202" s="33"/>
    </row>
    <row r="203" spans="1:46" x14ac:dyDescent="0.35">
      <c r="A203" s="1">
        <v>2026</v>
      </c>
      <c r="B203" s="1">
        <v>10</v>
      </c>
      <c r="C203" s="17">
        <v>206723793.93200001</v>
      </c>
      <c r="D203" s="7">
        <f t="shared" si="10"/>
        <v>0.48061487433465555</v>
      </c>
      <c r="E203" s="7">
        <f t="shared" si="11"/>
        <v>0.51938512566534445</v>
      </c>
      <c r="F203" s="7"/>
      <c r="G203" s="7"/>
      <c r="H203" s="19"/>
      <c r="I203" s="2"/>
      <c r="J203" s="6">
        <f>C203-K203</f>
        <v>96523585.881995201</v>
      </c>
      <c r="K203" s="6">
        <f>(1+($S$11/O203))*K191</f>
        <v>110200208.05000481</v>
      </c>
      <c r="L203">
        <v>118</v>
      </c>
      <c r="M203" s="3"/>
      <c r="N203" s="3"/>
      <c r="O203" s="22">
        <f t="shared" si="13"/>
        <v>2.25</v>
      </c>
      <c r="AO203" s="33"/>
      <c r="AP203" s="33"/>
      <c r="AT203" s="33"/>
    </row>
    <row r="204" spans="1:46" x14ac:dyDescent="0.35">
      <c r="A204" s="1">
        <v>2026</v>
      </c>
      <c r="B204" s="1">
        <v>11</v>
      </c>
      <c r="C204" s="17">
        <v>198979633.16299999</v>
      </c>
      <c r="D204" s="7">
        <f t="shared" si="10"/>
        <v>0.51271561847308766</v>
      </c>
      <c r="E204" s="7">
        <f t="shared" si="11"/>
        <v>0.48728438152691228</v>
      </c>
      <c r="F204" s="7"/>
      <c r="G204" s="7"/>
      <c r="H204" s="19"/>
      <c r="I204" s="2"/>
      <c r="J204" s="6">
        <f>C204-K204</f>
        <v>95590380.043757901</v>
      </c>
      <c r="K204" s="6">
        <f>(1+($S$11/O204))*K192</f>
        <v>103389253.11924209</v>
      </c>
      <c r="L204">
        <v>119</v>
      </c>
      <c r="M204" s="3"/>
      <c r="N204" s="3"/>
      <c r="O204" s="22">
        <f t="shared" si="13"/>
        <v>2.25</v>
      </c>
      <c r="AO204" s="33"/>
      <c r="AP204" s="33"/>
      <c r="AT204" s="33"/>
    </row>
    <row r="205" spans="1:46" x14ac:dyDescent="0.35">
      <c r="A205" s="1">
        <v>2026</v>
      </c>
      <c r="B205" s="1">
        <v>12</v>
      </c>
      <c r="C205" s="17">
        <v>208041033.736</v>
      </c>
      <c r="D205" s="7">
        <f t="shared" si="10"/>
        <v>0.49315134714051223</v>
      </c>
      <c r="E205" s="7">
        <f t="shared" si="11"/>
        <v>0.50684865285948777</v>
      </c>
      <c r="F205" s="7"/>
      <c r="G205" s="7"/>
      <c r="H205" s="19"/>
      <c r="I205" s="2"/>
      <c r="J205" s="6">
        <f>C205-K205</f>
        <v>100500743.81447233</v>
      </c>
      <c r="K205" s="6">
        <f>(1+($S$11/O205))*K193</f>
        <v>107540289.92152767</v>
      </c>
      <c r="L205">
        <v>120</v>
      </c>
      <c r="M205" s="3"/>
      <c r="N205" s="3"/>
      <c r="O205" s="22">
        <f t="shared" si="13"/>
        <v>2.25</v>
      </c>
      <c r="AO205" s="33"/>
      <c r="AP205" s="33"/>
      <c r="AT205" s="33"/>
    </row>
    <row r="206" spans="1:46" x14ac:dyDescent="0.35">
      <c r="A206" s="1">
        <v>2027</v>
      </c>
      <c r="B206" s="1">
        <v>1</v>
      </c>
      <c r="C206" s="17">
        <v>214105390.46000001</v>
      </c>
      <c r="D206" s="7">
        <f t="shared" si="10"/>
        <v>0.48696024421444806</v>
      </c>
      <c r="E206" s="7">
        <f t="shared" si="11"/>
        <v>0.51303975578555194</v>
      </c>
      <c r="F206" s="7"/>
      <c r="G206" s="7"/>
      <c r="H206" s="19"/>
      <c r="I206" s="2"/>
      <c r="J206" s="6">
        <f>C206-K206</f>
        <v>105251507.22053266</v>
      </c>
      <c r="K206" s="6">
        <f>(1+($S$11/O206))*K194</f>
        <v>108853883.23946735</v>
      </c>
      <c r="L206">
        <v>121</v>
      </c>
      <c r="M206" s="3"/>
      <c r="N206" s="3"/>
      <c r="O206" s="22">
        <f t="shared" si="13"/>
        <v>2.25</v>
      </c>
      <c r="AO206" s="33"/>
      <c r="AP206" s="33"/>
      <c r="AT206" s="33"/>
    </row>
    <row r="207" spans="1:46" x14ac:dyDescent="0.35">
      <c r="A207" s="1">
        <v>2027</v>
      </c>
      <c r="B207" s="1">
        <v>2</v>
      </c>
      <c r="C207" s="17">
        <v>211065913.33399999</v>
      </c>
      <c r="D207" s="7">
        <f t="shared" si="10"/>
        <v>0.5042591022437577</v>
      </c>
      <c r="E207" s="7">
        <f t="shared" si="11"/>
        <v>0.49574089775624236</v>
      </c>
      <c r="F207" s="7"/>
      <c r="G207" s="7"/>
      <c r="H207" s="19"/>
      <c r="I207" s="2"/>
      <c r="J207" s="6">
        <f>C207-K207</f>
        <v>105882404.27287544</v>
      </c>
      <c r="K207" s="6">
        <f>(1+($S$11/O207))*K195</f>
        <v>105183509.06112455</v>
      </c>
      <c r="L207">
        <v>122</v>
      </c>
      <c r="M207" s="3"/>
      <c r="N207" s="3"/>
      <c r="O207" s="22">
        <f t="shared" si="13"/>
        <v>2.25</v>
      </c>
      <c r="AO207" s="33"/>
      <c r="AP207" s="33"/>
      <c r="AT207" s="33"/>
    </row>
    <row r="208" spans="1:46" x14ac:dyDescent="0.35">
      <c r="A208" s="1">
        <v>2027</v>
      </c>
      <c r="B208" s="1">
        <v>3</v>
      </c>
      <c r="C208" s="17">
        <v>192440692.68099999</v>
      </c>
      <c r="D208" s="7">
        <f t="shared" si="10"/>
        <v>0.53076369122858069</v>
      </c>
      <c r="E208" s="7">
        <f t="shared" si="11"/>
        <v>0.46923630877141936</v>
      </c>
      <c r="F208" s="7"/>
      <c r="G208" s="7"/>
      <c r="H208" s="19"/>
      <c r="I208" s="2"/>
      <c r="J208" s="6">
        <f>C208-K208</f>
        <v>92880777.897177339</v>
      </c>
      <c r="K208" s="6">
        <f>(1+($S$11/O208))*K196</f>
        <v>99559914.783822656</v>
      </c>
      <c r="L208">
        <v>123</v>
      </c>
      <c r="M208" s="3"/>
      <c r="N208" s="3"/>
      <c r="O208" s="22">
        <f t="shared" ref="O208:O240" si="14">O196+0.25</f>
        <v>2.25</v>
      </c>
      <c r="AO208" s="33"/>
      <c r="AP208" s="33"/>
      <c r="AT208" s="33"/>
    </row>
    <row r="209" spans="1:46" x14ac:dyDescent="0.35">
      <c r="A209" s="1">
        <v>2027</v>
      </c>
      <c r="B209" s="1">
        <v>4</v>
      </c>
      <c r="C209" s="17">
        <v>209861358.949</v>
      </c>
      <c r="D209" s="7">
        <f t="shared" si="10"/>
        <v>0.47793769106184925</v>
      </c>
      <c r="E209" s="7">
        <f t="shared" si="11"/>
        <v>0.52206230893815075</v>
      </c>
      <c r="F209" s="7"/>
      <c r="G209" s="7"/>
      <c r="H209" s="19"/>
      <c r="I209" s="2"/>
      <c r="J209" s="6">
        <f>C209-K209</f>
        <v>99093121.244173408</v>
      </c>
      <c r="K209" s="6">
        <f>(1+($S$11/O209))*K197</f>
        <v>110768237.70482659</v>
      </c>
      <c r="L209">
        <v>124</v>
      </c>
      <c r="M209" s="3"/>
      <c r="N209" s="3"/>
      <c r="O209" s="22">
        <f t="shared" si="14"/>
        <v>2.25</v>
      </c>
      <c r="AO209" s="33"/>
      <c r="AP209" s="33"/>
      <c r="AT209" s="33"/>
    </row>
    <row r="210" spans="1:46" x14ac:dyDescent="0.35">
      <c r="A210" s="1">
        <v>2027</v>
      </c>
      <c r="B210" s="1">
        <v>5</v>
      </c>
      <c r="C210" s="17">
        <v>206816713.507</v>
      </c>
      <c r="D210" s="7">
        <f t="shared" si="10"/>
        <v>0.52491428748844282</v>
      </c>
      <c r="E210" s="7">
        <f t="shared" si="11"/>
        <v>0.47508571251155718</v>
      </c>
      <c r="F210" s="7"/>
      <c r="G210" s="7"/>
      <c r="H210" s="19"/>
      <c r="I210" s="2"/>
      <c r="J210" s="6">
        <f>C210-K210</f>
        <v>106015705.21225728</v>
      </c>
      <c r="K210" s="6">
        <f>(1+($S$11/O210))*K198</f>
        <v>100801008.29474272</v>
      </c>
      <c r="L210">
        <v>125</v>
      </c>
      <c r="M210" s="3"/>
      <c r="N210" s="3"/>
      <c r="O210" s="22">
        <f t="shared" si="14"/>
        <v>2.5</v>
      </c>
      <c r="AO210" s="33"/>
      <c r="AP210" s="33"/>
      <c r="AT210" s="33"/>
    </row>
    <row r="211" spans="1:46" x14ac:dyDescent="0.35">
      <c r="A211" s="1">
        <v>2027</v>
      </c>
      <c r="B211" s="1">
        <v>6</v>
      </c>
      <c r="C211" s="17">
        <v>239204931.17699999</v>
      </c>
      <c r="D211" s="7">
        <f t="shared" si="10"/>
        <v>0.44777262198974244</v>
      </c>
      <c r="E211" s="7">
        <f t="shared" si="11"/>
        <v>0.55222737801025756</v>
      </c>
      <c r="F211" s="7"/>
      <c r="G211" s="7"/>
      <c r="H211" s="19"/>
      <c r="I211" s="2"/>
      <c r="J211" s="6">
        <f>C211-K211</f>
        <v>122036439.16506255</v>
      </c>
      <c r="K211" s="6">
        <f>(1+($S$11/O211))*K199</f>
        <v>117168492.01193744</v>
      </c>
      <c r="L211">
        <v>126</v>
      </c>
      <c r="M211" s="3"/>
      <c r="N211" s="3"/>
      <c r="O211" s="22">
        <f t="shared" si="14"/>
        <v>2.5</v>
      </c>
      <c r="AO211" s="33"/>
      <c r="AP211" s="33"/>
      <c r="AT211" s="33"/>
    </row>
    <row r="212" spans="1:46" x14ac:dyDescent="0.35">
      <c r="A212" s="1">
        <v>2027</v>
      </c>
      <c r="B212" s="1">
        <v>7</v>
      </c>
      <c r="C212" s="17">
        <v>255692308.77200001</v>
      </c>
      <c r="D212" s="7">
        <f t="shared" si="10"/>
        <v>0.4134024292667593</v>
      </c>
      <c r="E212" s="7">
        <f t="shared" si="11"/>
        <v>0.5865975707332407</v>
      </c>
      <c r="F212" s="7"/>
      <c r="G212" s="7"/>
      <c r="H212" s="19"/>
      <c r="I212" s="2"/>
      <c r="J212" s="6">
        <f>C212-K212</f>
        <v>131231343.02212197</v>
      </c>
      <c r="K212" s="6">
        <f>(1+($S$11/O212))*K200</f>
        <v>124460965.74987805</v>
      </c>
      <c r="L212">
        <v>127</v>
      </c>
      <c r="M212" s="3"/>
      <c r="N212" s="3"/>
      <c r="O212" s="22">
        <f t="shared" si="14"/>
        <v>2.5</v>
      </c>
      <c r="AO212" s="33"/>
      <c r="AP212" s="33"/>
      <c r="AT212" s="33"/>
    </row>
    <row r="213" spans="1:46" x14ac:dyDescent="0.35">
      <c r="A213" s="1">
        <v>2027</v>
      </c>
      <c r="B213" s="1">
        <v>8</v>
      </c>
      <c r="C213" s="17">
        <v>253525563.243</v>
      </c>
      <c r="D213" s="7">
        <f t="shared" si="10"/>
        <v>0.39841347589225984</v>
      </c>
      <c r="E213" s="7">
        <f t="shared" si="11"/>
        <v>0.60158652410774016</v>
      </c>
      <c r="F213" s="7"/>
      <c r="G213" s="7"/>
      <c r="H213" s="19"/>
      <c r="I213" s="2"/>
      <c r="J213" s="6">
        <f>C213-K213</f>
        <v>125884325.86288285</v>
      </c>
      <c r="K213" s="6">
        <f>(1+($S$11/O213))*K201</f>
        <v>127641237.38011715</v>
      </c>
      <c r="L213">
        <v>128</v>
      </c>
      <c r="M213" s="3"/>
      <c r="N213" s="3"/>
      <c r="O213" s="22">
        <f t="shared" si="14"/>
        <v>2.5</v>
      </c>
      <c r="AO213" s="33"/>
      <c r="AP213" s="33"/>
      <c r="AT213" s="33"/>
    </row>
    <row r="214" spans="1:46" x14ac:dyDescent="0.35">
      <c r="A214" s="1">
        <v>2027</v>
      </c>
      <c r="B214" s="1">
        <v>9</v>
      </c>
      <c r="C214" s="17">
        <v>255033429.083</v>
      </c>
      <c r="D214" s="7">
        <f t="shared" si="10"/>
        <v>0.4081578719070541</v>
      </c>
      <c r="E214" s="7">
        <f t="shared" si="11"/>
        <v>0.5918421280929459</v>
      </c>
      <c r="F214" s="7"/>
      <c r="G214" s="7"/>
      <c r="H214" s="19"/>
      <c r="I214" s="2"/>
      <c r="J214" s="6">
        <f>C214-K214</f>
        <v>129459702.71752033</v>
      </c>
      <c r="K214" s="6">
        <f>(1+($S$11/O214))*K202</f>
        <v>125573726.36547968</v>
      </c>
      <c r="L214">
        <v>129</v>
      </c>
      <c r="M214" s="3"/>
      <c r="N214" s="3"/>
      <c r="O214" s="22">
        <f t="shared" si="14"/>
        <v>2.5</v>
      </c>
      <c r="AO214" s="33"/>
      <c r="AP214" s="33"/>
      <c r="AT214" s="33"/>
    </row>
    <row r="215" spans="1:46" x14ac:dyDescent="0.35">
      <c r="A215" s="1">
        <v>2027</v>
      </c>
      <c r="B215" s="1">
        <v>10</v>
      </c>
      <c r="C215" s="17">
        <v>205704002.05000001</v>
      </c>
      <c r="D215" s="7">
        <f t="shared" ref="D215:D278" si="15">1-E215</f>
        <v>0.47834265364212136</v>
      </c>
      <c r="E215" s="7">
        <f t="shared" ref="E215:E278" si="16">K215/SUM($J$150:$K$150)</f>
        <v>0.52165734635787864</v>
      </c>
      <c r="F215" s="7"/>
      <c r="G215" s="7"/>
      <c r="H215" s="19"/>
      <c r="I215" s="2"/>
      <c r="J215" s="6">
        <f>C215-K215</f>
        <v>95021687.022572562</v>
      </c>
      <c r="K215" s="6">
        <f>(1+($S$11/O215))*K203</f>
        <v>110682315.02742745</v>
      </c>
      <c r="L215">
        <v>130</v>
      </c>
      <c r="M215" s="3"/>
      <c r="N215" s="3"/>
      <c r="O215" s="22">
        <f t="shared" si="14"/>
        <v>2.5</v>
      </c>
      <c r="AO215" s="33"/>
      <c r="AP215" s="33"/>
      <c r="AT215" s="33"/>
    </row>
    <row r="216" spans="1:46" x14ac:dyDescent="0.35">
      <c r="A216" s="1">
        <v>2027</v>
      </c>
      <c r="B216" s="1">
        <v>11</v>
      </c>
      <c r="C216" s="17">
        <v>197870341.50799999</v>
      </c>
      <c r="D216" s="7">
        <f t="shared" si="15"/>
        <v>0.51058383302113475</v>
      </c>
      <c r="E216" s="7">
        <f t="shared" si="16"/>
        <v>0.48941616697886531</v>
      </c>
      <c r="F216" s="7"/>
      <c r="G216" s="7"/>
      <c r="H216" s="19"/>
      <c r="I216" s="2"/>
      <c r="J216" s="6">
        <f>C216-K216</f>
        <v>94028778.16901055</v>
      </c>
      <c r="K216" s="6">
        <f>(1+($S$11/O216))*K204</f>
        <v>103841563.33898944</v>
      </c>
      <c r="L216">
        <v>131</v>
      </c>
      <c r="M216" s="3"/>
      <c r="N216" s="3"/>
      <c r="O216" s="22">
        <f t="shared" si="14"/>
        <v>2.5</v>
      </c>
      <c r="AO216" s="33"/>
      <c r="AP216" s="33"/>
      <c r="AT216" s="33"/>
    </row>
    <row r="217" spans="1:46" x14ac:dyDescent="0.35">
      <c r="A217" s="1">
        <v>2027</v>
      </c>
      <c r="B217" s="1">
        <v>12</v>
      </c>
      <c r="C217" s="17">
        <v>206791992.71799999</v>
      </c>
      <c r="D217" s="7">
        <f t="shared" si="15"/>
        <v>0.49093397136269201</v>
      </c>
      <c r="E217" s="7">
        <f t="shared" si="16"/>
        <v>0.50906602863730799</v>
      </c>
      <c r="F217" s="7"/>
      <c r="G217" s="7"/>
      <c r="H217" s="19"/>
      <c r="I217" s="2"/>
      <c r="J217" s="6">
        <f>C217-K217</f>
        <v>98781232.503878176</v>
      </c>
      <c r="K217" s="6">
        <f>(1+($S$11/O217))*K205</f>
        <v>108010760.21412182</v>
      </c>
      <c r="L217">
        <v>132</v>
      </c>
      <c r="M217" s="3"/>
      <c r="N217" s="3"/>
      <c r="O217" s="22">
        <f t="shared" si="14"/>
        <v>2.5</v>
      </c>
      <c r="AO217" s="33"/>
      <c r="AP217" s="33"/>
      <c r="AT217" s="33"/>
    </row>
    <row r="218" spans="1:46" x14ac:dyDescent="0.35">
      <c r="A218" s="1">
        <v>2028</v>
      </c>
      <c r="B218" s="1">
        <v>1</v>
      </c>
      <c r="C218" s="17">
        <v>212889869.847</v>
      </c>
      <c r="D218" s="7">
        <f t="shared" si="15"/>
        <v>0.48471578342498034</v>
      </c>
      <c r="E218" s="7">
        <f t="shared" si="16"/>
        <v>0.51528421657501966</v>
      </c>
      <c r="F218" s="7"/>
      <c r="G218" s="7"/>
      <c r="H218" s="19"/>
      <c r="I218" s="2"/>
      <c r="J218" s="6">
        <f>C218-K218</f>
        <v>103559769.56985262</v>
      </c>
      <c r="K218" s="6">
        <f>(1+($S$11/O218))*K206</f>
        <v>109330100.27714738</v>
      </c>
      <c r="L218">
        <v>133</v>
      </c>
      <c r="M218" s="3"/>
      <c r="N218" s="3"/>
      <c r="O218" s="22">
        <f t="shared" si="14"/>
        <v>2.5</v>
      </c>
      <c r="AO218" s="33"/>
      <c r="AP218" s="33"/>
      <c r="AT218" s="33"/>
    </row>
    <row r="219" spans="1:46" x14ac:dyDescent="0.35">
      <c r="A219" s="1">
        <v>2028</v>
      </c>
      <c r="B219" s="1">
        <v>2</v>
      </c>
      <c r="C219" s="17">
        <v>210925639.963</v>
      </c>
      <c r="D219" s="7">
        <f t="shared" si="15"/>
        <v>0.50209032098616158</v>
      </c>
      <c r="E219" s="7">
        <f t="shared" si="16"/>
        <v>0.49790967901383848</v>
      </c>
      <c r="F219" s="7"/>
      <c r="G219" s="7"/>
      <c r="H219" s="19"/>
      <c r="I219" s="2"/>
      <c r="J219" s="6">
        <f>C219-K219</f>
        <v>105281971.12064205</v>
      </c>
      <c r="K219" s="6">
        <f>(1+($S$11/O219))*K207</f>
        <v>105643668.84235795</v>
      </c>
      <c r="L219">
        <v>134</v>
      </c>
      <c r="M219" s="3"/>
      <c r="N219" s="3"/>
      <c r="O219" s="22">
        <f t="shared" si="14"/>
        <v>2.5</v>
      </c>
      <c r="AO219" s="33"/>
      <c r="AP219" s="33"/>
      <c r="AT219" s="33"/>
    </row>
    <row r="220" spans="1:46" x14ac:dyDescent="0.35">
      <c r="A220" s="1">
        <v>2028</v>
      </c>
      <c r="B220" s="1">
        <v>3</v>
      </c>
      <c r="C220" s="17">
        <v>199611924.86899999</v>
      </c>
      <c r="D220" s="7">
        <f t="shared" si="15"/>
        <v>0.52871086299420833</v>
      </c>
      <c r="E220" s="7">
        <f t="shared" si="16"/>
        <v>0.47128913700579161</v>
      </c>
      <c r="F220" s="7"/>
      <c r="G220" s="7"/>
      <c r="H220" s="19"/>
      <c r="I220" s="2"/>
      <c r="J220" s="6">
        <f>C220-K220</f>
        <v>99616452.562753201</v>
      </c>
      <c r="K220" s="6">
        <f>(1+($S$11/O220))*K208</f>
        <v>99995472.306246787</v>
      </c>
      <c r="L220">
        <v>135</v>
      </c>
      <c r="M220" s="3"/>
      <c r="N220" s="3"/>
      <c r="O220" s="22">
        <f t="shared" si="14"/>
        <v>2.5</v>
      </c>
      <c r="AO220" s="33"/>
      <c r="AP220" s="33"/>
      <c r="AT220" s="33"/>
    </row>
    <row r="221" spans="1:46" x14ac:dyDescent="0.35">
      <c r="A221" s="1">
        <v>2028</v>
      </c>
      <c r="B221" s="1">
        <v>4</v>
      </c>
      <c r="C221" s="17">
        <v>208747423.94400001</v>
      </c>
      <c r="D221" s="7">
        <f t="shared" si="15"/>
        <v>0.47565375815244626</v>
      </c>
      <c r="E221" s="7">
        <f t="shared" si="16"/>
        <v>0.52434624184755374</v>
      </c>
      <c r="F221" s="7"/>
      <c r="G221" s="7"/>
      <c r="H221" s="19"/>
      <c r="I221" s="2"/>
      <c r="J221" s="6">
        <f>C221-K221</f>
        <v>97494594.229600489</v>
      </c>
      <c r="K221" s="6">
        <f>(1+($S$11/O221))*K209</f>
        <v>111252829.71439952</v>
      </c>
      <c r="L221">
        <v>136</v>
      </c>
      <c r="M221" s="3"/>
      <c r="N221" s="3"/>
      <c r="O221" s="22">
        <f t="shared" si="14"/>
        <v>2.5</v>
      </c>
      <c r="AO221" s="33"/>
      <c r="AP221" s="33"/>
      <c r="AT221" s="33"/>
    </row>
    <row r="222" spans="1:46" x14ac:dyDescent="0.35">
      <c r="A222" s="1">
        <v>2028</v>
      </c>
      <c r="B222" s="1">
        <v>5</v>
      </c>
      <c r="C222" s="17">
        <v>205804507.833</v>
      </c>
      <c r="D222" s="7">
        <f t="shared" si="15"/>
        <v>0.52302481624227326</v>
      </c>
      <c r="E222" s="7">
        <f t="shared" si="16"/>
        <v>0.47697518375772679</v>
      </c>
      <c r="F222" s="7"/>
      <c r="G222" s="7"/>
      <c r="H222" s="19"/>
      <c r="I222" s="2"/>
      <c r="J222" s="6">
        <f>C222-K222</f>
        <v>104602602.1807027</v>
      </c>
      <c r="K222" s="6">
        <f>(1+($S$11/O222))*K210</f>
        <v>101201905.6522973</v>
      </c>
      <c r="L222">
        <v>137</v>
      </c>
      <c r="M222" s="3"/>
      <c r="N222" s="3"/>
      <c r="O222" s="22">
        <f t="shared" si="14"/>
        <v>2.75</v>
      </c>
      <c r="AO222" s="33"/>
      <c r="AP222" s="33"/>
      <c r="AT222" s="33"/>
    </row>
    <row r="223" spans="1:46" x14ac:dyDescent="0.35">
      <c r="A223" s="1">
        <v>2028</v>
      </c>
      <c r="B223" s="1">
        <v>6</v>
      </c>
      <c r="C223" s="17">
        <v>238138482.97600001</v>
      </c>
      <c r="D223" s="7">
        <f t="shared" si="15"/>
        <v>0.44557634934962886</v>
      </c>
      <c r="E223" s="7">
        <f t="shared" si="16"/>
        <v>0.55442365065037114</v>
      </c>
      <c r="F223" s="7"/>
      <c r="G223" s="7"/>
      <c r="H223" s="19"/>
      <c r="I223" s="2"/>
      <c r="J223" s="6">
        <f>C223-K223</f>
        <v>120503998.21626294</v>
      </c>
      <c r="K223" s="6">
        <f>(1+($S$11/O223))*K211</f>
        <v>117634484.75973707</v>
      </c>
      <c r="L223">
        <v>138</v>
      </c>
      <c r="M223" s="3"/>
      <c r="N223" s="3"/>
      <c r="O223" s="22">
        <f t="shared" si="14"/>
        <v>2.75</v>
      </c>
      <c r="AO223" s="33"/>
      <c r="AP223" s="33"/>
      <c r="AT223" s="33"/>
    </row>
    <row r="224" spans="1:46" x14ac:dyDescent="0.35">
      <c r="A224" s="1">
        <v>2028</v>
      </c>
      <c r="B224" s="1">
        <v>7</v>
      </c>
      <c r="C224" s="17">
        <v>254630788.66800001</v>
      </c>
      <c r="D224" s="7">
        <f t="shared" si="15"/>
        <v>0.41106946236461017</v>
      </c>
      <c r="E224" s="7">
        <f t="shared" si="16"/>
        <v>0.58893053763538983</v>
      </c>
      <c r="F224" s="7"/>
      <c r="G224" s="7"/>
      <c r="H224" s="19"/>
      <c r="I224" s="2"/>
      <c r="J224" s="6">
        <f>C224-K224</f>
        <v>129674827.15238596</v>
      </c>
      <c r="K224" s="6">
        <f>(1+($S$11/O224))*K212</f>
        <v>124955961.51561405</v>
      </c>
      <c r="L224">
        <v>139</v>
      </c>
      <c r="M224" s="3"/>
      <c r="N224" s="3"/>
      <c r="O224" s="22">
        <f t="shared" si="14"/>
        <v>2.75</v>
      </c>
      <c r="AO224" s="33"/>
      <c r="AP224" s="33"/>
      <c r="AT224" s="33"/>
    </row>
    <row r="225" spans="1:46" x14ac:dyDescent="0.35">
      <c r="A225" s="1">
        <v>2028</v>
      </c>
      <c r="B225" s="1">
        <v>8</v>
      </c>
      <c r="C225" s="17">
        <v>252567256.98199999</v>
      </c>
      <c r="D225" s="7">
        <f t="shared" si="15"/>
        <v>0.39602089617569547</v>
      </c>
      <c r="E225" s="7">
        <f t="shared" si="16"/>
        <v>0.60397910382430453</v>
      </c>
      <c r="F225" s="7"/>
      <c r="G225" s="7"/>
      <c r="H225" s="19"/>
      <c r="I225" s="2"/>
      <c r="J225" s="6">
        <f>C225-K225</f>
        <v>124418375.52523768</v>
      </c>
      <c r="K225" s="6">
        <f>(1+($S$11/O225))*K213</f>
        <v>128148881.45676231</v>
      </c>
      <c r="L225">
        <v>140</v>
      </c>
      <c r="M225" s="3"/>
      <c r="N225" s="3"/>
      <c r="O225" s="22">
        <f t="shared" si="14"/>
        <v>2.75</v>
      </c>
      <c r="AO225" s="33"/>
      <c r="AP225" s="33"/>
      <c r="AT225" s="33"/>
    </row>
    <row r="226" spans="1:46" x14ac:dyDescent="0.35">
      <c r="A226" s="1">
        <v>2028</v>
      </c>
      <c r="B226" s="1">
        <v>9</v>
      </c>
      <c r="C226" s="17">
        <v>253984923.18000001</v>
      </c>
      <c r="D226" s="7">
        <f t="shared" si="15"/>
        <v>0.40580404678907345</v>
      </c>
      <c r="E226" s="7">
        <f t="shared" si="16"/>
        <v>0.59419595321092655</v>
      </c>
      <c r="F226" s="7"/>
      <c r="G226" s="7"/>
      <c r="H226" s="19"/>
      <c r="I226" s="2"/>
      <c r="J226" s="6">
        <f>C226-K226</f>
        <v>127911775.47013256</v>
      </c>
      <c r="K226" s="6">
        <f>(1+($S$11/O226))*K214</f>
        <v>126073147.70986745</v>
      </c>
      <c r="L226">
        <v>141</v>
      </c>
      <c r="M226" s="3"/>
      <c r="N226" s="3"/>
      <c r="O226" s="22">
        <f t="shared" si="14"/>
        <v>2.75</v>
      </c>
      <c r="AO226" s="33"/>
      <c r="AP226" s="33"/>
      <c r="AT226" s="33"/>
    </row>
    <row r="227" spans="1:46" x14ac:dyDescent="0.35">
      <c r="A227" s="1">
        <v>2028</v>
      </c>
      <c r="B227" s="1">
        <v>10</v>
      </c>
      <c r="C227" s="17">
        <v>204780288.23699999</v>
      </c>
      <c r="D227" s="7">
        <f t="shared" si="15"/>
        <v>0.47626796158058649</v>
      </c>
      <c r="E227" s="7">
        <f t="shared" si="16"/>
        <v>0.52373203841941351</v>
      </c>
      <c r="F227" s="7"/>
      <c r="G227" s="7"/>
      <c r="H227" s="19"/>
      <c r="I227" s="2"/>
      <c r="J227" s="6">
        <f>C227-K227</f>
        <v>93657776.743553326</v>
      </c>
      <c r="K227" s="6">
        <f>(1+($S$11/O227))*K215</f>
        <v>111122511.49344666</v>
      </c>
      <c r="L227">
        <v>142</v>
      </c>
      <c r="M227" s="3"/>
      <c r="N227" s="3"/>
      <c r="O227" s="22">
        <f t="shared" si="14"/>
        <v>2.75</v>
      </c>
      <c r="AO227" s="33"/>
      <c r="AP227" s="33"/>
      <c r="AT227" s="33"/>
    </row>
    <row r="228" spans="1:46" x14ac:dyDescent="0.35">
      <c r="A228" s="1">
        <v>2028</v>
      </c>
      <c r="B228" s="1">
        <v>11</v>
      </c>
      <c r="C228" s="17">
        <v>196862727.80399999</v>
      </c>
      <c r="D228" s="7">
        <f t="shared" si="15"/>
        <v>0.50863736788744662</v>
      </c>
      <c r="E228" s="7">
        <f t="shared" si="16"/>
        <v>0.49136263211255338</v>
      </c>
      <c r="F228" s="7"/>
      <c r="G228" s="7"/>
      <c r="H228" s="19"/>
      <c r="I228" s="2"/>
      <c r="J228" s="6">
        <f>C228-K228</f>
        <v>92608174.465692177</v>
      </c>
      <c r="K228" s="6">
        <f>(1+($S$11/O228))*K216</f>
        <v>104254553.33830781</v>
      </c>
      <c r="L228">
        <v>143</v>
      </c>
      <c r="M228" s="3"/>
      <c r="N228" s="3"/>
      <c r="O228" s="22">
        <f t="shared" si="14"/>
        <v>2.75</v>
      </c>
      <c r="AO228" s="33"/>
      <c r="AP228" s="33"/>
      <c r="AT228" s="33"/>
    </row>
    <row r="229" spans="1:46" x14ac:dyDescent="0.35">
      <c r="A229" s="1">
        <v>2028</v>
      </c>
      <c r="B229" s="1">
        <v>12</v>
      </c>
      <c r="C229" s="17">
        <v>205653999.22099999</v>
      </c>
      <c r="D229" s="7">
        <f t="shared" si="15"/>
        <v>0.48890935643915123</v>
      </c>
      <c r="E229" s="7">
        <f t="shared" si="16"/>
        <v>0.51109064356084877</v>
      </c>
      <c r="F229" s="7"/>
      <c r="G229" s="7"/>
      <c r="H229" s="19"/>
      <c r="I229" s="2"/>
      <c r="J229" s="6">
        <f>C229-K229</f>
        <v>97213667.62570022</v>
      </c>
      <c r="K229" s="6">
        <f>(1+($S$11/O229))*K217</f>
        <v>108440331.59529977</v>
      </c>
      <c r="L229">
        <v>144</v>
      </c>
      <c r="M229" s="3"/>
      <c r="N229" s="3"/>
      <c r="O229" s="22">
        <f t="shared" si="14"/>
        <v>2.75</v>
      </c>
      <c r="AO229" s="33"/>
      <c r="AP229" s="33"/>
      <c r="AT229" s="33"/>
    </row>
    <row r="230" spans="1:46" x14ac:dyDescent="0.35">
      <c r="A230" s="1">
        <v>2029</v>
      </c>
      <c r="B230" s="1">
        <v>1</v>
      </c>
      <c r="C230" s="17">
        <v>211908030.59299999</v>
      </c>
      <c r="D230" s="7">
        <f t="shared" si="15"/>
        <v>0.4826664380433302</v>
      </c>
      <c r="E230" s="7">
        <f t="shared" si="16"/>
        <v>0.5173335619566698</v>
      </c>
      <c r="F230" s="7"/>
      <c r="G230" s="7"/>
      <c r="H230" s="19"/>
      <c r="I230" s="2"/>
      <c r="J230" s="6">
        <f>C230-K230</f>
        <v>102143111.76548527</v>
      </c>
      <c r="K230" s="6">
        <f>(1+($S$11/O230))*K218</f>
        <v>109764918.82751472</v>
      </c>
      <c r="L230">
        <v>145</v>
      </c>
      <c r="M230" s="3"/>
      <c r="N230" s="3"/>
      <c r="O230" s="22">
        <f t="shared" si="14"/>
        <v>2.75</v>
      </c>
      <c r="AO230" s="33"/>
      <c r="AP230" s="33"/>
      <c r="AT230" s="33"/>
    </row>
    <row r="231" spans="1:46" x14ac:dyDescent="0.35">
      <c r="A231" s="1">
        <v>2029</v>
      </c>
      <c r="B231" s="1">
        <v>2</v>
      </c>
      <c r="C231" s="17">
        <v>209146176.56999999</v>
      </c>
      <c r="D231" s="7">
        <f t="shared" si="15"/>
        <v>0.50011007616525816</v>
      </c>
      <c r="E231" s="7">
        <f t="shared" si="16"/>
        <v>0.49988992383474179</v>
      </c>
      <c r="F231" s="7"/>
      <c r="G231" s="7"/>
      <c r="H231" s="19"/>
      <c r="I231" s="2"/>
      <c r="J231" s="6">
        <f>C231-K231</f>
        <v>103082350.54471552</v>
      </c>
      <c r="K231" s="6">
        <f>(1+($S$11/O231))*K219</f>
        <v>106063826.02528447</v>
      </c>
      <c r="L231">
        <v>146</v>
      </c>
      <c r="M231" s="3"/>
      <c r="N231" s="3"/>
      <c r="O231" s="22">
        <f t="shared" si="14"/>
        <v>2.75</v>
      </c>
      <c r="AO231" s="33"/>
      <c r="AP231" s="33"/>
      <c r="AT231" s="33"/>
    </row>
    <row r="232" spans="1:46" x14ac:dyDescent="0.35">
      <c r="A232" s="1">
        <v>2029</v>
      </c>
      <c r="B232" s="1">
        <v>3</v>
      </c>
      <c r="C232" s="17">
        <v>190687539.58199999</v>
      </c>
      <c r="D232" s="7">
        <f t="shared" si="15"/>
        <v>0.52683649117128628</v>
      </c>
      <c r="E232" s="7">
        <f t="shared" si="16"/>
        <v>0.47316350882871372</v>
      </c>
      <c r="F232" s="7"/>
      <c r="G232" s="7"/>
      <c r="H232" s="19"/>
      <c r="I232" s="2"/>
      <c r="J232" s="6">
        <f>C232-K232</f>
        <v>90294373.628703758</v>
      </c>
      <c r="K232" s="6">
        <f>(1+($S$11/O232))*K220</f>
        <v>100393165.95329623</v>
      </c>
      <c r="L232">
        <v>147</v>
      </c>
      <c r="M232" s="3"/>
      <c r="N232" s="3"/>
      <c r="O232" s="22">
        <f t="shared" si="14"/>
        <v>2.75</v>
      </c>
      <c r="AO232" s="33"/>
      <c r="AP232" s="33"/>
      <c r="AT232" s="33"/>
    </row>
    <row r="233" spans="1:46" x14ac:dyDescent="0.35">
      <c r="A233" s="1">
        <v>2029</v>
      </c>
      <c r="B233" s="1">
        <v>4</v>
      </c>
      <c r="C233" s="17">
        <v>207789066.13100001</v>
      </c>
      <c r="D233" s="7">
        <f t="shared" si="15"/>
        <v>0.47356837204017932</v>
      </c>
      <c r="E233" s="7">
        <f t="shared" si="16"/>
        <v>0.52643162795982068</v>
      </c>
      <c r="F233" s="7"/>
      <c r="G233" s="7"/>
      <c r="H233" s="19"/>
      <c r="I233" s="2"/>
      <c r="J233" s="6">
        <f>C233-K233</f>
        <v>96093770.947182178</v>
      </c>
      <c r="K233" s="6">
        <f>(1+($S$11/O233))*K221</f>
        <v>111695295.18381783</v>
      </c>
      <c r="L233">
        <v>148</v>
      </c>
      <c r="M233" s="3"/>
      <c r="N233" s="3"/>
      <c r="O233" s="22">
        <f t="shared" si="14"/>
        <v>2.75</v>
      </c>
      <c r="AO233" s="33"/>
      <c r="AP233" s="33"/>
      <c r="AT233" s="33"/>
    </row>
    <row r="234" spans="1:46" x14ac:dyDescent="0.35">
      <c r="A234" s="1">
        <v>2029</v>
      </c>
      <c r="B234" s="1">
        <v>5</v>
      </c>
      <c r="C234" s="17">
        <v>204937160.808</v>
      </c>
      <c r="D234" s="7">
        <f t="shared" si="15"/>
        <v>0.52128591250654788</v>
      </c>
      <c r="E234" s="7">
        <f t="shared" si="16"/>
        <v>0.47871408749345212</v>
      </c>
      <c r="F234" s="7"/>
      <c r="G234" s="7"/>
      <c r="H234" s="19"/>
      <c r="I234" s="2"/>
      <c r="J234" s="6">
        <f>C234-K234</f>
        <v>103366304.36372462</v>
      </c>
      <c r="K234" s="6">
        <f>(1+($S$11/O234))*K222</f>
        <v>101570856.44427538</v>
      </c>
      <c r="L234">
        <v>149</v>
      </c>
      <c r="M234" s="3"/>
      <c r="N234" s="3"/>
      <c r="O234" s="22">
        <f t="shared" si="14"/>
        <v>3</v>
      </c>
      <c r="AO234" s="33"/>
      <c r="AP234" s="33"/>
      <c r="AT234" s="33"/>
    </row>
    <row r="235" spans="1:46" x14ac:dyDescent="0.35">
      <c r="A235" s="1">
        <v>2029</v>
      </c>
      <c r="B235" s="1">
        <v>6</v>
      </c>
      <c r="C235" s="17">
        <v>237216128.13699999</v>
      </c>
      <c r="D235" s="7">
        <f t="shared" si="15"/>
        <v>0.44355509249996405</v>
      </c>
      <c r="E235" s="7">
        <f t="shared" si="16"/>
        <v>0.55644490750003595</v>
      </c>
      <c r="F235" s="7"/>
      <c r="G235" s="7"/>
      <c r="H235" s="19"/>
      <c r="I235" s="2"/>
      <c r="J235" s="6">
        <f>C235-K235</f>
        <v>119152784.49326962</v>
      </c>
      <c r="K235" s="6">
        <f>(1+($S$11/O235))*K223</f>
        <v>118063343.64373037</v>
      </c>
      <c r="L235">
        <v>150</v>
      </c>
      <c r="M235" s="3"/>
      <c r="N235" s="3"/>
      <c r="O235" s="22">
        <f t="shared" si="14"/>
        <v>3</v>
      </c>
      <c r="AO235" s="33"/>
      <c r="AP235" s="33"/>
      <c r="AT235" s="33"/>
    </row>
    <row r="236" spans="1:46" x14ac:dyDescent="0.35">
      <c r="A236" s="1">
        <v>2029</v>
      </c>
      <c r="B236" s="1">
        <v>7</v>
      </c>
      <c r="C236" s="17">
        <v>253683349.87400001</v>
      </c>
      <c r="D236" s="7">
        <f t="shared" si="15"/>
        <v>0.40892240409648639</v>
      </c>
      <c r="E236" s="7">
        <f t="shared" si="16"/>
        <v>0.59107759590351361</v>
      </c>
      <c r="F236" s="7"/>
      <c r="G236" s="7"/>
      <c r="H236" s="19"/>
      <c r="I236" s="2"/>
      <c r="J236" s="6">
        <f>C236-K236</f>
        <v>128271837.63860047</v>
      </c>
      <c r="K236" s="6">
        <f>(1+($S$11/O236))*K224</f>
        <v>125411512.23539954</v>
      </c>
      <c r="L236">
        <v>151</v>
      </c>
      <c r="M236" s="3"/>
      <c r="N236" s="3"/>
      <c r="O236" s="22">
        <f t="shared" si="14"/>
        <v>3</v>
      </c>
      <c r="AO236" s="33"/>
      <c r="AP236" s="33"/>
      <c r="AT236" s="33"/>
    </row>
    <row r="237" spans="1:46" x14ac:dyDescent="0.35">
      <c r="A237" s="1">
        <v>2029</v>
      </c>
      <c r="B237" s="1">
        <v>8</v>
      </c>
      <c r="C237" s="17">
        <v>251687912.84799999</v>
      </c>
      <c r="D237" s="7">
        <f t="shared" si="15"/>
        <v>0.39381897549783973</v>
      </c>
      <c r="E237" s="7">
        <f t="shared" si="16"/>
        <v>0.60618102450216027</v>
      </c>
      <c r="F237" s="7"/>
      <c r="G237" s="7"/>
      <c r="H237" s="19"/>
      <c r="I237" s="2"/>
      <c r="J237" s="6">
        <f>C237-K237</f>
        <v>123071840.27462944</v>
      </c>
      <c r="K237" s="6">
        <f>(1+($S$11/O237))*K225</f>
        <v>128616072.57337055</v>
      </c>
      <c r="L237">
        <v>152</v>
      </c>
      <c r="M237" s="3"/>
      <c r="N237" s="3"/>
      <c r="O237" s="22">
        <f t="shared" si="14"/>
        <v>3</v>
      </c>
      <c r="AO237" s="33"/>
      <c r="AP237" s="33"/>
      <c r="AT237" s="33"/>
    </row>
    <row r="238" spans="1:46" x14ac:dyDescent="0.35">
      <c r="A238" s="1">
        <v>2029</v>
      </c>
      <c r="B238" s="1">
        <v>9</v>
      </c>
      <c r="C238" s="17">
        <v>252989848.69</v>
      </c>
      <c r="D238" s="7">
        <f t="shared" si="15"/>
        <v>0.40363779244717835</v>
      </c>
      <c r="E238" s="7">
        <f t="shared" si="16"/>
        <v>0.59636220755282165</v>
      </c>
      <c r="F238" s="7"/>
      <c r="G238" s="7"/>
      <c r="H238" s="19"/>
      <c r="I238" s="2"/>
      <c r="J238" s="6">
        <f>C238-K238</f>
        <v>126457077.34562771</v>
      </c>
      <c r="K238" s="6">
        <f>(1+($S$11/O238))*K226</f>
        <v>126532771.34437229</v>
      </c>
      <c r="L238">
        <v>153</v>
      </c>
      <c r="M238" s="3"/>
      <c r="N238" s="3"/>
      <c r="O238" s="22">
        <f t="shared" si="14"/>
        <v>3</v>
      </c>
      <c r="AO238" s="33"/>
      <c r="AP238" s="33"/>
      <c r="AT238" s="33"/>
    </row>
    <row r="239" spans="1:46" x14ac:dyDescent="0.35">
      <c r="A239" s="1">
        <v>2029</v>
      </c>
      <c r="B239" s="1">
        <v>10</v>
      </c>
      <c r="C239" s="17">
        <v>203942054.808</v>
      </c>
      <c r="D239" s="7">
        <f t="shared" si="15"/>
        <v>0.47435859683973836</v>
      </c>
      <c r="E239" s="7">
        <f t="shared" si="16"/>
        <v>0.52564140316026164</v>
      </c>
      <c r="F239" s="7"/>
      <c r="G239" s="7"/>
      <c r="H239" s="19"/>
      <c r="I239" s="2"/>
      <c r="J239" s="6">
        <f>C239-K239</f>
        <v>92414425.067442834</v>
      </c>
      <c r="K239" s="6">
        <f>(1+($S$11/O239))*K227</f>
        <v>111527629.74055716</v>
      </c>
      <c r="L239">
        <v>154</v>
      </c>
      <c r="M239" s="3"/>
      <c r="N239" s="3"/>
      <c r="O239" s="22">
        <f t="shared" si="14"/>
        <v>3</v>
      </c>
      <c r="AO239" s="33"/>
      <c r="AP239" s="33"/>
      <c r="AT239" s="33"/>
    </row>
    <row r="240" spans="1:46" x14ac:dyDescent="0.35">
      <c r="A240" s="1">
        <v>2029</v>
      </c>
      <c r="B240" s="1">
        <v>11</v>
      </c>
      <c r="C240" s="17">
        <v>195983728.15799999</v>
      </c>
      <c r="D240" s="7">
        <f t="shared" si="15"/>
        <v>0.50684601197277424</v>
      </c>
      <c r="E240" s="7">
        <f t="shared" si="16"/>
        <v>0.49315398802722582</v>
      </c>
      <c r="F240" s="7"/>
      <c r="G240" s="7"/>
      <c r="H240" s="19"/>
      <c r="I240" s="2"/>
      <c r="J240" s="6">
        <f>C240-K240</f>
        <v>91349095.020072147</v>
      </c>
      <c r="K240" s="6">
        <f>(1+($S$11/O240))*K228</f>
        <v>104634633.13792785</v>
      </c>
      <c r="L240">
        <v>155</v>
      </c>
      <c r="M240" s="3"/>
      <c r="N240" s="3"/>
      <c r="O240" s="22">
        <f t="shared" si="14"/>
        <v>3</v>
      </c>
      <c r="AO240" s="33"/>
      <c r="AP240" s="33"/>
      <c r="AT240" s="33"/>
    </row>
    <row r="241" spans="1:46" x14ac:dyDescent="0.35">
      <c r="A241" s="1">
        <v>2029</v>
      </c>
      <c r="B241" s="1">
        <v>12</v>
      </c>
      <c r="C241" s="17">
        <v>204694100.63299999</v>
      </c>
      <c r="D241" s="7">
        <f t="shared" si="15"/>
        <v>0.4870460783071936</v>
      </c>
      <c r="E241" s="7">
        <f t="shared" si="16"/>
        <v>0.5129539216928064</v>
      </c>
      <c r="F241" s="7"/>
      <c r="G241" s="7"/>
      <c r="H241" s="19"/>
      <c r="I241" s="2"/>
      <c r="J241" s="6">
        <f>C241-K241</f>
        <v>95858429.18746151</v>
      </c>
      <c r="K241" s="6">
        <f>(1+($S$11/O241))*K229</f>
        <v>108835671.44553848</v>
      </c>
      <c r="L241">
        <v>156</v>
      </c>
      <c r="M241" s="3"/>
      <c r="N241" s="3"/>
      <c r="O241" s="22">
        <f>O229+0.25</f>
        <v>3</v>
      </c>
      <c r="AO241" s="33"/>
      <c r="AP241" s="33"/>
      <c r="AT241" s="33"/>
    </row>
    <row r="242" spans="1:46" x14ac:dyDescent="0.35">
      <c r="A242" s="1">
        <v>2030</v>
      </c>
      <c r="B242" s="1">
        <v>1</v>
      </c>
      <c r="C242" s="17">
        <v>210076537.08700001</v>
      </c>
      <c r="D242" s="7">
        <f t="shared" si="15"/>
        <v>0.48078040016518453</v>
      </c>
      <c r="E242" s="7">
        <f t="shared" si="16"/>
        <v>0.51921959983481547</v>
      </c>
      <c r="F242" s="7"/>
      <c r="G242" s="7"/>
      <c r="H242" s="19"/>
      <c r="I242" s="2"/>
      <c r="J242" s="6">
        <f>C242-K242</f>
        <v>99911449.374603212</v>
      </c>
      <c r="K242" s="6">
        <f>(1+($S$11/O242))*K230</f>
        <v>110165087.7123968</v>
      </c>
      <c r="L242">
        <v>157</v>
      </c>
      <c r="M242" s="3"/>
      <c r="N242" s="3"/>
      <c r="O242" s="22">
        <v>3</v>
      </c>
      <c r="AO242" s="33"/>
      <c r="AP242" s="33"/>
      <c r="AT242" s="33"/>
    </row>
    <row r="243" spans="1:46" x14ac:dyDescent="0.35">
      <c r="A243" s="1">
        <v>2030</v>
      </c>
      <c r="B243" s="1">
        <v>2</v>
      </c>
      <c r="C243" s="17">
        <v>207427434.14300001</v>
      </c>
      <c r="D243" s="7">
        <f t="shared" si="15"/>
        <v>0.49828763238703178</v>
      </c>
      <c r="E243" s="7">
        <f t="shared" si="16"/>
        <v>0.50171236761296822</v>
      </c>
      <c r="F243" s="7"/>
      <c r="G243" s="7"/>
      <c r="H243" s="19"/>
      <c r="I243" s="2"/>
      <c r="J243" s="6">
        <f>C243-K243</f>
        <v>100976932.27045727</v>
      </c>
      <c r="K243" s="6">
        <f>(1+($S$11/O243))*K231</f>
        <v>106450501.87254274</v>
      </c>
      <c r="L243">
        <v>158</v>
      </c>
      <c r="M243" s="3"/>
      <c r="N243" s="3"/>
      <c r="O243" s="22">
        <v>3</v>
      </c>
      <c r="AO243" s="33"/>
      <c r="AP243" s="33"/>
      <c r="AT243" s="33"/>
    </row>
    <row r="244" spans="1:46" x14ac:dyDescent="0.35">
      <c r="A244" s="1">
        <v>2030</v>
      </c>
      <c r="B244" s="1">
        <v>3</v>
      </c>
      <c r="C244" s="17">
        <v>189007177.09299999</v>
      </c>
      <c r="D244" s="7">
        <f t="shared" si="15"/>
        <v>0.52511148362135662</v>
      </c>
      <c r="E244" s="7">
        <f t="shared" si="16"/>
        <v>0.47488851637864338</v>
      </c>
      <c r="F244" s="7"/>
      <c r="G244" s="7"/>
      <c r="H244" s="19"/>
      <c r="I244" s="2"/>
      <c r="J244" s="6">
        <f>C244-K244</f>
        <v>88248008.762091279</v>
      </c>
      <c r="K244" s="6">
        <f>(1+($S$11/O244))*K232</f>
        <v>100759168.33090872</v>
      </c>
      <c r="L244">
        <v>159</v>
      </c>
      <c r="M244" s="3"/>
      <c r="N244" s="3"/>
      <c r="O244" s="22">
        <v>3</v>
      </c>
      <c r="AO244" s="33"/>
      <c r="AP244" s="33"/>
      <c r="AT244" s="33"/>
    </row>
    <row r="245" spans="1:46" x14ac:dyDescent="0.35">
      <c r="A245" s="1">
        <v>2030</v>
      </c>
      <c r="B245" s="1">
        <v>4</v>
      </c>
      <c r="C245" s="17">
        <v>205904336.52399999</v>
      </c>
      <c r="D245" s="7">
        <f t="shared" si="15"/>
        <v>0.47164916543229785</v>
      </c>
      <c r="E245" s="7">
        <f t="shared" si="16"/>
        <v>0.52835083456770215</v>
      </c>
      <c r="F245" s="7"/>
      <c r="G245" s="7"/>
      <c r="H245" s="19"/>
      <c r="I245" s="2"/>
      <c r="J245" s="6">
        <f>C245-K245</f>
        <v>93801834.901205778</v>
      </c>
      <c r="K245" s="6">
        <f>(1+($S$11/O245))*K233</f>
        <v>112102501.62279421</v>
      </c>
      <c r="L245">
        <v>160</v>
      </c>
      <c r="M245" s="3"/>
      <c r="N245" s="3"/>
      <c r="O245" s="22">
        <v>3</v>
      </c>
      <c r="AO245" s="33"/>
      <c r="AP245" s="33"/>
      <c r="AT245" s="33"/>
    </row>
    <row r="246" spans="1:46" x14ac:dyDescent="0.35">
      <c r="A246" s="1">
        <v>2030</v>
      </c>
      <c r="B246" s="1">
        <v>5</v>
      </c>
      <c r="C246" s="17">
        <v>203214370.713</v>
      </c>
      <c r="D246" s="7">
        <f t="shared" si="15"/>
        <v>0.51954066926657771</v>
      </c>
      <c r="E246" s="7">
        <f t="shared" si="16"/>
        <v>0.48045933073342229</v>
      </c>
      <c r="F246" s="7"/>
      <c r="G246" s="7"/>
      <c r="H246" s="19"/>
      <c r="I246" s="2"/>
      <c r="J246" s="6">
        <f>C246-K246</f>
        <v>101273218.39647336</v>
      </c>
      <c r="K246" s="6">
        <f>(1+($S$11/O246))*K234</f>
        <v>101941152.31652664</v>
      </c>
      <c r="L246">
        <v>161</v>
      </c>
      <c r="M246" s="3"/>
      <c r="N246" s="3"/>
      <c r="O246" s="22">
        <v>3</v>
      </c>
      <c r="AO246" s="33"/>
      <c r="AP246" s="33"/>
      <c r="AT246" s="33"/>
    </row>
    <row r="247" spans="1:46" x14ac:dyDescent="0.35">
      <c r="A247" s="1">
        <v>2030</v>
      </c>
      <c r="B247" s="1">
        <v>6</v>
      </c>
      <c r="C247" s="17">
        <v>235439716.44</v>
      </c>
      <c r="D247" s="7">
        <f t="shared" si="15"/>
        <v>0.44152646677408425</v>
      </c>
      <c r="E247" s="7">
        <f t="shared" si="16"/>
        <v>0.55847353322591575</v>
      </c>
      <c r="F247" s="7"/>
      <c r="G247" s="7"/>
      <c r="H247" s="19"/>
      <c r="I247" s="2"/>
      <c r="J247" s="6">
        <f>C247-K247</f>
        <v>116945950.42566137</v>
      </c>
      <c r="K247" s="6">
        <f>(1+($S$11/O247))*K235</f>
        <v>118493766.01433863</v>
      </c>
      <c r="L247">
        <v>162</v>
      </c>
      <c r="M247" s="3"/>
      <c r="N247" s="3"/>
      <c r="O247" s="22">
        <v>3</v>
      </c>
      <c r="AO247" s="33"/>
      <c r="AP247" s="33"/>
      <c r="AT247" s="33"/>
    </row>
    <row r="248" spans="1:46" x14ac:dyDescent="0.35">
      <c r="A248" s="1">
        <v>2030</v>
      </c>
      <c r="B248" s="1">
        <v>7</v>
      </c>
      <c r="C248" s="17">
        <v>251830557.47499999</v>
      </c>
      <c r="D248" s="7">
        <f t="shared" si="15"/>
        <v>0.40676751831915359</v>
      </c>
      <c r="E248" s="7">
        <f t="shared" si="16"/>
        <v>0.59323248168084641</v>
      </c>
      <c r="F248" s="7"/>
      <c r="G248" s="7"/>
      <c r="H248" s="19"/>
      <c r="I248" s="2"/>
      <c r="J248" s="6">
        <f>C248-K248</f>
        <v>125961833.72303678</v>
      </c>
      <c r="K248" s="6">
        <f>(1+($S$11/O248))*K236</f>
        <v>125868723.75196321</v>
      </c>
      <c r="L248">
        <v>163</v>
      </c>
      <c r="M248" s="3"/>
      <c r="N248" s="3"/>
      <c r="O248" s="22">
        <v>3</v>
      </c>
      <c r="AO248" s="33"/>
      <c r="AP248" s="33"/>
      <c r="AT248" s="33"/>
    </row>
    <row r="249" spans="1:46" x14ac:dyDescent="0.35">
      <c r="A249" s="1">
        <v>2030</v>
      </c>
      <c r="B249" s="1">
        <v>8</v>
      </c>
      <c r="C249" s="17">
        <v>249897929.11500001</v>
      </c>
      <c r="D249" s="7">
        <f t="shared" si="15"/>
        <v>0.3916090272994277</v>
      </c>
      <c r="E249" s="7">
        <f t="shared" si="16"/>
        <v>0.6083909727005723</v>
      </c>
      <c r="F249" s="7"/>
      <c r="G249" s="7"/>
      <c r="H249" s="19"/>
      <c r="I249" s="2"/>
      <c r="J249" s="6">
        <f>C249-K249</f>
        <v>120812962.19096287</v>
      </c>
      <c r="K249" s="6">
        <f>(1+($S$11/O249))*K237</f>
        <v>129084966.92403714</v>
      </c>
      <c r="L249">
        <v>164</v>
      </c>
      <c r="M249" s="3"/>
      <c r="N249" s="3"/>
      <c r="O249" s="22">
        <v>3</v>
      </c>
      <c r="AO249" s="33"/>
      <c r="AP249" s="33"/>
      <c r="AT249" s="33"/>
    </row>
    <row r="250" spans="1:46" x14ac:dyDescent="0.35">
      <c r="A250" s="1">
        <v>2030</v>
      </c>
      <c r="B250" s="1">
        <v>9</v>
      </c>
      <c r="C250" s="17">
        <v>250986873.96900001</v>
      </c>
      <c r="D250" s="7">
        <f t="shared" si="15"/>
        <v>0.40146364061313711</v>
      </c>
      <c r="E250" s="7">
        <f t="shared" si="16"/>
        <v>0.59853635938686289</v>
      </c>
      <c r="F250" s="7"/>
      <c r="G250" s="7"/>
      <c r="H250" s="19"/>
      <c r="I250" s="2"/>
      <c r="J250" s="6">
        <f>C250-K250</f>
        <v>123992803.34475958</v>
      </c>
      <c r="K250" s="6">
        <f>(1+($S$11/O250))*K238</f>
        <v>126994070.62424043</v>
      </c>
      <c r="L250">
        <v>165</v>
      </c>
      <c r="M250" s="3"/>
      <c r="N250" s="3"/>
      <c r="O250" s="22">
        <v>3</v>
      </c>
      <c r="AO250" s="33"/>
      <c r="AP250" s="33"/>
      <c r="AT250" s="33"/>
    </row>
    <row r="251" spans="1:46" x14ac:dyDescent="0.35">
      <c r="A251" s="1">
        <v>2030</v>
      </c>
      <c r="B251" s="1">
        <v>10</v>
      </c>
      <c r="C251" s="17">
        <v>202116862.60800001</v>
      </c>
      <c r="D251" s="7">
        <f t="shared" si="15"/>
        <v>0.47244227114663573</v>
      </c>
      <c r="E251" s="7">
        <f t="shared" si="16"/>
        <v>0.52755772885336427</v>
      </c>
      <c r="F251" s="7"/>
      <c r="G251" s="7"/>
      <c r="H251" s="19"/>
      <c r="I251" s="2"/>
      <c r="J251" s="6">
        <f>C251-K251</f>
        <v>90182637.68472375</v>
      </c>
      <c r="K251" s="6">
        <f>(1+($S$11/O251))*K239</f>
        <v>111934224.92327626</v>
      </c>
      <c r="L251">
        <v>166</v>
      </c>
      <c r="M251" s="3"/>
      <c r="N251" s="3"/>
      <c r="O251" s="22">
        <v>3</v>
      </c>
      <c r="AO251" s="33"/>
      <c r="AP251" s="33"/>
      <c r="AT251" s="33"/>
    </row>
    <row r="252" spans="1:46" x14ac:dyDescent="0.35">
      <c r="A252" s="1">
        <v>2030</v>
      </c>
      <c r="B252" s="1">
        <v>11</v>
      </c>
      <c r="C252" s="17">
        <v>194034095.66499999</v>
      </c>
      <c r="D252" s="7">
        <f t="shared" si="15"/>
        <v>0.50504812532946408</v>
      </c>
      <c r="E252" s="7">
        <f t="shared" si="16"/>
        <v>0.49495187467053597</v>
      </c>
      <c r="F252" s="7"/>
      <c r="G252" s="7"/>
      <c r="H252" s="19"/>
      <c r="I252" s="2"/>
      <c r="J252" s="6">
        <f>C252-K252</f>
        <v>89017997.074265242</v>
      </c>
      <c r="K252" s="6">
        <f>(1+($S$11/O252))*K240</f>
        <v>105016098.59073475</v>
      </c>
      <c r="L252">
        <v>167</v>
      </c>
      <c r="M252" s="3"/>
      <c r="N252" s="3"/>
      <c r="O252" s="22">
        <v>3</v>
      </c>
      <c r="AO252" s="33"/>
      <c r="AP252" s="33"/>
      <c r="AT252" s="33"/>
    </row>
    <row r="253" spans="1:46" x14ac:dyDescent="0.35">
      <c r="A253" s="1">
        <v>2030</v>
      </c>
      <c r="B253" s="1">
        <v>12</v>
      </c>
      <c r="C253" s="17">
        <v>202550973.53299999</v>
      </c>
      <c r="D253" s="7">
        <f t="shared" si="15"/>
        <v>0.48517600724047816</v>
      </c>
      <c r="E253" s="7">
        <f t="shared" si="16"/>
        <v>0.51482399275952184</v>
      </c>
      <c r="F253" s="7"/>
      <c r="G253" s="7"/>
      <c r="H253" s="19"/>
      <c r="I253" s="2"/>
      <c r="J253" s="6">
        <f>C253-K253</f>
        <v>93318520.950619489</v>
      </c>
      <c r="K253" s="6">
        <f>(1+($S$11/O253))*K241</f>
        <v>109232452.5823805</v>
      </c>
      <c r="L253">
        <v>168</v>
      </c>
      <c r="M253" s="3"/>
      <c r="N253" s="3"/>
      <c r="O253" s="22">
        <v>3</v>
      </c>
      <c r="AO253" s="33"/>
      <c r="AP253" s="33"/>
      <c r="AT253" s="33"/>
    </row>
    <row r="254" spans="1:46" x14ac:dyDescent="0.35">
      <c r="A254" s="1">
        <v>2031</v>
      </c>
      <c r="B254" s="1">
        <v>1</v>
      </c>
      <c r="C254" s="17">
        <v>208327234.72499999</v>
      </c>
      <c r="D254" s="7">
        <f t="shared" si="15"/>
        <v>0.47903309513021264</v>
      </c>
      <c r="E254" s="7">
        <f t="shared" si="16"/>
        <v>0.52096690486978736</v>
      </c>
      <c r="F254" s="7"/>
      <c r="G254" s="7"/>
      <c r="H254" s="19"/>
      <c r="I254" s="2"/>
      <c r="J254" s="6">
        <f>C254-K254</f>
        <v>97791413.680311352</v>
      </c>
      <c r="K254" s="6">
        <f>(1+($S$11/O254))*K242</f>
        <v>110535821.04468864</v>
      </c>
      <c r="L254">
        <v>169</v>
      </c>
      <c r="M254" s="3"/>
      <c r="N254" s="3"/>
      <c r="O254" s="22">
        <f>O242+0.25</f>
        <v>3.25</v>
      </c>
      <c r="AO254" s="33"/>
      <c r="AP254" s="33"/>
      <c r="AT254" s="33"/>
    </row>
    <row r="255" spans="1:46" x14ac:dyDescent="0.35">
      <c r="A255" s="1">
        <v>2031</v>
      </c>
      <c r="B255" s="1">
        <v>2</v>
      </c>
      <c r="C255" s="17">
        <v>205837151.48199999</v>
      </c>
      <c r="D255" s="7">
        <f t="shared" si="15"/>
        <v>0.49659924360834018</v>
      </c>
      <c r="E255" s="7">
        <f t="shared" si="16"/>
        <v>0.50340075639165982</v>
      </c>
      <c r="F255" s="7"/>
      <c r="G255" s="7"/>
      <c r="H255" s="19"/>
      <c r="I255" s="2"/>
      <c r="J255" s="6">
        <f>C255-K255</f>
        <v>99028416.796296194</v>
      </c>
      <c r="K255" s="6">
        <f>(1+($S$11/O255))*K243</f>
        <v>106808734.6857038</v>
      </c>
      <c r="L255">
        <v>170</v>
      </c>
      <c r="M255" s="3"/>
      <c r="N255" s="3"/>
      <c r="O255" s="22">
        <f t="shared" ref="O255:O318" si="17">O243+0.25</f>
        <v>3.25</v>
      </c>
      <c r="AO255" s="33"/>
      <c r="AP255" s="33"/>
      <c r="AT255" s="33"/>
    </row>
    <row r="256" spans="1:46" x14ac:dyDescent="0.35">
      <c r="A256" s="1">
        <v>2031</v>
      </c>
      <c r="B256" s="1">
        <v>3</v>
      </c>
      <c r="C256" s="17">
        <v>187502713.78200001</v>
      </c>
      <c r="D256" s="7">
        <f t="shared" si="15"/>
        <v>0.52351336387398439</v>
      </c>
      <c r="E256" s="7">
        <f t="shared" si="16"/>
        <v>0.47648663612601561</v>
      </c>
      <c r="F256" s="7"/>
      <c r="G256" s="7"/>
      <c r="H256" s="19"/>
      <c r="I256" s="2"/>
      <c r="J256" s="6">
        <f>C256-K256</f>
        <v>86404465.412124753</v>
      </c>
      <c r="K256" s="6">
        <f>(1+($S$11/O256))*K244</f>
        <v>101098248.36987525</v>
      </c>
      <c r="L256">
        <v>171</v>
      </c>
      <c r="M256" s="3"/>
      <c r="N256" s="3"/>
      <c r="O256" s="22">
        <f t="shared" si="17"/>
        <v>3.25</v>
      </c>
      <c r="AO256" s="33"/>
      <c r="AP256" s="33"/>
      <c r="AT256" s="33"/>
    </row>
    <row r="257" spans="1:46" x14ac:dyDescent="0.35">
      <c r="A257" s="1">
        <v>2031</v>
      </c>
      <c r="B257" s="1">
        <v>4</v>
      </c>
      <c r="C257" s="17">
        <v>204124115.60100001</v>
      </c>
      <c r="D257" s="7">
        <f t="shared" si="15"/>
        <v>0.46987113148718973</v>
      </c>
      <c r="E257" s="7">
        <f t="shared" si="16"/>
        <v>0.53012886851281027</v>
      </c>
      <c r="F257" s="7"/>
      <c r="G257" s="7"/>
      <c r="H257" s="19"/>
      <c r="I257" s="2"/>
      <c r="J257" s="6">
        <f>C257-K257</f>
        <v>91644360.758988395</v>
      </c>
      <c r="K257" s="6">
        <f>(1+($S$11/O257))*K245</f>
        <v>112479754.84201162</v>
      </c>
      <c r="L257">
        <v>172</v>
      </c>
      <c r="M257" s="3"/>
      <c r="N257" s="3"/>
      <c r="O257" s="22">
        <f t="shared" si="17"/>
        <v>3.25</v>
      </c>
      <c r="AO257" s="33"/>
      <c r="AP257" s="33"/>
      <c r="AT257" s="33"/>
    </row>
    <row r="258" spans="1:46" x14ac:dyDescent="0.35">
      <c r="A258" s="1">
        <v>2031</v>
      </c>
      <c r="B258" s="1">
        <v>5</v>
      </c>
      <c r="C258" s="17">
        <v>201489671.52200001</v>
      </c>
      <c r="D258" s="7">
        <f t="shared" si="15"/>
        <v>0.51792380232250079</v>
      </c>
      <c r="E258" s="7">
        <f t="shared" si="16"/>
        <v>0.48207619767749921</v>
      </c>
      <c r="F258" s="7"/>
      <c r="G258" s="7"/>
      <c r="H258" s="19"/>
      <c r="I258" s="2"/>
      <c r="J258" s="6">
        <f>C258-K258</f>
        <v>99205461.49199304</v>
      </c>
      <c r="K258" s="6">
        <f>(1+($S$11/O258))*K246</f>
        <v>102284210.03000697</v>
      </c>
      <c r="L258">
        <v>173</v>
      </c>
      <c r="M258" s="3"/>
      <c r="N258" s="3"/>
      <c r="O258" s="22">
        <f t="shared" si="17"/>
        <v>3.25</v>
      </c>
      <c r="AO258" s="33"/>
      <c r="AP258" s="33"/>
      <c r="AT258" s="33"/>
    </row>
    <row r="259" spans="1:46" x14ac:dyDescent="0.35">
      <c r="A259" s="1">
        <v>2031</v>
      </c>
      <c r="B259" s="1">
        <v>6</v>
      </c>
      <c r="C259" s="17">
        <v>233573388.43700001</v>
      </c>
      <c r="D259" s="7">
        <f t="shared" si="15"/>
        <v>0.43964706234325257</v>
      </c>
      <c r="E259" s="7">
        <f t="shared" si="16"/>
        <v>0.56035293765674743</v>
      </c>
      <c r="F259" s="7"/>
      <c r="G259" s="7"/>
      <c r="H259" s="19"/>
      <c r="I259" s="2"/>
      <c r="J259" s="6">
        <f>C259-K259</f>
        <v>114680860.98523584</v>
      </c>
      <c r="K259" s="6">
        <f>(1+($S$11/O259))*K247</f>
        <v>118892527.45176417</v>
      </c>
      <c r="L259">
        <v>174</v>
      </c>
      <c r="M259" s="3"/>
      <c r="N259" s="3"/>
      <c r="O259" s="22">
        <f t="shared" si="17"/>
        <v>3.25</v>
      </c>
      <c r="AO259" s="33"/>
      <c r="AP259" s="33"/>
      <c r="AT259" s="33"/>
    </row>
    <row r="260" spans="1:46" x14ac:dyDescent="0.35">
      <c r="A260" s="1">
        <v>2031</v>
      </c>
      <c r="B260" s="1">
        <v>7</v>
      </c>
      <c r="C260" s="17">
        <v>249981219.85800001</v>
      </c>
      <c r="D260" s="7">
        <f t="shared" si="15"/>
        <v>0.40477114125157065</v>
      </c>
      <c r="E260" s="7">
        <f t="shared" si="16"/>
        <v>0.59522885874842935</v>
      </c>
      <c r="F260" s="7"/>
      <c r="G260" s="7"/>
      <c r="H260" s="19"/>
      <c r="I260" s="2"/>
      <c r="J260" s="6">
        <f>C260-K260</f>
        <v>123688916.07395159</v>
      </c>
      <c r="K260" s="6">
        <f>(1+($S$11/O260))*K248</f>
        <v>126292303.78404842</v>
      </c>
      <c r="L260">
        <v>175</v>
      </c>
      <c r="M260" s="3"/>
      <c r="N260" s="3"/>
      <c r="O260" s="22">
        <f t="shared" si="17"/>
        <v>3.25</v>
      </c>
      <c r="AO260" s="33"/>
      <c r="AP260" s="33"/>
      <c r="AT260" s="33"/>
    </row>
    <row r="261" spans="1:46" x14ac:dyDescent="0.35">
      <c r="A261" s="1">
        <v>2031</v>
      </c>
      <c r="B261" s="1">
        <v>8</v>
      </c>
      <c r="C261" s="17">
        <v>248189206.255</v>
      </c>
      <c r="D261" s="7">
        <f t="shared" si="15"/>
        <v>0.38956163808266975</v>
      </c>
      <c r="E261" s="7">
        <f t="shared" si="16"/>
        <v>0.61043836191733025</v>
      </c>
      <c r="F261" s="7"/>
      <c r="G261" s="7"/>
      <c r="H261" s="19"/>
      <c r="I261" s="2"/>
      <c r="J261" s="6">
        <f>C261-K261</f>
        <v>118669835.8286349</v>
      </c>
      <c r="K261" s="6">
        <f>(1+($S$11/O261))*K249</f>
        <v>129519370.42636509</v>
      </c>
      <c r="L261">
        <v>176</v>
      </c>
      <c r="M261" s="3"/>
      <c r="N261" s="3"/>
      <c r="O261" s="22">
        <f t="shared" si="17"/>
        <v>3.25</v>
      </c>
      <c r="AO261" s="33"/>
      <c r="AP261" s="33"/>
      <c r="AT261" s="33"/>
    </row>
    <row r="262" spans="1:46" x14ac:dyDescent="0.35">
      <c r="A262" s="1">
        <v>2031</v>
      </c>
      <c r="B262" s="1">
        <v>9</v>
      </c>
      <c r="C262" s="17">
        <v>249176598.18399999</v>
      </c>
      <c r="D262" s="7">
        <f t="shared" si="15"/>
        <v>0.39944941465806305</v>
      </c>
      <c r="E262" s="7">
        <f t="shared" si="16"/>
        <v>0.60055058534193695</v>
      </c>
      <c r="F262" s="7"/>
      <c r="G262" s="7"/>
      <c r="H262" s="19"/>
      <c r="I262" s="2"/>
      <c r="J262" s="6">
        <f>C262-K262</f>
        <v>121755160.45134549</v>
      </c>
      <c r="K262" s="6">
        <f>(1+($S$11/O262))*K250</f>
        <v>127421437.7326545</v>
      </c>
      <c r="L262">
        <v>177</v>
      </c>
      <c r="M262" s="3"/>
      <c r="N262" s="3"/>
      <c r="O262" s="22">
        <f t="shared" si="17"/>
        <v>3.25</v>
      </c>
      <c r="AO262" s="33"/>
      <c r="AP262" s="33"/>
      <c r="AT262" s="33"/>
    </row>
    <row r="263" spans="1:46" x14ac:dyDescent="0.35">
      <c r="A263" s="1">
        <v>2031</v>
      </c>
      <c r="B263" s="1">
        <v>10</v>
      </c>
      <c r="C263" s="17">
        <v>200533406.48100001</v>
      </c>
      <c r="D263" s="7">
        <f t="shared" si="15"/>
        <v>0.47066690620248275</v>
      </c>
      <c r="E263" s="7">
        <f t="shared" si="16"/>
        <v>0.52933309379751725</v>
      </c>
      <c r="F263" s="7"/>
      <c r="G263" s="7"/>
      <c r="H263" s="19"/>
      <c r="I263" s="2"/>
      <c r="J263" s="6">
        <f>C263-K263</f>
        <v>88222494.632083133</v>
      </c>
      <c r="K263" s="6">
        <f>(1+($S$11/O263))*K251</f>
        <v>112310911.84891687</v>
      </c>
      <c r="L263">
        <v>178</v>
      </c>
      <c r="M263" s="3"/>
      <c r="N263" s="3"/>
      <c r="O263" s="22">
        <f t="shared" si="17"/>
        <v>3.25</v>
      </c>
      <c r="AO263" s="33"/>
      <c r="AP263" s="33"/>
      <c r="AT263" s="33"/>
    </row>
    <row r="264" spans="1:46" x14ac:dyDescent="0.35">
      <c r="A264" s="1">
        <v>2031</v>
      </c>
      <c r="B264" s="1">
        <v>11</v>
      </c>
      <c r="C264" s="17">
        <v>192421072.41600001</v>
      </c>
      <c r="D264" s="7">
        <f t="shared" si="15"/>
        <v>0.50338248731626933</v>
      </c>
      <c r="E264" s="7">
        <f t="shared" si="16"/>
        <v>0.49661751268373067</v>
      </c>
      <c r="F264" s="7"/>
      <c r="G264" s="7"/>
      <c r="H264" s="19"/>
      <c r="I264" s="2"/>
      <c r="J264" s="6">
        <f>C264-K264</f>
        <v>87051568.141275138</v>
      </c>
      <c r="K264" s="6">
        <f>(1+($S$11/O264))*K252</f>
        <v>105369504.27472487</v>
      </c>
      <c r="L264">
        <v>179</v>
      </c>
      <c r="M264" s="3"/>
      <c r="N264" s="3"/>
      <c r="O264" s="22">
        <f t="shared" si="17"/>
        <v>3.25</v>
      </c>
      <c r="AO264" s="33"/>
      <c r="AP264" s="33"/>
      <c r="AT264" s="33"/>
    </row>
    <row r="265" spans="1:46" x14ac:dyDescent="0.35">
      <c r="A265" s="1">
        <v>2031</v>
      </c>
      <c r="B265" s="1">
        <v>12</v>
      </c>
      <c r="C265" s="17">
        <v>200857171.45899999</v>
      </c>
      <c r="D265" s="7">
        <f t="shared" si="15"/>
        <v>0.48344349453302404</v>
      </c>
      <c r="E265" s="7">
        <f t="shared" si="16"/>
        <v>0.51655650546697596</v>
      </c>
      <c r="F265" s="7"/>
      <c r="G265" s="7"/>
      <c r="H265" s="19"/>
      <c r="I265" s="2"/>
      <c r="J265" s="6">
        <f>C265-K265</f>
        <v>91257124.096992046</v>
      </c>
      <c r="K265" s="6">
        <f>(1+($S$11/O265))*K253</f>
        <v>109600047.36200795</v>
      </c>
      <c r="L265">
        <v>180</v>
      </c>
      <c r="M265" s="3"/>
      <c r="N265" s="3"/>
      <c r="O265" s="22">
        <f t="shared" si="17"/>
        <v>3.25</v>
      </c>
      <c r="AO265" s="33"/>
      <c r="AP265" s="33"/>
      <c r="AT265" s="33"/>
    </row>
    <row r="266" spans="1:46" x14ac:dyDescent="0.35">
      <c r="A266" s="1">
        <v>2032</v>
      </c>
      <c r="B266" s="1">
        <v>1</v>
      </c>
      <c r="C266" s="17">
        <v>206910552.03600001</v>
      </c>
      <c r="D266" s="7">
        <f t="shared" si="15"/>
        <v>0.47740513748392821</v>
      </c>
      <c r="E266" s="7">
        <f t="shared" si="16"/>
        <v>0.52259486251607179</v>
      </c>
      <c r="F266" s="7"/>
      <c r="G266" s="7"/>
      <c r="H266" s="19"/>
      <c r="I266" s="2"/>
      <c r="J266" s="6">
        <f>C266-K266</f>
        <v>96029320.115157917</v>
      </c>
      <c r="K266" s="6">
        <f>(1+($S$11/O266))*K254</f>
        <v>110881231.9208421</v>
      </c>
      <c r="L266">
        <v>181</v>
      </c>
      <c r="M266" s="3"/>
      <c r="N266" s="3"/>
      <c r="O266" s="22">
        <f t="shared" si="17"/>
        <v>3.5</v>
      </c>
      <c r="AO266" s="33"/>
      <c r="AP266" s="33"/>
      <c r="AT266" s="33"/>
    </row>
    <row r="267" spans="1:46" x14ac:dyDescent="0.35">
      <c r="A267" s="1">
        <v>2032</v>
      </c>
      <c r="B267" s="1">
        <v>2</v>
      </c>
      <c r="C267" s="17">
        <v>205410828.94</v>
      </c>
      <c r="D267" s="7">
        <f t="shared" si="15"/>
        <v>0.49502617802038706</v>
      </c>
      <c r="E267" s="7">
        <f t="shared" si="16"/>
        <v>0.50497382197961294</v>
      </c>
      <c r="F267" s="7"/>
      <c r="G267" s="7"/>
      <c r="H267" s="19"/>
      <c r="I267" s="2"/>
      <c r="J267" s="6">
        <f>C267-K267</f>
        <v>98268330.06563817</v>
      </c>
      <c r="K267" s="6">
        <f>(1+($S$11/O267))*K255</f>
        <v>107142498.87436183</v>
      </c>
      <c r="L267">
        <v>182</v>
      </c>
      <c r="M267" s="3"/>
      <c r="N267" s="3"/>
      <c r="O267" s="22">
        <f t="shared" si="17"/>
        <v>3.5</v>
      </c>
      <c r="AO267" s="33"/>
      <c r="AP267" s="33"/>
      <c r="AT267" s="33"/>
    </row>
    <row r="268" spans="1:46" x14ac:dyDescent="0.35">
      <c r="A268" s="1">
        <v>2032</v>
      </c>
      <c r="B268" s="1">
        <v>3</v>
      </c>
      <c r="C268" s="17">
        <v>194111100.25799999</v>
      </c>
      <c r="D268" s="7">
        <f t="shared" si="15"/>
        <v>0.5220244016090444</v>
      </c>
      <c r="E268" s="7">
        <f t="shared" si="16"/>
        <v>0.4779755983909556</v>
      </c>
      <c r="F268" s="7"/>
      <c r="G268" s="7"/>
      <c r="H268" s="19"/>
      <c r="I268" s="2"/>
      <c r="J268" s="6">
        <f>C268-K268</f>
        <v>92696932.268430591</v>
      </c>
      <c r="K268" s="6">
        <f>(1+($S$11/O268))*K256</f>
        <v>101414167.9895694</v>
      </c>
      <c r="L268">
        <v>183</v>
      </c>
      <c r="M268" s="3"/>
      <c r="N268" s="3"/>
      <c r="O268" s="22">
        <f t="shared" si="17"/>
        <v>3.5</v>
      </c>
      <c r="AO268" s="33"/>
      <c r="AP268" s="33"/>
      <c r="AT268" s="33"/>
    </row>
    <row r="269" spans="1:46" x14ac:dyDescent="0.35">
      <c r="A269" s="1">
        <v>2032</v>
      </c>
      <c r="B269" s="1">
        <v>4</v>
      </c>
      <c r="C269" s="17">
        <v>202657849.57800001</v>
      </c>
      <c r="D269" s="7">
        <f t="shared" si="15"/>
        <v>0.46821454382884853</v>
      </c>
      <c r="E269" s="7">
        <f t="shared" si="16"/>
        <v>0.53178545617115147</v>
      </c>
      <c r="F269" s="7"/>
      <c r="G269" s="7"/>
      <c r="H269" s="19"/>
      <c r="I269" s="2"/>
      <c r="J269" s="6">
        <f>C269-K269</f>
        <v>89826609.305271804</v>
      </c>
      <c r="K269" s="6">
        <f>(1+($S$11/O269))*K257</f>
        <v>112831240.2727282</v>
      </c>
      <c r="L269">
        <v>184</v>
      </c>
      <c r="M269" s="3"/>
      <c r="N269" s="3"/>
      <c r="O269" s="22">
        <f t="shared" si="17"/>
        <v>3.5</v>
      </c>
      <c r="AO269" s="33"/>
      <c r="AP269" s="33"/>
      <c r="AT269" s="33"/>
    </row>
    <row r="270" spans="1:46" x14ac:dyDescent="0.35">
      <c r="A270" s="1">
        <v>2032</v>
      </c>
      <c r="B270" s="1">
        <v>5</v>
      </c>
      <c r="C270" s="17">
        <v>200095627.53799999</v>
      </c>
      <c r="D270" s="7">
        <f t="shared" si="15"/>
        <v>0.51641737336364613</v>
      </c>
      <c r="E270" s="7">
        <f t="shared" si="16"/>
        <v>0.48358262663635393</v>
      </c>
      <c r="F270" s="7"/>
      <c r="G270" s="7"/>
      <c r="H270" s="19"/>
      <c r="I270" s="2"/>
      <c r="J270" s="6">
        <f>C270-K270</f>
        <v>97491791.903648481</v>
      </c>
      <c r="K270" s="6">
        <f>(1+($S$11/O270))*K258</f>
        <v>102603835.63435151</v>
      </c>
      <c r="L270">
        <v>185</v>
      </c>
      <c r="M270" s="3"/>
      <c r="N270" s="3"/>
      <c r="O270" s="22">
        <f t="shared" si="17"/>
        <v>3.5</v>
      </c>
      <c r="AO270" s="33"/>
      <c r="AP270" s="33"/>
      <c r="AT270" s="33"/>
    </row>
    <row r="271" spans="1:46" x14ac:dyDescent="0.35">
      <c r="A271" s="1">
        <v>2032</v>
      </c>
      <c r="B271" s="1">
        <v>6</v>
      </c>
      <c r="C271" s="17">
        <v>232088577.771</v>
      </c>
      <c r="D271" s="7">
        <f t="shared" si="15"/>
        <v>0.43789602817784001</v>
      </c>
      <c r="E271" s="7">
        <f t="shared" si="16"/>
        <v>0.56210397182215999</v>
      </c>
      <c r="F271" s="7"/>
      <c r="G271" s="7"/>
      <c r="H271" s="19"/>
      <c r="I271" s="2"/>
      <c r="J271" s="6">
        <f>C271-K271</f>
        <v>112824525.76106922</v>
      </c>
      <c r="K271" s="6">
        <f>(1+($S$11/O271))*K259</f>
        <v>119264052.00993077</v>
      </c>
      <c r="L271">
        <v>186</v>
      </c>
      <c r="M271" s="3"/>
      <c r="N271" s="3"/>
      <c r="O271" s="22">
        <f t="shared" si="17"/>
        <v>3.5</v>
      </c>
      <c r="AO271" s="33"/>
      <c r="AP271" s="33"/>
      <c r="AT271" s="33"/>
    </row>
    <row r="272" spans="1:46" x14ac:dyDescent="0.35">
      <c r="A272" s="1">
        <v>2032</v>
      </c>
      <c r="B272" s="1">
        <v>7</v>
      </c>
      <c r="C272" s="17">
        <v>248434973.162</v>
      </c>
      <c r="D272" s="7">
        <f t="shared" si="15"/>
        <v>0.40291112411261087</v>
      </c>
      <c r="E272" s="7">
        <f t="shared" si="16"/>
        <v>0.59708887588738913</v>
      </c>
      <c r="F272" s="7"/>
      <c r="G272" s="7"/>
      <c r="H272" s="19"/>
      <c r="I272" s="2"/>
      <c r="J272" s="6">
        <f>C272-K272</f>
        <v>121748021.42682405</v>
      </c>
      <c r="K272" s="6">
        <f>(1+($S$11/O272))*K260</f>
        <v>126686951.73517595</v>
      </c>
      <c r="L272">
        <v>187</v>
      </c>
      <c r="M272" s="3"/>
      <c r="N272" s="3"/>
      <c r="O272" s="22">
        <f t="shared" si="17"/>
        <v>3.5</v>
      </c>
      <c r="AO272" s="33"/>
      <c r="AP272" s="33"/>
      <c r="AT272" s="33"/>
    </row>
    <row r="273" spans="1:46" x14ac:dyDescent="0.35">
      <c r="A273" s="1">
        <v>2032</v>
      </c>
      <c r="B273" s="1">
        <v>8</v>
      </c>
      <c r="C273" s="17">
        <v>246687375.06600001</v>
      </c>
      <c r="D273" s="7">
        <f t="shared" si="15"/>
        <v>0.38765409311276988</v>
      </c>
      <c r="E273" s="7">
        <f t="shared" si="16"/>
        <v>0.61234590688723012</v>
      </c>
      <c r="F273" s="7"/>
      <c r="G273" s="7"/>
      <c r="H273" s="19"/>
      <c r="I273" s="2"/>
      <c r="J273" s="6">
        <f>C273-K273</f>
        <v>116763272.5012657</v>
      </c>
      <c r="K273" s="6">
        <f>(1+($S$11/O273))*K261</f>
        <v>129924102.56473431</v>
      </c>
      <c r="L273">
        <v>188</v>
      </c>
      <c r="M273" s="3"/>
      <c r="N273" s="3"/>
      <c r="O273" s="22">
        <f t="shared" si="17"/>
        <v>3.5</v>
      </c>
      <c r="AO273" s="33"/>
      <c r="AP273" s="33"/>
      <c r="AT273" s="33"/>
    </row>
    <row r="274" spans="1:46" x14ac:dyDescent="0.35">
      <c r="A274" s="1">
        <v>2032</v>
      </c>
      <c r="B274" s="1">
        <v>9</v>
      </c>
      <c r="C274" s="17">
        <v>247509948.88499999</v>
      </c>
      <c r="D274" s="7">
        <f t="shared" si="15"/>
        <v>0.39757276777656425</v>
      </c>
      <c r="E274" s="7">
        <f t="shared" si="16"/>
        <v>0.60242723222343575</v>
      </c>
      <c r="F274" s="7"/>
      <c r="G274" s="7"/>
      <c r="H274" s="19"/>
      <c r="I274" s="2"/>
      <c r="J274" s="6">
        <f>C274-K274</f>
        <v>119690334.79619236</v>
      </c>
      <c r="K274" s="6">
        <f>(1+($S$11/O274))*K262</f>
        <v>127819614.08880763</v>
      </c>
      <c r="L274">
        <v>189</v>
      </c>
      <c r="M274" s="3"/>
      <c r="N274" s="3"/>
      <c r="O274" s="22">
        <f t="shared" si="17"/>
        <v>3.5</v>
      </c>
      <c r="AO274" s="33"/>
      <c r="AP274" s="33"/>
      <c r="AT274" s="33"/>
    </row>
    <row r="275" spans="1:46" x14ac:dyDescent="0.35">
      <c r="A275" s="1">
        <v>2032</v>
      </c>
      <c r="B275" s="1">
        <v>10</v>
      </c>
      <c r="C275" s="17">
        <v>199018887.29800001</v>
      </c>
      <c r="D275" s="7">
        <f t="shared" si="15"/>
        <v>0.4690128052424718</v>
      </c>
      <c r="E275" s="7">
        <f t="shared" si="16"/>
        <v>0.5309871947575282</v>
      </c>
      <c r="F275" s="7"/>
      <c r="G275" s="7"/>
      <c r="H275" s="19"/>
      <c r="I275" s="2"/>
      <c r="J275" s="6">
        <f>C275-K275</f>
        <v>86357017.632000074</v>
      </c>
      <c r="K275" s="6">
        <f>(1+($S$11/O275))*K263</f>
        <v>112661869.66599993</v>
      </c>
      <c r="L275">
        <v>190</v>
      </c>
      <c r="M275" s="3"/>
      <c r="N275" s="3"/>
      <c r="O275" s="22">
        <f t="shared" si="17"/>
        <v>3.5</v>
      </c>
      <c r="AO275" s="33"/>
      <c r="AP275" s="33"/>
      <c r="AT275" s="33"/>
    </row>
    <row r="276" spans="1:46" x14ac:dyDescent="0.35">
      <c r="A276" s="1">
        <v>2032</v>
      </c>
      <c r="B276" s="1">
        <v>11</v>
      </c>
      <c r="C276" s="17">
        <v>190831050.40799999</v>
      </c>
      <c r="D276" s="7">
        <f t="shared" si="15"/>
        <v>0.5018306185324849</v>
      </c>
      <c r="E276" s="7">
        <f t="shared" si="16"/>
        <v>0.4981693814675151</v>
      </c>
      <c r="F276" s="7"/>
      <c r="G276" s="7"/>
      <c r="H276" s="19"/>
      <c r="I276" s="2"/>
      <c r="J276" s="6">
        <f>C276-K276</f>
        <v>85132279.363033533</v>
      </c>
      <c r="K276" s="6">
        <f>(1+($S$11/O276))*K264</f>
        <v>105698771.04496646</v>
      </c>
      <c r="L276">
        <v>191</v>
      </c>
      <c r="M276" s="3"/>
      <c r="N276" s="3"/>
      <c r="O276" s="22">
        <f t="shared" si="17"/>
        <v>3.5</v>
      </c>
      <c r="AO276" s="33"/>
      <c r="AP276" s="33"/>
      <c r="AT276" s="33"/>
    </row>
    <row r="277" spans="1:46" x14ac:dyDescent="0.35">
      <c r="A277" s="1">
        <v>2032</v>
      </c>
      <c r="B277" s="1">
        <v>12</v>
      </c>
      <c r="C277" s="17">
        <v>199141044.83500001</v>
      </c>
      <c r="D277" s="7">
        <f t="shared" si="15"/>
        <v>0.481829318843643</v>
      </c>
      <c r="E277" s="7">
        <f t="shared" si="16"/>
        <v>0.518170681156357</v>
      </c>
      <c r="F277" s="7"/>
      <c r="G277" s="7"/>
      <c r="H277" s="19"/>
      <c r="I277" s="2"/>
      <c r="J277" s="6">
        <f>C277-K277</f>
        <v>89198510.774761766</v>
      </c>
      <c r="K277" s="6">
        <f>(1+($S$11/O277))*K265</f>
        <v>109942534.06023824</v>
      </c>
      <c r="L277">
        <v>192</v>
      </c>
      <c r="M277" s="3"/>
      <c r="N277" s="3"/>
      <c r="O277" s="22">
        <f t="shared" si="17"/>
        <v>3.5</v>
      </c>
      <c r="AO277" s="33"/>
      <c r="AP277" s="33"/>
      <c r="AT277" s="33"/>
    </row>
    <row r="278" spans="1:46" x14ac:dyDescent="0.35">
      <c r="A278" s="1">
        <v>2033</v>
      </c>
      <c r="B278" s="1">
        <v>1</v>
      </c>
      <c r="C278" s="17">
        <v>205417341.002</v>
      </c>
      <c r="D278" s="7">
        <f t="shared" si="15"/>
        <v>0.47588096232405375</v>
      </c>
      <c r="E278" s="7">
        <f t="shared" si="16"/>
        <v>0.52411903767594625</v>
      </c>
      <c r="F278" s="7"/>
      <c r="G278" s="7"/>
      <c r="H278" s="19"/>
      <c r="I278" s="2"/>
      <c r="J278" s="6">
        <f>C278-K278</f>
        <v>94212718.187921122</v>
      </c>
      <c r="K278" s="6">
        <f>(1+($S$11/O278))*K266</f>
        <v>111204622.81407888</v>
      </c>
      <c r="L278">
        <v>193</v>
      </c>
      <c r="M278" s="3"/>
      <c r="N278" s="3"/>
      <c r="O278" s="22">
        <f t="shared" si="17"/>
        <v>3.75</v>
      </c>
      <c r="AO278" s="33"/>
      <c r="AP278" s="33"/>
      <c r="AT278" s="33"/>
    </row>
    <row r="279" spans="1:46" x14ac:dyDescent="0.35">
      <c r="A279" s="1">
        <v>2033</v>
      </c>
      <c r="B279" s="1">
        <v>2</v>
      </c>
      <c r="C279" s="17">
        <v>203164113.77900001</v>
      </c>
      <c r="D279" s="7">
        <f t="shared" ref="D279:D342" si="18">1-E279</f>
        <v>0.49355339554383804</v>
      </c>
      <c r="E279" s="7">
        <f t="shared" ref="E279:E342" si="19">K279/SUM($J$150:$K$150)</f>
        <v>0.50644660445616196</v>
      </c>
      <c r="F279" s="7"/>
      <c r="G279" s="7"/>
      <c r="H279" s="19"/>
      <c r="I279" s="2"/>
      <c r="J279" s="6">
        <f>C279-K279</f>
        <v>95709128.221235022</v>
      </c>
      <c r="K279" s="6">
        <f>(1+($S$11/O279))*K267</f>
        <v>107454985.55776499</v>
      </c>
      <c r="L279">
        <v>194</v>
      </c>
      <c r="M279" s="3"/>
      <c r="N279" s="3"/>
      <c r="O279" s="22">
        <f t="shared" si="17"/>
        <v>3.75</v>
      </c>
      <c r="AO279" s="33"/>
      <c r="AP279" s="33"/>
      <c r="AT279" s="33"/>
    </row>
    <row r="280" spans="1:46" x14ac:dyDescent="0.35">
      <c r="A280" s="1">
        <v>2033</v>
      </c>
      <c r="B280" s="1">
        <v>3</v>
      </c>
      <c r="C280" s="17">
        <v>184953388.78799999</v>
      </c>
      <c r="D280" s="7">
        <f t="shared" si="18"/>
        <v>0.52063036085903369</v>
      </c>
      <c r="E280" s="7">
        <f t="shared" si="19"/>
        <v>0.47936963914096625</v>
      </c>
      <c r="F280" s="7"/>
      <c r="G280" s="7"/>
      <c r="H280" s="19"/>
      <c r="I280" s="2"/>
      <c r="J280" s="6">
        <f>C280-K280</f>
        <v>83243441.090676039</v>
      </c>
      <c r="K280" s="6">
        <f>(1+($S$11/O280))*K268</f>
        <v>101709947.69732395</v>
      </c>
      <c r="L280">
        <v>195</v>
      </c>
      <c r="M280" s="3"/>
      <c r="N280" s="3"/>
      <c r="O280" s="22">
        <f t="shared" si="17"/>
        <v>3.75</v>
      </c>
      <c r="AO280" s="33"/>
      <c r="AP280" s="33"/>
      <c r="AT280" s="33"/>
    </row>
    <row r="281" spans="1:46" x14ac:dyDescent="0.35">
      <c r="A281" s="1">
        <v>2033</v>
      </c>
      <c r="B281" s="1">
        <v>4</v>
      </c>
      <c r="C281" s="17">
        <v>201228476.29499999</v>
      </c>
      <c r="D281" s="7">
        <f t="shared" si="18"/>
        <v>0.46666356382346497</v>
      </c>
      <c r="E281" s="7">
        <f t="shared" si="19"/>
        <v>0.53333643617653503</v>
      </c>
      <c r="F281" s="7"/>
      <c r="G281" s="7"/>
      <c r="H281" s="19"/>
      <c r="I281" s="2"/>
      <c r="J281" s="6">
        <f>C281-K281</f>
        <v>88068157.828021005</v>
      </c>
      <c r="K281" s="6">
        <f>(1+($S$11/O281))*K269</f>
        <v>113160318.46697898</v>
      </c>
      <c r="L281">
        <v>196</v>
      </c>
      <c r="M281" s="3"/>
      <c r="N281" s="3"/>
      <c r="O281" s="22">
        <f t="shared" si="17"/>
        <v>3.75</v>
      </c>
      <c r="AO281" s="33"/>
      <c r="AP281" s="33"/>
      <c r="AT281" s="33"/>
    </row>
    <row r="282" spans="1:46" x14ac:dyDescent="0.35">
      <c r="A282" s="1">
        <v>2033</v>
      </c>
      <c r="B282" s="1">
        <v>5</v>
      </c>
      <c r="C282" s="17">
        <v>198778651.68700001</v>
      </c>
      <c r="D282" s="7">
        <f t="shared" si="18"/>
        <v>0.51500697942345819</v>
      </c>
      <c r="E282" s="7">
        <f t="shared" si="19"/>
        <v>0.48499302057654176</v>
      </c>
      <c r="F282" s="7"/>
      <c r="G282" s="7"/>
      <c r="H282" s="19"/>
      <c r="I282" s="2"/>
      <c r="J282" s="6">
        <f>C282-K282</f>
        <v>95875566.617189482</v>
      </c>
      <c r="K282" s="6">
        <f>(1+($S$11/O282))*K270</f>
        <v>102903085.06981052</v>
      </c>
      <c r="L282">
        <v>197</v>
      </c>
      <c r="M282" s="3"/>
      <c r="N282" s="3"/>
      <c r="O282" s="22">
        <f t="shared" si="17"/>
        <v>3.75</v>
      </c>
      <c r="AO282" s="33"/>
      <c r="AP282" s="33"/>
      <c r="AT282" s="33"/>
    </row>
    <row r="283" spans="1:46" x14ac:dyDescent="0.35">
      <c r="A283" s="1">
        <v>2033</v>
      </c>
      <c r="B283" s="1">
        <v>6</v>
      </c>
      <c r="C283" s="17">
        <v>230732828.35600001</v>
      </c>
      <c r="D283" s="7">
        <f t="shared" si="18"/>
        <v>0.43625662264102849</v>
      </c>
      <c r="E283" s="7">
        <f t="shared" si="19"/>
        <v>0.56374337735897151</v>
      </c>
      <c r="F283" s="7"/>
      <c r="G283" s="7"/>
      <c r="H283" s="19"/>
      <c r="I283" s="2"/>
      <c r="J283" s="6">
        <f>C283-K283</f>
        <v>111120936.52103858</v>
      </c>
      <c r="K283" s="6">
        <f>(1+($S$11/O283))*K271</f>
        <v>119611891.83496143</v>
      </c>
      <c r="L283">
        <v>198</v>
      </c>
      <c r="M283" s="3"/>
      <c r="N283" s="3"/>
      <c r="O283" s="22">
        <f t="shared" si="17"/>
        <v>3.75</v>
      </c>
      <c r="AO283" s="33"/>
      <c r="AP283" s="33"/>
      <c r="AT283" s="33"/>
    </row>
    <row r="284" spans="1:46" x14ac:dyDescent="0.35">
      <c r="A284" s="1">
        <v>2033</v>
      </c>
      <c r="B284" s="1">
        <v>7</v>
      </c>
      <c r="C284" s="17">
        <v>247063890.465</v>
      </c>
      <c r="D284" s="7">
        <f t="shared" si="18"/>
        <v>0.40116968327929814</v>
      </c>
      <c r="E284" s="7">
        <f t="shared" si="19"/>
        <v>0.59883031672070186</v>
      </c>
      <c r="F284" s="7"/>
      <c r="G284" s="7"/>
      <c r="H284" s="19"/>
      <c r="I284" s="2"/>
      <c r="J284" s="6">
        <f>C284-K284</f>
        <v>120007449.63078219</v>
      </c>
      <c r="K284" s="6">
        <f>(1+($S$11/O284))*K272</f>
        <v>127056440.83421782</v>
      </c>
      <c r="L284">
        <v>199</v>
      </c>
      <c r="M284" s="3"/>
      <c r="N284" s="3"/>
      <c r="O284" s="22">
        <f t="shared" si="17"/>
        <v>3.75</v>
      </c>
      <c r="AO284" s="33"/>
      <c r="AP284" s="33"/>
      <c r="AT284" s="33"/>
    </row>
    <row r="285" spans="1:46" x14ac:dyDescent="0.35">
      <c r="A285" s="1">
        <v>2033</v>
      </c>
      <c r="B285" s="1">
        <v>8</v>
      </c>
      <c r="C285" s="17">
        <v>245396441.61199999</v>
      </c>
      <c r="D285" s="7">
        <f t="shared" si="18"/>
        <v>0.38586815435318322</v>
      </c>
      <c r="E285" s="7">
        <f t="shared" si="19"/>
        <v>0.61413184564681678</v>
      </c>
      <c r="F285" s="7"/>
      <c r="G285" s="7"/>
      <c r="H285" s="19"/>
      <c r="I285" s="2"/>
      <c r="J285" s="6">
        <f>C285-K285</f>
        <v>115093408.62907378</v>
      </c>
      <c r="K285" s="6">
        <f>(1+($S$11/O285))*K273</f>
        <v>130303032.9829262</v>
      </c>
      <c r="L285">
        <v>200</v>
      </c>
      <c r="M285" s="3"/>
      <c r="N285" s="3"/>
      <c r="O285" s="22">
        <f t="shared" si="17"/>
        <v>3.75</v>
      </c>
      <c r="AO285" s="33"/>
      <c r="AP285" s="33"/>
      <c r="AT285" s="33"/>
    </row>
    <row r="286" spans="1:46" x14ac:dyDescent="0.35">
      <c r="A286" s="1">
        <v>2033</v>
      </c>
      <c r="B286" s="1">
        <v>9</v>
      </c>
      <c r="C286" s="17">
        <v>246110924.88499999</v>
      </c>
      <c r="D286" s="7">
        <f t="shared" si="18"/>
        <v>0.39581575734870411</v>
      </c>
      <c r="E286" s="7">
        <f t="shared" si="19"/>
        <v>0.60418424265129589</v>
      </c>
      <c r="F286" s="7"/>
      <c r="G286" s="7"/>
      <c r="H286" s="19"/>
      <c r="I286" s="2"/>
      <c r="J286" s="6">
        <f>C286-K286</f>
        <v>117918518.22834942</v>
      </c>
      <c r="K286" s="6">
        <f>(1+($S$11/O286))*K274</f>
        <v>128192406.65665057</v>
      </c>
      <c r="L286">
        <v>201</v>
      </c>
      <c r="M286" s="3"/>
      <c r="N286" s="3"/>
      <c r="O286" s="22">
        <f t="shared" si="17"/>
        <v>3.75</v>
      </c>
      <c r="AO286" s="33"/>
      <c r="AP286" s="33"/>
      <c r="AT286" s="33"/>
    </row>
    <row r="287" spans="1:46" x14ac:dyDescent="0.35">
      <c r="A287" s="1">
        <v>2033</v>
      </c>
      <c r="B287" s="1">
        <v>10</v>
      </c>
      <c r="C287" s="17">
        <v>197797698.71799999</v>
      </c>
      <c r="D287" s="7">
        <f t="shared" si="18"/>
        <v>0.4674641534081152</v>
      </c>
      <c r="E287" s="7">
        <f t="shared" si="19"/>
        <v>0.5325358465918848</v>
      </c>
      <c r="F287" s="7"/>
      <c r="G287" s="7"/>
      <c r="H287" s="19"/>
      <c r="I287" s="2"/>
      <c r="J287" s="6">
        <f>C287-K287</f>
        <v>84807244.835953251</v>
      </c>
      <c r="K287" s="6">
        <f>(1+($S$11/O287))*K275</f>
        <v>112990453.88204674</v>
      </c>
      <c r="L287">
        <v>202</v>
      </c>
      <c r="M287" s="3"/>
      <c r="N287" s="3"/>
      <c r="O287" s="22">
        <f t="shared" si="17"/>
        <v>3.75</v>
      </c>
      <c r="AO287" s="33"/>
      <c r="AP287" s="33"/>
      <c r="AT287" s="33"/>
    </row>
    <row r="288" spans="1:46" x14ac:dyDescent="0.35">
      <c r="A288" s="1">
        <v>2033</v>
      </c>
      <c r="B288" s="1">
        <v>11</v>
      </c>
      <c r="C288" s="17">
        <v>189585521.38499999</v>
      </c>
      <c r="D288" s="7">
        <f t="shared" si="18"/>
        <v>0.50037768156141116</v>
      </c>
      <c r="E288" s="7">
        <f t="shared" si="19"/>
        <v>0.49962231843858884</v>
      </c>
      <c r="F288" s="7"/>
      <c r="G288" s="7"/>
      <c r="H288" s="19"/>
      <c r="I288" s="2"/>
      <c r="J288" s="6">
        <f>C288-K288</f>
        <v>83578474.364107653</v>
      </c>
      <c r="K288" s="6">
        <f>(1+($S$11/O288))*K276</f>
        <v>106007047.02089234</v>
      </c>
      <c r="L288">
        <v>203</v>
      </c>
      <c r="M288" s="3"/>
      <c r="N288" s="3"/>
      <c r="O288" s="22">
        <f t="shared" si="17"/>
        <v>3.75</v>
      </c>
      <c r="AO288" s="33"/>
      <c r="AP288" s="33"/>
      <c r="AT288" s="33"/>
    </row>
    <row r="289" spans="1:46" x14ac:dyDescent="0.35">
      <c r="A289" s="1">
        <v>2033</v>
      </c>
      <c r="B289" s="1">
        <v>12</v>
      </c>
      <c r="C289" s="17">
        <v>197829812.169</v>
      </c>
      <c r="D289" s="7">
        <f t="shared" si="18"/>
        <v>0.48031804703934067</v>
      </c>
      <c r="E289" s="7">
        <f t="shared" si="19"/>
        <v>0.51968195296065933</v>
      </c>
      <c r="F289" s="7"/>
      <c r="G289" s="7"/>
      <c r="H289" s="19"/>
      <c r="I289" s="2"/>
      <c r="J289" s="6">
        <f>C289-K289</f>
        <v>87566624.976770595</v>
      </c>
      <c r="K289" s="6">
        <f>(1+($S$11/O289))*K277</f>
        <v>110263187.19222941</v>
      </c>
      <c r="L289">
        <v>204</v>
      </c>
      <c r="M289" s="3"/>
      <c r="N289" s="3"/>
      <c r="O289" s="22">
        <f t="shared" si="17"/>
        <v>3.75</v>
      </c>
      <c r="AO289" s="33"/>
      <c r="AP289" s="33"/>
      <c r="AT289" s="33"/>
    </row>
    <row r="290" spans="1:46" x14ac:dyDescent="0.35">
      <c r="A290" s="1">
        <v>2034</v>
      </c>
      <c r="B290" s="1">
        <v>1</v>
      </c>
      <c r="C290" s="17">
        <v>204345420.498</v>
      </c>
      <c r="D290" s="7">
        <f t="shared" si="18"/>
        <v>0.47444788060888043</v>
      </c>
      <c r="E290" s="7">
        <f t="shared" si="19"/>
        <v>0.52555211939111957</v>
      </c>
      <c r="F290" s="7"/>
      <c r="G290" s="7"/>
      <c r="H290" s="19"/>
      <c r="I290" s="2"/>
      <c r="J290" s="6">
        <f>C290-K290</f>
        <v>92836734.484262779</v>
      </c>
      <c r="K290" s="6">
        <f>(1+($S$11/O290))*K278</f>
        <v>111508686.01373722</v>
      </c>
      <c r="L290">
        <v>205</v>
      </c>
      <c r="M290" s="3"/>
      <c r="N290" s="3"/>
      <c r="O290" s="22">
        <f t="shared" si="17"/>
        <v>4</v>
      </c>
      <c r="AO290" s="33"/>
      <c r="AP290" s="33"/>
      <c r="AT290" s="33"/>
    </row>
    <row r="291" spans="1:46" x14ac:dyDescent="0.35">
      <c r="A291" s="1">
        <v>2034</v>
      </c>
      <c r="B291" s="1">
        <v>2</v>
      </c>
      <c r="C291" s="17">
        <v>202221380.25099999</v>
      </c>
      <c r="D291" s="7">
        <f t="shared" si="18"/>
        <v>0.49216863499063246</v>
      </c>
      <c r="E291" s="7">
        <f t="shared" si="19"/>
        <v>0.50783136500936754</v>
      </c>
      <c r="F291" s="7"/>
      <c r="G291" s="7"/>
      <c r="H291" s="19"/>
      <c r="I291" s="2"/>
      <c r="J291" s="6">
        <f>C291-K291</f>
        <v>94472584.005323574</v>
      </c>
      <c r="K291" s="6">
        <f>(1+($S$11/O291))*K279</f>
        <v>107748796.24567641</v>
      </c>
      <c r="L291">
        <v>206</v>
      </c>
      <c r="M291" s="3"/>
      <c r="N291" s="3"/>
      <c r="O291" s="22">
        <f t="shared" si="17"/>
        <v>4</v>
      </c>
      <c r="AO291" s="33"/>
      <c r="AP291" s="33"/>
      <c r="AT291" s="33"/>
    </row>
    <row r="292" spans="1:46" x14ac:dyDescent="0.35">
      <c r="A292" s="1">
        <v>2034</v>
      </c>
      <c r="B292" s="1">
        <v>3</v>
      </c>
      <c r="C292" s="17">
        <v>184092582.23800001</v>
      </c>
      <c r="D292" s="7">
        <f t="shared" si="18"/>
        <v>0.51931963597541131</v>
      </c>
      <c r="E292" s="7">
        <f t="shared" si="19"/>
        <v>0.48068036402458869</v>
      </c>
      <c r="F292" s="7"/>
      <c r="G292" s="7"/>
      <c r="H292" s="19"/>
      <c r="I292" s="2"/>
      <c r="J292" s="6">
        <f>C292-K292</f>
        <v>82104532.323777795</v>
      </c>
      <c r="K292" s="6">
        <f>(1+($S$11/O292))*K280</f>
        <v>101988049.91422221</v>
      </c>
      <c r="L292">
        <v>207</v>
      </c>
      <c r="M292" s="3"/>
      <c r="N292" s="3"/>
      <c r="O292" s="22">
        <f t="shared" si="17"/>
        <v>4</v>
      </c>
      <c r="AO292" s="33"/>
      <c r="AP292" s="33"/>
      <c r="AT292" s="33"/>
    </row>
    <row r="293" spans="1:46" x14ac:dyDescent="0.35">
      <c r="A293" s="1">
        <v>2034</v>
      </c>
      <c r="B293" s="1">
        <v>4</v>
      </c>
      <c r="C293" s="17">
        <v>200220501.09400001</v>
      </c>
      <c r="D293" s="7">
        <f t="shared" si="18"/>
        <v>0.46520527927400579</v>
      </c>
      <c r="E293" s="7">
        <f t="shared" si="19"/>
        <v>0.53479472072599421</v>
      </c>
      <c r="F293" s="7"/>
      <c r="G293" s="7"/>
      <c r="H293" s="19"/>
      <c r="I293" s="2"/>
      <c r="J293" s="6">
        <f>C293-K293</f>
        <v>86750772.032059059</v>
      </c>
      <c r="K293" s="6">
        <f>(1+($S$11/O293))*K281</f>
        <v>113469729.06194095</v>
      </c>
      <c r="L293">
        <v>208</v>
      </c>
      <c r="M293" s="3"/>
      <c r="N293" s="3"/>
      <c r="O293" s="22">
        <f t="shared" si="17"/>
        <v>4</v>
      </c>
      <c r="AO293" s="33"/>
      <c r="AP293" s="33"/>
      <c r="AT293" s="33"/>
    </row>
    <row r="294" spans="1:46" x14ac:dyDescent="0.35">
      <c r="A294" s="1">
        <v>2034</v>
      </c>
      <c r="B294" s="1">
        <v>5</v>
      </c>
      <c r="C294" s="17">
        <v>197836702.43700001</v>
      </c>
      <c r="D294" s="7">
        <f t="shared" si="18"/>
        <v>0.5136808787100462</v>
      </c>
      <c r="E294" s="7">
        <f t="shared" si="19"/>
        <v>0.4863191212899538</v>
      </c>
      <c r="F294" s="7"/>
      <c r="G294" s="7"/>
      <c r="H294" s="19"/>
      <c r="I294" s="2"/>
      <c r="J294" s="6">
        <f>C294-K294</f>
        <v>94652252.793404162</v>
      </c>
      <c r="K294" s="6">
        <f>(1+($S$11/O294))*K282</f>
        <v>103184449.64359584</v>
      </c>
      <c r="L294">
        <v>209</v>
      </c>
      <c r="M294" s="3"/>
      <c r="N294" s="3"/>
      <c r="O294" s="22">
        <f t="shared" si="17"/>
        <v>4</v>
      </c>
      <c r="AO294" s="33"/>
      <c r="AP294" s="33"/>
      <c r="AT294" s="33"/>
    </row>
    <row r="295" spans="1:46" x14ac:dyDescent="0.35">
      <c r="A295" s="1">
        <v>2034</v>
      </c>
      <c r="B295" s="1">
        <v>6</v>
      </c>
      <c r="C295" s="17">
        <v>229730281.27599999</v>
      </c>
      <c r="D295" s="7">
        <f t="shared" si="18"/>
        <v>0.43471519737678799</v>
      </c>
      <c r="E295" s="7">
        <f t="shared" si="19"/>
        <v>0.56528480262321201</v>
      </c>
      <c r="F295" s="7"/>
      <c r="G295" s="7"/>
      <c r="H295" s="19"/>
      <c r="I295" s="2"/>
      <c r="J295" s="6">
        <f>C295-K295</f>
        <v>109791338.51790085</v>
      </c>
      <c r="K295" s="6">
        <f>(1+($S$11/O295))*K283</f>
        <v>119938942.75809914</v>
      </c>
      <c r="L295">
        <v>210</v>
      </c>
      <c r="M295" s="3"/>
      <c r="N295" s="3"/>
      <c r="O295" s="22">
        <f t="shared" si="17"/>
        <v>4</v>
      </c>
      <c r="AO295" s="33"/>
      <c r="AP295" s="33"/>
      <c r="AT295" s="33"/>
    </row>
    <row r="296" spans="1:46" x14ac:dyDescent="0.35">
      <c r="A296" s="1">
        <v>2034</v>
      </c>
      <c r="B296" s="1">
        <v>7</v>
      </c>
      <c r="C296" s="17">
        <v>246054154.72</v>
      </c>
      <c r="D296" s="7">
        <f t="shared" si="18"/>
        <v>0.39953232093278013</v>
      </c>
      <c r="E296" s="7">
        <f t="shared" si="19"/>
        <v>0.60046767906721987</v>
      </c>
      <c r="F296" s="7"/>
      <c r="G296" s="7"/>
      <c r="H296" s="19"/>
      <c r="I296" s="2"/>
      <c r="J296" s="6">
        <f>C296-K296</f>
        <v>118650307.57334998</v>
      </c>
      <c r="K296" s="6">
        <f>(1+($S$11/O296))*K284</f>
        <v>127403847.14665002</v>
      </c>
      <c r="L296">
        <v>211</v>
      </c>
      <c r="M296" s="3"/>
      <c r="N296" s="3"/>
      <c r="O296" s="22">
        <f t="shared" si="17"/>
        <v>4</v>
      </c>
      <c r="AO296" s="33"/>
      <c r="AP296" s="33"/>
      <c r="AT296" s="33"/>
    </row>
    <row r="297" spans="1:46" x14ac:dyDescent="0.35">
      <c r="A297" s="1">
        <v>2034</v>
      </c>
      <c r="B297" s="1">
        <v>8</v>
      </c>
      <c r="C297" s="17">
        <v>244459551.97099999</v>
      </c>
      <c r="D297" s="7">
        <f t="shared" si="18"/>
        <v>0.38418895353154425</v>
      </c>
      <c r="E297" s="7">
        <f t="shared" si="19"/>
        <v>0.61581104646845575</v>
      </c>
      <c r="F297" s="7"/>
      <c r="G297" s="7"/>
      <c r="H297" s="19"/>
      <c r="I297" s="2"/>
      <c r="J297" s="6">
        <f>C297-K297</f>
        <v>113800235.62384516</v>
      </c>
      <c r="K297" s="6">
        <f>(1+($S$11/O297))*K285</f>
        <v>130659316.34715483</v>
      </c>
      <c r="L297">
        <v>212</v>
      </c>
      <c r="M297" s="3"/>
      <c r="N297" s="3"/>
      <c r="O297" s="22">
        <f t="shared" si="17"/>
        <v>4</v>
      </c>
      <c r="AO297" s="33"/>
      <c r="AP297" s="33"/>
      <c r="AT297" s="33"/>
    </row>
    <row r="298" spans="1:46" x14ac:dyDescent="0.35">
      <c r="A298" s="1">
        <v>2034</v>
      </c>
      <c r="B298" s="1">
        <v>9</v>
      </c>
      <c r="C298" s="17">
        <v>245089673.736</v>
      </c>
      <c r="D298" s="7">
        <f t="shared" si="18"/>
        <v>0.39416375593585962</v>
      </c>
      <c r="E298" s="7">
        <f t="shared" si="19"/>
        <v>0.60583624406414038</v>
      </c>
      <c r="F298" s="7"/>
      <c r="G298" s="7"/>
      <c r="H298" s="19"/>
      <c r="I298" s="2"/>
      <c r="J298" s="6">
        <f>C298-K298</f>
        <v>116546754.73234843</v>
      </c>
      <c r="K298" s="6">
        <f>(1+($S$11/O298))*K286</f>
        <v>128542919.00365157</v>
      </c>
      <c r="L298">
        <v>213</v>
      </c>
      <c r="M298" s="3"/>
      <c r="N298" s="3"/>
      <c r="O298" s="22">
        <f t="shared" si="17"/>
        <v>4</v>
      </c>
      <c r="AO298" s="33"/>
      <c r="AP298" s="33"/>
      <c r="AT298" s="33"/>
    </row>
    <row r="299" spans="1:46" x14ac:dyDescent="0.35">
      <c r="A299" s="1">
        <v>2034</v>
      </c>
      <c r="B299" s="1">
        <v>10</v>
      </c>
      <c r="C299" s="17">
        <v>196907465.28299999</v>
      </c>
      <c r="D299" s="7">
        <f t="shared" si="18"/>
        <v>0.46600805788483635</v>
      </c>
      <c r="E299" s="7">
        <f t="shared" si="19"/>
        <v>0.53399194211516365</v>
      </c>
      <c r="F299" s="7"/>
      <c r="G299" s="7"/>
      <c r="H299" s="19"/>
      <c r="I299" s="2"/>
      <c r="J299" s="6">
        <f>C299-K299</f>
        <v>83608065.261226103</v>
      </c>
      <c r="K299" s="6">
        <f>(1+($S$11/O299))*K287</f>
        <v>113299400.02177389</v>
      </c>
      <c r="L299">
        <v>214</v>
      </c>
      <c r="M299" s="3"/>
      <c r="N299" s="3"/>
      <c r="O299" s="22">
        <f t="shared" si="17"/>
        <v>4</v>
      </c>
      <c r="AO299" s="33"/>
      <c r="AP299" s="33"/>
      <c r="AT299" s="33"/>
    </row>
    <row r="300" spans="1:46" x14ac:dyDescent="0.35">
      <c r="A300" s="1">
        <v>2034</v>
      </c>
      <c r="B300" s="1">
        <v>11</v>
      </c>
      <c r="C300" s="17">
        <v>188657653.021</v>
      </c>
      <c r="D300" s="7">
        <f t="shared" si="18"/>
        <v>0.4990115804325117</v>
      </c>
      <c r="E300" s="7">
        <f t="shared" si="19"/>
        <v>0.5009884195674883</v>
      </c>
      <c r="F300" s="7"/>
      <c r="G300" s="7"/>
      <c r="H300" s="19"/>
      <c r="I300" s="2"/>
      <c r="J300" s="6">
        <f>C300-K300</f>
        <v>82360754.363657311</v>
      </c>
      <c r="K300" s="6">
        <f>(1+($S$11/O300))*K288</f>
        <v>106296898.65734269</v>
      </c>
      <c r="L300">
        <v>215</v>
      </c>
      <c r="M300" s="3"/>
      <c r="N300" s="3"/>
      <c r="O300" s="22">
        <f t="shared" si="17"/>
        <v>4</v>
      </c>
      <c r="AO300" s="33"/>
      <c r="AP300" s="33"/>
      <c r="AT300" s="33"/>
    </row>
    <row r="301" spans="1:46" x14ac:dyDescent="0.35">
      <c r="A301" s="1">
        <v>2034</v>
      </c>
      <c r="B301" s="1">
        <v>12</v>
      </c>
      <c r="C301" s="17">
        <v>196827725.70899999</v>
      </c>
      <c r="D301" s="7">
        <f t="shared" si="18"/>
        <v>0.47889709750124376</v>
      </c>
      <c r="E301" s="7">
        <f t="shared" si="19"/>
        <v>0.52110290249875624</v>
      </c>
      <c r="F301" s="7"/>
      <c r="G301" s="7"/>
      <c r="H301" s="19"/>
      <c r="I301" s="2"/>
      <c r="J301" s="6">
        <f>C301-K301</f>
        <v>86263049.454051957</v>
      </c>
      <c r="K301" s="6">
        <f>(1+($S$11/O301))*K289</f>
        <v>110564676.25494803</v>
      </c>
      <c r="L301">
        <v>216</v>
      </c>
      <c r="M301" s="3"/>
      <c r="N301" s="3"/>
      <c r="O301" s="22">
        <f t="shared" si="17"/>
        <v>4</v>
      </c>
      <c r="AO301" s="33"/>
      <c r="AP301" s="33"/>
      <c r="AT301" s="33"/>
    </row>
    <row r="302" spans="1:46" x14ac:dyDescent="0.35">
      <c r="A302" s="1">
        <v>2035</v>
      </c>
      <c r="B302" s="1">
        <v>1</v>
      </c>
      <c r="C302" s="17">
        <v>203553311.741</v>
      </c>
      <c r="D302" s="7">
        <f t="shared" si="18"/>
        <v>0.47309540988501431</v>
      </c>
      <c r="E302" s="7">
        <f t="shared" si="19"/>
        <v>0.52690459011498569</v>
      </c>
      <c r="F302" s="7"/>
      <c r="G302" s="7"/>
      <c r="H302" s="19"/>
      <c r="I302" s="2"/>
      <c r="J302" s="6">
        <f>C302-K302</f>
        <v>91757666.113314137</v>
      </c>
      <c r="K302" s="6">
        <f>(1+($S$11/O302))*K290</f>
        <v>111795645.62768586</v>
      </c>
      <c r="L302">
        <v>217</v>
      </c>
      <c r="M302" s="3"/>
      <c r="N302" s="3"/>
      <c r="O302" s="22">
        <f t="shared" si="17"/>
        <v>4.25</v>
      </c>
      <c r="AO302" s="33"/>
      <c r="AP302" s="33"/>
      <c r="AT302" s="33"/>
    </row>
    <row r="303" spans="1:46" x14ac:dyDescent="0.35">
      <c r="A303" s="1">
        <v>2035</v>
      </c>
      <c r="B303" s="1">
        <v>2</v>
      </c>
      <c r="C303" s="17">
        <v>201474906.80899999</v>
      </c>
      <c r="D303" s="7">
        <f t="shared" si="18"/>
        <v>0.49086176735848996</v>
      </c>
      <c r="E303" s="7">
        <f t="shared" si="19"/>
        <v>0.50913823264151004</v>
      </c>
      <c r="F303" s="7"/>
      <c r="G303" s="7"/>
      <c r="H303" s="19"/>
      <c r="I303" s="2"/>
      <c r="J303" s="6">
        <f>C303-K303</f>
        <v>93448826.756299958</v>
      </c>
      <c r="K303" s="6">
        <f>(1+($S$11/O303))*K291</f>
        <v>108026080.05270003</v>
      </c>
      <c r="L303">
        <v>218</v>
      </c>
      <c r="M303" s="3"/>
      <c r="N303" s="3"/>
      <c r="O303" s="22">
        <f t="shared" si="17"/>
        <v>4.25</v>
      </c>
      <c r="AO303" s="33"/>
      <c r="AP303" s="33"/>
      <c r="AT303" s="33"/>
    </row>
    <row r="304" spans="1:46" x14ac:dyDescent="0.35">
      <c r="A304" s="1">
        <v>2035</v>
      </c>
      <c r="B304" s="1">
        <v>3</v>
      </c>
      <c r="C304" s="17">
        <v>183354167.17899999</v>
      </c>
      <c r="D304" s="7">
        <f t="shared" si="18"/>
        <v>0.51808263949895572</v>
      </c>
      <c r="E304" s="7">
        <f t="shared" si="19"/>
        <v>0.48191736050104428</v>
      </c>
      <c r="F304" s="7"/>
      <c r="G304" s="7"/>
      <c r="H304" s="19"/>
      <c r="I304" s="2"/>
      <c r="J304" s="6">
        <f>C304-K304</f>
        <v>81103658.325685322</v>
      </c>
      <c r="K304" s="6">
        <f>(1+($S$11/O304))*K292</f>
        <v>102250508.85331467</v>
      </c>
      <c r="L304">
        <v>219</v>
      </c>
      <c r="M304" s="3"/>
      <c r="N304" s="3"/>
      <c r="O304" s="22">
        <f t="shared" si="17"/>
        <v>4.25</v>
      </c>
      <c r="AO304" s="33"/>
      <c r="AP304" s="33"/>
      <c r="AT304" s="33"/>
    </row>
    <row r="305" spans="1:46" x14ac:dyDescent="0.35">
      <c r="A305" s="1">
        <v>2035</v>
      </c>
      <c r="B305" s="1">
        <v>4</v>
      </c>
      <c r="C305" s="17">
        <v>199365270.59400001</v>
      </c>
      <c r="D305" s="7">
        <f t="shared" si="18"/>
        <v>0.46382902337782916</v>
      </c>
      <c r="E305" s="7">
        <f t="shared" si="19"/>
        <v>0.53617097662217084</v>
      </c>
      <c r="F305" s="7"/>
      <c r="G305" s="7"/>
      <c r="H305" s="19"/>
      <c r="I305" s="2"/>
      <c r="J305" s="6">
        <f>C305-K305</f>
        <v>85603535.314333022</v>
      </c>
      <c r="K305" s="6">
        <f>(1+($S$11/O305))*K293</f>
        <v>113761735.27966699</v>
      </c>
      <c r="L305">
        <v>220</v>
      </c>
      <c r="M305" s="3"/>
      <c r="N305" s="3"/>
      <c r="O305" s="22">
        <f t="shared" si="17"/>
        <v>4.25</v>
      </c>
      <c r="AO305" s="33"/>
      <c r="AP305" s="33"/>
      <c r="AT305" s="33"/>
    </row>
    <row r="306" spans="1:46" x14ac:dyDescent="0.35">
      <c r="A306" s="1">
        <v>2035</v>
      </c>
      <c r="B306" s="1">
        <v>5</v>
      </c>
      <c r="C306" s="17">
        <v>197047121.741</v>
      </c>
      <c r="D306" s="7">
        <f t="shared" si="18"/>
        <v>0.51242937129578059</v>
      </c>
      <c r="E306" s="7">
        <f t="shared" si="19"/>
        <v>0.48757062870421941</v>
      </c>
      <c r="F306" s="7"/>
      <c r="G306" s="7"/>
      <c r="H306" s="19"/>
      <c r="I306" s="2"/>
      <c r="J306" s="6">
        <f>C306-K306</f>
        <v>93597134.309329227</v>
      </c>
      <c r="K306" s="6">
        <f>(1+($S$11/O306))*K294</f>
        <v>103449987.43167077</v>
      </c>
      <c r="L306">
        <v>221</v>
      </c>
      <c r="M306" s="3"/>
      <c r="N306" s="3"/>
      <c r="O306" s="22">
        <f t="shared" si="17"/>
        <v>4.25</v>
      </c>
      <c r="AO306" s="33"/>
      <c r="AP306" s="33"/>
      <c r="AT306" s="33"/>
    </row>
    <row r="307" spans="1:46" x14ac:dyDescent="0.35">
      <c r="A307" s="1">
        <v>2035</v>
      </c>
      <c r="B307" s="1">
        <v>6</v>
      </c>
      <c r="C307" s="17">
        <v>228898863.963</v>
      </c>
      <c r="D307" s="7">
        <f t="shared" si="18"/>
        <v>0.43326047743943885</v>
      </c>
      <c r="E307" s="7">
        <f t="shared" si="19"/>
        <v>0.56673952256056115</v>
      </c>
      <c r="F307" s="7"/>
      <c r="G307" s="7"/>
      <c r="H307" s="19"/>
      <c r="I307" s="2"/>
      <c r="J307" s="6">
        <f>C307-K307</f>
        <v>108651266.92924173</v>
      </c>
      <c r="K307" s="6">
        <f>(1+($S$11/O307))*K295</f>
        <v>120247597.03375827</v>
      </c>
      <c r="L307">
        <v>222</v>
      </c>
      <c r="M307" s="3"/>
      <c r="N307" s="3"/>
      <c r="O307" s="22">
        <f t="shared" si="17"/>
        <v>4.25</v>
      </c>
      <c r="AO307" s="33"/>
      <c r="AP307" s="33"/>
      <c r="AT307" s="33"/>
    </row>
    <row r="308" spans="1:46" x14ac:dyDescent="0.35">
      <c r="A308" s="1">
        <v>2035</v>
      </c>
      <c r="B308" s="1">
        <v>7</v>
      </c>
      <c r="C308" s="17">
        <v>245196047.419</v>
      </c>
      <c r="D308" s="7">
        <f t="shared" si="18"/>
        <v>0.39798706038372711</v>
      </c>
      <c r="E308" s="7">
        <f t="shared" si="19"/>
        <v>0.60201293961627289</v>
      </c>
      <c r="F308" s="7"/>
      <c r="G308" s="7"/>
      <c r="H308" s="19"/>
      <c r="I308" s="2"/>
      <c r="J308" s="6">
        <f>C308-K308</f>
        <v>117464335.60010131</v>
      </c>
      <c r="K308" s="6">
        <f>(1+($S$11/O308))*K296</f>
        <v>127731711.81889869</v>
      </c>
      <c r="L308">
        <v>223</v>
      </c>
      <c r="M308" s="3"/>
      <c r="N308" s="3"/>
      <c r="O308" s="22">
        <f t="shared" si="17"/>
        <v>4.25</v>
      </c>
      <c r="AO308" s="33"/>
      <c r="AP308" s="33"/>
      <c r="AT308" s="33"/>
    </row>
    <row r="309" spans="1:46" x14ac:dyDescent="0.35">
      <c r="A309" s="1">
        <v>2035</v>
      </c>
      <c r="B309" s="1">
        <v>8</v>
      </c>
      <c r="C309" s="17">
        <v>243643169.41999999</v>
      </c>
      <c r="D309" s="7">
        <f t="shared" si="18"/>
        <v>0.38260420792582417</v>
      </c>
      <c r="E309" s="7">
        <f t="shared" si="19"/>
        <v>0.61739579207417583</v>
      </c>
      <c r="F309" s="7"/>
      <c r="G309" s="7"/>
      <c r="H309" s="19"/>
      <c r="I309" s="2"/>
      <c r="J309" s="6">
        <f>C309-K309</f>
        <v>112647610.68386073</v>
      </c>
      <c r="K309" s="6">
        <f>(1+($S$11/O309))*K297</f>
        <v>130995558.73613925</v>
      </c>
      <c r="L309">
        <v>224</v>
      </c>
      <c r="M309" s="3"/>
      <c r="N309" s="3"/>
      <c r="O309" s="22">
        <f t="shared" si="17"/>
        <v>4.25</v>
      </c>
      <c r="AO309" s="33"/>
      <c r="AP309" s="33"/>
      <c r="AT309" s="33"/>
    </row>
    <row r="310" spans="1:46" x14ac:dyDescent="0.35">
      <c r="A310" s="1">
        <v>2035</v>
      </c>
      <c r="B310" s="1">
        <v>9</v>
      </c>
      <c r="C310" s="17">
        <v>244179963.54300001</v>
      </c>
      <c r="D310" s="7">
        <f t="shared" si="18"/>
        <v>0.39260467976944047</v>
      </c>
      <c r="E310" s="7">
        <f t="shared" si="19"/>
        <v>0.60739532023055953</v>
      </c>
      <c r="F310" s="7"/>
      <c r="G310" s="7"/>
      <c r="H310" s="19"/>
      <c r="I310" s="2"/>
      <c r="J310" s="6">
        <f>C310-K310</f>
        <v>115306248.54728936</v>
      </c>
      <c r="K310" s="6">
        <f>(1+($S$11/O310))*K298</f>
        <v>128873714.99571066</v>
      </c>
      <c r="L310">
        <v>225</v>
      </c>
      <c r="M310" s="3"/>
      <c r="N310" s="3"/>
      <c r="O310" s="22">
        <f t="shared" si="17"/>
        <v>4.25</v>
      </c>
      <c r="AO310" s="33"/>
      <c r="AP310" s="33"/>
      <c r="AT310" s="33"/>
    </row>
    <row r="311" spans="1:46" x14ac:dyDescent="0.35">
      <c r="A311" s="1">
        <v>2035</v>
      </c>
      <c r="B311" s="1">
        <v>10</v>
      </c>
      <c r="C311" s="17">
        <v>196093505.98800001</v>
      </c>
      <c r="D311" s="7">
        <f t="shared" si="18"/>
        <v>0.46463386788189631</v>
      </c>
      <c r="E311" s="7">
        <f t="shared" si="19"/>
        <v>0.53536613211810369</v>
      </c>
      <c r="F311" s="7"/>
      <c r="G311" s="7"/>
      <c r="H311" s="19"/>
      <c r="I311" s="2"/>
      <c r="J311" s="6">
        <f>C311-K311</f>
        <v>82502538.078081012</v>
      </c>
      <c r="K311" s="6">
        <f>(1+($S$11/O311))*K299</f>
        <v>113590967.90991899</v>
      </c>
      <c r="L311">
        <v>226</v>
      </c>
      <c r="M311" s="3"/>
      <c r="N311" s="3"/>
      <c r="O311" s="22">
        <f t="shared" si="17"/>
        <v>4.25</v>
      </c>
      <c r="AO311" s="33"/>
      <c r="AP311" s="33"/>
      <c r="AT311" s="33"/>
    </row>
    <row r="312" spans="1:46" x14ac:dyDescent="0.35">
      <c r="A312" s="1">
        <v>2035</v>
      </c>
      <c r="B312" s="1">
        <v>11</v>
      </c>
      <c r="C312" s="17">
        <v>187793367.345</v>
      </c>
      <c r="D312" s="7">
        <f t="shared" si="18"/>
        <v>0.49772232263017224</v>
      </c>
      <c r="E312" s="7">
        <f t="shared" si="19"/>
        <v>0.50227767736982776</v>
      </c>
      <c r="F312" s="7"/>
      <c r="G312" s="7"/>
      <c r="H312" s="19"/>
      <c r="I312" s="2"/>
      <c r="J312" s="6">
        <f>C312-K312</f>
        <v>81222921.235049978</v>
      </c>
      <c r="K312" s="6">
        <f>(1+($S$11/O312))*K300</f>
        <v>106570446.10995002</v>
      </c>
      <c r="L312">
        <v>227</v>
      </c>
      <c r="M312" s="3"/>
      <c r="N312" s="3"/>
      <c r="O312" s="22">
        <f t="shared" si="17"/>
        <v>4.25</v>
      </c>
      <c r="AO312" s="33"/>
      <c r="AP312" s="33"/>
      <c r="AT312" s="33"/>
    </row>
    <row r="313" spans="1:46" x14ac:dyDescent="0.35">
      <c r="A313" s="1">
        <v>2035</v>
      </c>
      <c r="B313" s="1">
        <v>12</v>
      </c>
      <c r="C313" s="17">
        <v>195881556.111</v>
      </c>
      <c r="D313" s="7">
        <f t="shared" si="18"/>
        <v>0.47755607651826726</v>
      </c>
      <c r="E313" s="7">
        <f t="shared" si="19"/>
        <v>0.52244392348173274</v>
      </c>
      <c r="F313" s="7"/>
      <c r="G313" s="7"/>
      <c r="H313" s="19"/>
      <c r="I313" s="2"/>
      <c r="J313" s="6">
        <f>C313-K313</f>
        <v>85032349.583580032</v>
      </c>
      <c r="K313" s="6">
        <f>(1+($S$11/O313))*K301</f>
        <v>110849206.52741997</v>
      </c>
      <c r="L313">
        <v>228</v>
      </c>
      <c r="M313" s="3"/>
      <c r="N313" s="3"/>
      <c r="O313" s="22">
        <f t="shared" si="17"/>
        <v>4.25</v>
      </c>
      <c r="AO313" s="33"/>
      <c r="AP313" s="33"/>
      <c r="AT313" s="33"/>
    </row>
    <row r="314" spans="1:46" x14ac:dyDescent="0.35">
      <c r="A314" s="1">
        <v>2036</v>
      </c>
      <c r="B314" s="1">
        <v>1</v>
      </c>
      <c r="C314" s="17">
        <v>202808646.898</v>
      </c>
      <c r="D314" s="7">
        <f t="shared" si="18"/>
        <v>0.47181478929744214</v>
      </c>
      <c r="E314" s="7">
        <f t="shared" si="19"/>
        <v>0.52818521070255786</v>
      </c>
      <c r="F314" s="7"/>
      <c r="G314" s="7"/>
      <c r="H314" s="19"/>
      <c r="I314" s="2"/>
      <c r="J314" s="6">
        <f>C314-K314</f>
        <v>90741286.413245812</v>
      </c>
      <c r="K314" s="6">
        <f>(1+($S$11/O314))*K302</f>
        <v>112067360.48475419</v>
      </c>
      <c r="L314">
        <v>229</v>
      </c>
      <c r="M314" s="3"/>
      <c r="N314" s="3"/>
      <c r="O314" s="22">
        <f t="shared" si="17"/>
        <v>4.5</v>
      </c>
      <c r="AO314" s="33"/>
      <c r="AP314" s="33"/>
      <c r="AT314" s="33"/>
    </row>
    <row r="315" spans="1:46" x14ac:dyDescent="0.35">
      <c r="A315" s="1">
        <v>2036</v>
      </c>
      <c r="B315" s="1">
        <v>2</v>
      </c>
      <c r="C315" s="17">
        <v>201671637.11700001</v>
      </c>
      <c r="D315" s="7">
        <f t="shared" si="18"/>
        <v>0.48962432719404081</v>
      </c>
      <c r="E315" s="7">
        <f t="shared" si="19"/>
        <v>0.51037567280595919</v>
      </c>
      <c r="F315" s="7"/>
      <c r="G315" s="7"/>
      <c r="H315" s="19"/>
      <c r="I315" s="2"/>
      <c r="J315" s="6">
        <f>C315-K315</f>
        <v>93383003.985990256</v>
      </c>
      <c r="K315" s="6">
        <f>(1+($S$11/O315))*K303</f>
        <v>108288633.13100976</v>
      </c>
      <c r="L315">
        <v>230</v>
      </c>
      <c r="M315" s="3"/>
      <c r="N315" s="3"/>
      <c r="O315" s="22">
        <f t="shared" si="17"/>
        <v>4.5</v>
      </c>
      <c r="AO315" s="33"/>
      <c r="AP315" s="33"/>
      <c r="AT315" s="33"/>
    </row>
    <row r="316" spans="1:46" x14ac:dyDescent="0.35">
      <c r="A316" s="1">
        <v>2036</v>
      </c>
      <c r="B316" s="1">
        <v>3</v>
      </c>
      <c r="C316" s="17">
        <v>190431355.60600001</v>
      </c>
      <c r="D316" s="7">
        <f t="shared" si="18"/>
        <v>0.51691135857837878</v>
      </c>
      <c r="E316" s="7">
        <f t="shared" si="19"/>
        <v>0.48308864142162122</v>
      </c>
      <c r="F316" s="7"/>
      <c r="G316" s="7"/>
      <c r="H316" s="19"/>
      <c r="I316" s="2"/>
      <c r="J316" s="6">
        <f>C316-K316</f>
        <v>87932330.969782948</v>
      </c>
      <c r="K316" s="6">
        <f>(1+($S$11/O316))*K304</f>
        <v>102499024.63621706</v>
      </c>
      <c r="L316">
        <v>231</v>
      </c>
      <c r="M316" s="3"/>
      <c r="N316" s="3"/>
      <c r="O316" s="22">
        <f t="shared" si="17"/>
        <v>4.5</v>
      </c>
      <c r="AO316" s="33"/>
      <c r="AP316" s="33"/>
      <c r="AT316" s="33"/>
    </row>
    <row r="317" spans="1:46" x14ac:dyDescent="0.35">
      <c r="A317" s="1">
        <v>2036</v>
      </c>
      <c r="B317" s="1">
        <v>4</v>
      </c>
      <c r="C317" s="17">
        <v>198629166.058</v>
      </c>
      <c r="D317" s="7">
        <f t="shared" si="18"/>
        <v>0.46252588120749583</v>
      </c>
      <c r="E317" s="7">
        <f t="shared" si="19"/>
        <v>0.53747411879250417</v>
      </c>
      <c r="F317" s="7"/>
      <c r="G317" s="7"/>
      <c r="H317" s="19"/>
      <c r="I317" s="2"/>
      <c r="J317" s="6">
        <f>C317-K317</f>
        <v>84590937.418794632</v>
      </c>
      <c r="K317" s="6">
        <f>(1+($S$11/O317))*K305</f>
        <v>114038228.63920537</v>
      </c>
      <c r="L317">
        <v>232</v>
      </c>
      <c r="M317" s="3"/>
      <c r="N317" s="3"/>
      <c r="O317" s="22">
        <f t="shared" si="17"/>
        <v>4.5</v>
      </c>
      <c r="AO317" s="33"/>
      <c r="AP317" s="33"/>
      <c r="AT317" s="33"/>
    </row>
    <row r="318" spans="1:46" x14ac:dyDescent="0.35">
      <c r="A318" s="1">
        <v>2036</v>
      </c>
      <c r="B318" s="1">
        <v>5</v>
      </c>
      <c r="C318" s="17">
        <v>196360535.81099999</v>
      </c>
      <c r="D318" s="7">
        <f t="shared" si="18"/>
        <v>0.51124435033234983</v>
      </c>
      <c r="E318" s="7">
        <f t="shared" si="19"/>
        <v>0.48875564966765017</v>
      </c>
      <c r="F318" s="7"/>
      <c r="G318" s="7"/>
      <c r="H318" s="19"/>
      <c r="I318" s="2"/>
      <c r="J318" s="6">
        <f>C318-K318</f>
        <v>92659117.311590418</v>
      </c>
      <c r="K318" s="6">
        <f>(1+($S$11/O318))*K306</f>
        <v>103701418.49940957</v>
      </c>
      <c r="L318">
        <v>233</v>
      </c>
      <c r="M318" s="3"/>
      <c r="N318" s="3"/>
      <c r="O318" s="22">
        <f t="shared" si="17"/>
        <v>4.5</v>
      </c>
      <c r="AO318" s="33"/>
      <c r="AP318" s="33"/>
      <c r="AT318" s="33"/>
    </row>
    <row r="319" spans="1:46" x14ac:dyDescent="0.35">
      <c r="A319" s="1">
        <v>2036</v>
      </c>
      <c r="B319" s="1">
        <v>6</v>
      </c>
      <c r="C319" s="17">
        <v>228170869.32600001</v>
      </c>
      <c r="D319" s="7">
        <f t="shared" si="18"/>
        <v>0.43188303963760921</v>
      </c>
      <c r="E319" s="7">
        <f t="shared" si="19"/>
        <v>0.56811696036239079</v>
      </c>
      <c r="F319" s="7"/>
      <c r="G319" s="7"/>
      <c r="H319" s="19"/>
      <c r="I319" s="2"/>
      <c r="J319" s="6">
        <f>C319-K319</f>
        <v>107631015.30443695</v>
      </c>
      <c r="K319" s="6">
        <f>(1+($S$11/O319))*K307</f>
        <v>120539854.02156305</v>
      </c>
      <c r="L319">
        <v>234</v>
      </c>
      <c r="M319" s="3"/>
      <c r="N319" s="3"/>
      <c r="O319" s="22">
        <f t="shared" ref="O319:O382" si="20">O307+0.25</f>
        <v>4.5</v>
      </c>
      <c r="AO319" s="33"/>
      <c r="AP319" s="33"/>
      <c r="AT319" s="33"/>
    </row>
    <row r="320" spans="1:46" x14ac:dyDescent="0.35">
      <c r="A320" s="1">
        <v>2036</v>
      </c>
      <c r="B320" s="1">
        <v>7</v>
      </c>
      <c r="C320" s="17">
        <v>244471452.22400001</v>
      </c>
      <c r="D320" s="7">
        <f t="shared" si="18"/>
        <v>0.3965238919488322</v>
      </c>
      <c r="E320" s="7">
        <f t="shared" si="19"/>
        <v>0.6034761080511678</v>
      </c>
      <c r="F320" s="7"/>
      <c r="G320" s="7"/>
      <c r="H320" s="19"/>
      <c r="I320" s="2"/>
      <c r="J320" s="6">
        <f>C320-K320</f>
        <v>116429293.57485938</v>
      </c>
      <c r="K320" s="6">
        <f>(1+($S$11/O320))*K308</f>
        <v>128042158.64914063</v>
      </c>
      <c r="L320">
        <v>235</v>
      </c>
      <c r="M320" s="3"/>
      <c r="N320" s="3"/>
      <c r="O320" s="22">
        <f t="shared" si="20"/>
        <v>4.5</v>
      </c>
      <c r="AO320" s="33"/>
      <c r="AP320" s="33"/>
      <c r="AT320" s="33"/>
    </row>
    <row r="321" spans="1:46" x14ac:dyDescent="0.35">
      <c r="A321" s="1">
        <v>2036</v>
      </c>
      <c r="B321" s="1">
        <v>8</v>
      </c>
      <c r="C321" s="17">
        <v>242978926.76800001</v>
      </c>
      <c r="D321" s="7">
        <f t="shared" si="18"/>
        <v>0.38110365208166619</v>
      </c>
      <c r="E321" s="7">
        <f t="shared" si="19"/>
        <v>0.61889634791833381</v>
      </c>
      <c r="F321" s="7"/>
      <c r="G321" s="7"/>
      <c r="H321" s="19"/>
      <c r="I321" s="2"/>
      <c r="J321" s="6">
        <f>C321-K321</f>
        <v>111664988.55188428</v>
      </c>
      <c r="K321" s="6">
        <f>(1+($S$11/O321))*K309</f>
        <v>131313938.21611573</v>
      </c>
      <c r="L321">
        <v>236</v>
      </c>
      <c r="M321" s="3"/>
      <c r="N321" s="3"/>
      <c r="O321" s="22">
        <f t="shared" si="20"/>
        <v>4.5</v>
      </c>
      <c r="AO321" s="33"/>
      <c r="AP321" s="33"/>
      <c r="AT321" s="33"/>
    </row>
    <row r="322" spans="1:46" x14ac:dyDescent="0.35">
      <c r="A322" s="1">
        <v>2036</v>
      </c>
      <c r="B322" s="1">
        <v>9</v>
      </c>
      <c r="C322" s="17">
        <v>243464134.273</v>
      </c>
      <c r="D322" s="7">
        <f t="shared" si="18"/>
        <v>0.39112842967317063</v>
      </c>
      <c r="E322" s="7">
        <f t="shared" si="19"/>
        <v>0.60887157032682937</v>
      </c>
      <c r="F322" s="7"/>
      <c r="G322" s="7"/>
      <c r="H322" s="19"/>
      <c r="I322" s="2"/>
      <c r="J322" s="6">
        <f>C322-K322</f>
        <v>114277196.85388172</v>
      </c>
      <c r="K322" s="6">
        <f>(1+($S$11/O322))*K310</f>
        <v>129186937.41911829</v>
      </c>
      <c r="M322" s="3"/>
      <c r="N322" s="3"/>
      <c r="O322" s="22">
        <f t="shared" si="20"/>
        <v>4.5</v>
      </c>
      <c r="AO322" s="33"/>
      <c r="AP322" s="33"/>
      <c r="AT322" s="33"/>
    </row>
    <row r="323" spans="1:46" x14ac:dyDescent="0.35">
      <c r="A323" s="1">
        <v>2036</v>
      </c>
      <c r="B323" s="1">
        <v>10</v>
      </c>
      <c r="C323" s="17">
        <v>195480182.43599999</v>
      </c>
      <c r="D323" s="7">
        <f t="shared" si="18"/>
        <v>0.46333268185402421</v>
      </c>
      <c r="E323" s="7">
        <f t="shared" si="19"/>
        <v>0.53666731814597579</v>
      </c>
      <c r="F323" s="7"/>
      <c r="G323" s="7"/>
      <c r="H323" s="19"/>
      <c r="I323" s="2"/>
      <c r="J323" s="6">
        <f>C323-K323</f>
        <v>81613136.209822729</v>
      </c>
      <c r="K323" s="6">
        <f>(1+($S$11/O323))*K311</f>
        <v>113867046.22617726</v>
      </c>
      <c r="M323" s="3"/>
      <c r="N323" s="3"/>
      <c r="O323" s="22">
        <f t="shared" si="20"/>
        <v>4.5</v>
      </c>
      <c r="AO323" s="33"/>
      <c r="AP323" s="33"/>
      <c r="AT323" s="33"/>
    </row>
    <row r="324" spans="1:46" x14ac:dyDescent="0.35">
      <c r="A324" s="1">
        <v>2036</v>
      </c>
      <c r="B324" s="1">
        <v>11</v>
      </c>
      <c r="C324" s="17">
        <v>187162521.34799999</v>
      </c>
      <c r="D324" s="7">
        <f t="shared" si="18"/>
        <v>0.49650155677163721</v>
      </c>
      <c r="E324" s="7">
        <f t="shared" si="19"/>
        <v>0.50349844322836279</v>
      </c>
      <c r="F324" s="7"/>
      <c r="G324" s="7"/>
      <c r="H324" s="19"/>
      <c r="I324" s="2"/>
      <c r="J324" s="6">
        <f>C324-K324</f>
        <v>80333060.019971535</v>
      </c>
      <c r="K324" s="6">
        <f>(1+($S$11/O324))*K312</f>
        <v>106829461.32802846</v>
      </c>
      <c r="M324" s="3"/>
      <c r="N324" s="3"/>
      <c r="O324" s="22">
        <f t="shared" si="20"/>
        <v>4.5</v>
      </c>
      <c r="AO324" s="33"/>
      <c r="AP324" s="33"/>
      <c r="AT324" s="33"/>
    </row>
    <row r="325" spans="1:46" x14ac:dyDescent="0.35">
      <c r="A325" s="1">
        <v>2036</v>
      </c>
      <c r="B325" s="1">
        <v>12</v>
      </c>
      <c r="C325" s="17">
        <v>195207592.21799999</v>
      </c>
      <c r="D325" s="7">
        <f t="shared" si="18"/>
        <v>0.4762862974030071</v>
      </c>
      <c r="E325" s="7">
        <f t="shared" si="19"/>
        <v>0.5237137025969929</v>
      </c>
      <c r="F325" s="7"/>
      <c r="G325" s="7"/>
      <c r="H325" s="19"/>
      <c r="I325" s="2"/>
      <c r="J325" s="6">
        <f>C325-K325</f>
        <v>84088971.115990564</v>
      </c>
      <c r="K325" s="6">
        <f>(1+($S$11/O325))*K313</f>
        <v>111118621.10200943</v>
      </c>
      <c r="M325" s="3"/>
      <c r="N325" s="3"/>
      <c r="O325" s="22">
        <f t="shared" si="20"/>
        <v>4.5</v>
      </c>
      <c r="AO325" s="33"/>
      <c r="AP325" s="33"/>
      <c r="AT325" s="33"/>
    </row>
    <row r="326" spans="1:46" x14ac:dyDescent="0.35">
      <c r="A326" s="1">
        <v>2037</v>
      </c>
      <c r="B326" s="1">
        <v>1</v>
      </c>
      <c r="C326" s="17">
        <v>202271526.99000001</v>
      </c>
      <c r="D326" s="7">
        <f t="shared" si="18"/>
        <v>0.47059862111181816</v>
      </c>
      <c r="E326" s="7">
        <f t="shared" si="19"/>
        <v>0.52940137888818184</v>
      </c>
      <c r="F326" s="7"/>
      <c r="G326" s="7"/>
      <c r="H326" s="19"/>
      <c r="I326" s="2"/>
      <c r="J326" s="6">
        <f>C326-K326</f>
        <v>89946126.795487344</v>
      </c>
      <c r="K326" s="6">
        <f>(1+($S$11/O326))*K314</f>
        <v>112325400.19451267</v>
      </c>
      <c r="M326" s="3"/>
      <c r="N326" s="3"/>
      <c r="O326" s="22">
        <f t="shared" si="20"/>
        <v>4.75</v>
      </c>
      <c r="AO326" s="33"/>
      <c r="AP326" s="33"/>
      <c r="AT326" s="33"/>
    </row>
    <row r="327" spans="1:46" x14ac:dyDescent="0.35">
      <c r="A327" s="1">
        <v>2037</v>
      </c>
      <c r="B327" s="1">
        <v>2</v>
      </c>
      <c r="C327" s="17">
        <v>200325148.30500001</v>
      </c>
      <c r="D327" s="7">
        <f t="shared" si="18"/>
        <v>0.48844916620239287</v>
      </c>
      <c r="E327" s="7">
        <f t="shared" si="19"/>
        <v>0.51155083379760713</v>
      </c>
      <c r="F327" s="7"/>
      <c r="G327" s="7"/>
      <c r="H327" s="19"/>
      <c r="I327" s="2"/>
      <c r="J327" s="6">
        <f>C327-K327</f>
        <v>91787176.139481008</v>
      </c>
      <c r="K327" s="6">
        <f>(1+($S$11/O327))*K315</f>
        <v>108537972.165519</v>
      </c>
      <c r="M327" s="3"/>
      <c r="N327" s="3"/>
      <c r="O327" s="22">
        <f t="shared" si="20"/>
        <v>4.75</v>
      </c>
      <c r="AO327" s="33"/>
      <c r="AP327" s="33"/>
      <c r="AT327" s="33"/>
    </row>
    <row r="328" spans="1:46" x14ac:dyDescent="0.35">
      <c r="A328" s="1">
        <v>2037</v>
      </c>
      <c r="B328" s="1">
        <v>3</v>
      </c>
      <c r="C328" s="17">
        <v>182275456.34299999</v>
      </c>
      <c r="D328" s="7">
        <f t="shared" si="18"/>
        <v>0.51579902709951786</v>
      </c>
      <c r="E328" s="7">
        <f t="shared" si="19"/>
        <v>0.4842009729004822</v>
      </c>
      <c r="F328" s="7"/>
      <c r="G328" s="7"/>
      <c r="H328" s="19"/>
      <c r="I328" s="2"/>
      <c r="J328" s="6">
        <f>C328-K328</f>
        <v>79540423.484109983</v>
      </c>
      <c r="K328" s="6">
        <f>(1+($S$11/O328))*K316</f>
        <v>102735032.85889001</v>
      </c>
      <c r="M328" s="3"/>
      <c r="N328" s="3"/>
      <c r="O328" s="22">
        <f t="shared" si="20"/>
        <v>4.75</v>
      </c>
      <c r="AO328" s="33"/>
      <c r="AP328" s="33"/>
      <c r="AT328" s="33"/>
    </row>
    <row r="329" spans="1:46" x14ac:dyDescent="0.35">
      <c r="A329" s="1">
        <v>2037</v>
      </c>
      <c r="B329" s="1">
        <v>4</v>
      </c>
      <c r="C329" s="17">
        <v>198083049.17300001</v>
      </c>
      <c r="D329" s="7">
        <f t="shared" si="18"/>
        <v>0.46128832492870064</v>
      </c>
      <c r="E329" s="7">
        <f t="shared" si="19"/>
        <v>0.53871167507129936</v>
      </c>
      <c r="F329" s="7"/>
      <c r="G329" s="7"/>
      <c r="H329" s="19"/>
      <c r="I329" s="2"/>
      <c r="J329" s="6">
        <f>C329-K329</f>
        <v>83782242.818997532</v>
      </c>
      <c r="K329" s="6">
        <f>(1+($S$11/O329))*K317</f>
        <v>114300806.35400248</v>
      </c>
      <c r="M329" s="3"/>
      <c r="N329" s="3"/>
      <c r="O329" s="22">
        <f t="shared" si="20"/>
        <v>4.75</v>
      </c>
      <c r="AO329" s="33"/>
      <c r="AP329" s="33"/>
      <c r="AT329" s="33"/>
    </row>
    <row r="330" spans="1:46" x14ac:dyDescent="0.35">
      <c r="A330" s="1">
        <v>2037</v>
      </c>
      <c r="B330" s="1">
        <v>5</v>
      </c>
      <c r="C330" s="17">
        <v>195850166.54100001</v>
      </c>
      <c r="D330" s="7">
        <f t="shared" si="18"/>
        <v>0.51011897033377118</v>
      </c>
      <c r="E330" s="7">
        <f t="shared" si="19"/>
        <v>0.48988102966622887</v>
      </c>
      <c r="F330" s="7"/>
      <c r="G330" s="7"/>
      <c r="H330" s="19"/>
      <c r="I330" s="2"/>
      <c r="J330" s="6">
        <f>C330-K330</f>
        <v>91909971.257561788</v>
      </c>
      <c r="K330" s="6">
        <f>(1+($S$11/O330))*K318</f>
        <v>103940195.28343822</v>
      </c>
      <c r="M330" s="3"/>
      <c r="N330" s="3"/>
      <c r="O330" s="22">
        <f t="shared" si="20"/>
        <v>4.75</v>
      </c>
      <c r="AO330" s="33"/>
      <c r="AP330" s="33"/>
      <c r="AT330" s="33"/>
    </row>
    <row r="331" spans="1:46" x14ac:dyDescent="0.35">
      <c r="A331" s="1">
        <v>2037</v>
      </c>
      <c r="B331" s="1">
        <v>6</v>
      </c>
      <c r="C331" s="17">
        <v>227616794.94400001</v>
      </c>
      <c r="D331" s="7">
        <f t="shared" si="18"/>
        <v>0.43057492695496313</v>
      </c>
      <c r="E331" s="7">
        <f t="shared" si="19"/>
        <v>0.56942507304503687</v>
      </c>
      <c r="F331" s="7"/>
      <c r="G331" s="7"/>
      <c r="H331" s="19"/>
      <c r="I331" s="2"/>
      <c r="J331" s="6">
        <f>C331-K331</f>
        <v>106799392.94761617</v>
      </c>
      <c r="K331" s="6">
        <f>(1+($S$11/O331))*K319</f>
        <v>120817401.99638383</v>
      </c>
      <c r="M331" s="3"/>
      <c r="N331" s="3"/>
      <c r="O331" s="22">
        <f t="shared" si="20"/>
        <v>4.75</v>
      </c>
      <c r="AO331" s="33"/>
      <c r="AP331" s="33"/>
      <c r="AT331" s="33"/>
    </row>
    <row r="332" spans="1:46" x14ac:dyDescent="0.35">
      <c r="A332" s="1">
        <v>2037</v>
      </c>
      <c r="B332" s="1">
        <v>7</v>
      </c>
      <c r="C332" s="17">
        <v>243913331.914</v>
      </c>
      <c r="D332" s="7">
        <f t="shared" si="18"/>
        <v>0.39513436337339225</v>
      </c>
      <c r="E332" s="7">
        <f t="shared" si="19"/>
        <v>0.60486563662660775</v>
      </c>
      <c r="F332" s="7"/>
      <c r="G332" s="7"/>
      <c r="H332" s="19"/>
      <c r="I332" s="2"/>
      <c r="J332" s="6">
        <f>C332-K332</f>
        <v>115576350.9248689</v>
      </c>
      <c r="K332" s="6">
        <f>(1+($S$11/O332))*K320</f>
        <v>128336980.98913111</v>
      </c>
      <c r="M332" s="3"/>
      <c r="N332" s="3"/>
      <c r="O332" s="22">
        <f t="shared" si="20"/>
        <v>4.75</v>
      </c>
      <c r="AO332" s="33"/>
      <c r="AP332" s="33"/>
      <c r="AT332" s="33"/>
    </row>
    <row r="333" spans="1:46" x14ac:dyDescent="0.35">
      <c r="A333" s="1">
        <v>2037</v>
      </c>
      <c r="B333" s="1">
        <v>8</v>
      </c>
      <c r="C333" s="17">
        <v>242466792.81</v>
      </c>
      <c r="D333" s="7">
        <f t="shared" si="18"/>
        <v>0.37967861776929701</v>
      </c>
      <c r="E333" s="7">
        <f t="shared" si="19"/>
        <v>0.62032138223070299</v>
      </c>
      <c r="F333" s="7"/>
      <c r="G333" s="7"/>
      <c r="H333" s="19"/>
      <c r="I333" s="2"/>
      <c r="J333" s="6">
        <f>C333-K333</f>
        <v>110850498.84678753</v>
      </c>
      <c r="K333" s="6">
        <f>(1+($S$11/O333))*K321</f>
        <v>131616293.96321248</v>
      </c>
      <c r="M333" s="3"/>
      <c r="N333" s="3"/>
      <c r="O333" s="22">
        <f t="shared" si="20"/>
        <v>4.75</v>
      </c>
      <c r="AO333" s="33"/>
      <c r="AP333" s="33"/>
      <c r="AT333" s="33"/>
    </row>
    <row r="334" spans="1:46" x14ac:dyDescent="0.35">
      <c r="A334" s="1">
        <v>2037</v>
      </c>
      <c r="B334" s="1">
        <v>9</v>
      </c>
      <c r="C334" s="17">
        <v>242899755.57800001</v>
      </c>
      <c r="D334" s="7">
        <f t="shared" si="18"/>
        <v>0.38972647782378533</v>
      </c>
      <c r="E334" s="7">
        <f t="shared" si="19"/>
        <v>0.61027352217621467</v>
      </c>
      <c r="F334" s="7"/>
      <c r="G334" s="7"/>
      <c r="H334" s="19"/>
      <c r="I334" s="2"/>
      <c r="J334" s="6">
        <f>C334-K334</f>
        <v>113415359.91865887</v>
      </c>
      <c r="K334" s="6">
        <f>(1+($S$11/O334))*K322</f>
        <v>129484395.65934114</v>
      </c>
      <c r="M334" s="3"/>
      <c r="N334" s="3"/>
      <c r="O334" s="22">
        <f t="shared" si="20"/>
        <v>4.75</v>
      </c>
      <c r="AO334" s="33"/>
      <c r="AP334" s="33"/>
      <c r="AT334" s="33"/>
    </row>
    <row r="335" spans="1:46" x14ac:dyDescent="0.35">
      <c r="A335" s="1">
        <v>2037</v>
      </c>
      <c r="B335" s="1">
        <v>10</v>
      </c>
      <c r="C335" s="17">
        <v>194985789.38100001</v>
      </c>
      <c r="D335" s="7">
        <f t="shared" si="18"/>
        <v>0.46209698326692228</v>
      </c>
      <c r="E335" s="7">
        <f t="shared" si="19"/>
        <v>0.53790301673307772</v>
      </c>
      <c r="F335" s="7"/>
      <c r="G335" s="7"/>
      <c r="H335" s="19"/>
      <c r="I335" s="2"/>
      <c r="J335" s="6">
        <f>C335-K335</f>
        <v>80856559.594576821</v>
      </c>
      <c r="K335" s="6">
        <f>(1+($S$11/O335))*K323</f>
        <v>114129229.78642319</v>
      </c>
      <c r="M335" s="3"/>
      <c r="N335" s="3"/>
      <c r="O335" s="22">
        <f t="shared" si="20"/>
        <v>4.75</v>
      </c>
      <c r="AO335" s="33"/>
      <c r="AP335" s="33"/>
      <c r="AT335" s="33"/>
    </row>
    <row r="336" spans="1:46" x14ac:dyDescent="0.35">
      <c r="A336" s="1">
        <v>2037</v>
      </c>
      <c r="B336" s="1">
        <v>11</v>
      </c>
      <c r="C336" s="17">
        <v>186632988.579</v>
      </c>
      <c r="D336" s="7">
        <f t="shared" si="18"/>
        <v>0.49534223088413076</v>
      </c>
      <c r="E336" s="7">
        <f t="shared" si="19"/>
        <v>0.50465776911586924</v>
      </c>
      <c r="F336" s="7"/>
      <c r="G336" s="7"/>
      <c r="H336" s="19"/>
      <c r="I336" s="2"/>
      <c r="J336" s="6">
        <f>C336-K336</f>
        <v>79557548.019592315</v>
      </c>
      <c r="K336" s="6">
        <f>(1+($S$11/O336))*K324</f>
        <v>107075440.55940768</v>
      </c>
      <c r="M336" s="3"/>
      <c r="N336" s="3"/>
      <c r="O336" s="22">
        <f t="shared" si="20"/>
        <v>4.75</v>
      </c>
      <c r="AO336" s="33"/>
      <c r="AP336" s="33"/>
      <c r="AT336" s="33"/>
    </row>
    <row r="337" spans="1:46" x14ac:dyDescent="0.35">
      <c r="A337" s="1">
        <v>2037</v>
      </c>
      <c r="B337" s="1">
        <v>12</v>
      </c>
      <c r="C337" s="17">
        <v>194620578.847</v>
      </c>
      <c r="D337" s="7">
        <f t="shared" si="18"/>
        <v>0.47508042504882553</v>
      </c>
      <c r="E337" s="7">
        <f t="shared" si="19"/>
        <v>0.52491957495117447</v>
      </c>
      <c r="F337" s="7"/>
      <c r="G337" s="7"/>
      <c r="H337" s="19"/>
      <c r="I337" s="2"/>
      <c r="J337" s="6">
        <f>C337-K337</f>
        <v>83246102.546707168</v>
      </c>
      <c r="K337" s="6">
        <f>(1+($S$11/O337))*K325</f>
        <v>111374476.30029283</v>
      </c>
      <c r="M337" s="3"/>
      <c r="N337" s="3"/>
      <c r="O337" s="22">
        <f t="shared" si="20"/>
        <v>4.75</v>
      </c>
      <c r="AO337" s="33"/>
      <c r="AP337" s="33"/>
      <c r="AT337" s="33"/>
    </row>
    <row r="338" spans="1:46" x14ac:dyDescent="0.35">
      <c r="A338" s="1">
        <v>2038</v>
      </c>
      <c r="B338" s="1">
        <v>1</v>
      </c>
      <c r="C338" s="17">
        <v>201834589.20699999</v>
      </c>
      <c r="D338" s="7">
        <f t="shared" si="18"/>
        <v>0.46944060107204055</v>
      </c>
      <c r="E338" s="7">
        <f t="shared" si="19"/>
        <v>0.53055939892795945</v>
      </c>
      <c r="F338" s="7"/>
      <c r="G338" s="7"/>
      <c r="H338" s="19"/>
      <c r="I338" s="2"/>
      <c r="J338" s="6">
        <f>C338-K338</f>
        <v>89263486.848517776</v>
      </c>
      <c r="K338" s="6">
        <f>(1+($S$11/O338))*K326</f>
        <v>112571102.35848221</v>
      </c>
      <c r="M338" s="3"/>
      <c r="N338" s="3"/>
      <c r="O338" s="22">
        <f t="shared" si="20"/>
        <v>5</v>
      </c>
      <c r="AO338" s="33"/>
      <c r="AP338" s="33"/>
      <c r="AT338" s="33"/>
    </row>
    <row r="339" spans="1:46" x14ac:dyDescent="0.35">
      <c r="A339" s="1">
        <v>2038</v>
      </c>
      <c r="B339" s="1">
        <v>2</v>
      </c>
      <c r="C339" s="17">
        <v>199971917.255</v>
      </c>
      <c r="D339" s="7">
        <f t="shared" si="18"/>
        <v>0.4873301926966066</v>
      </c>
      <c r="E339" s="7">
        <f t="shared" si="19"/>
        <v>0.5126698073033934</v>
      </c>
      <c r="F339" s="7"/>
      <c r="G339" s="7"/>
      <c r="H339" s="19"/>
      <c r="I339" s="2"/>
      <c r="J339" s="6">
        <f>C339-K339</f>
        <v>91196527.598977923</v>
      </c>
      <c r="K339" s="6">
        <f>(1+($S$11/O339))*K327</f>
        <v>108775389.65602207</v>
      </c>
      <c r="M339" s="3"/>
      <c r="N339" s="3"/>
      <c r="O339" s="22">
        <f t="shared" si="20"/>
        <v>5</v>
      </c>
      <c r="AO339" s="33"/>
      <c r="AP339" s="33"/>
      <c r="AT339" s="33"/>
    </row>
    <row r="340" spans="1:46" x14ac:dyDescent="0.35">
      <c r="A340" s="1">
        <v>2038</v>
      </c>
      <c r="B340" s="1">
        <v>3</v>
      </c>
      <c r="C340" s="17">
        <v>181980624.961</v>
      </c>
      <c r="D340" s="7">
        <f t="shared" si="18"/>
        <v>0.51473987906504126</v>
      </c>
      <c r="E340" s="7">
        <f t="shared" si="19"/>
        <v>0.48526012093495874</v>
      </c>
      <c r="F340" s="7"/>
      <c r="G340" s="7"/>
      <c r="H340" s="19"/>
      <c r="I340" s="2"/>
      <c r="J340" s="6">
        <f>C340-K340</f>
        <v>79020868.042857125</v>
      </c>
      <c r="K340" s="6">
        <f>(1+($S$11/O340))*K328</f>
        <v>102959756.91814287</v>
      </c>
      <c r="M340" s="3"/>
      <c r="N340" s="3"/>
      <c r="O340" s="22">
        <f t="shared" si="20"/>
        <v>5</v>
      </c>
      <c r="AO340" s="33"/>
      <c r="AP340" s="33"/>
      <c r="AT340" s="33"/>
    </row>
    <row r="341" spans="1:46" x14ac:dyDescent="0.35">
      <c r="A341" s="1">
        <v>2038</v>
      </c>
      <c r="B341" s="1">
        <v>4</v>
      </c>
      <c r="C341" s="17">
        <v>197729013.49900001</v>
      </c>
      <c r="D341" s="7">
        <f t="shared" si="18"/>
        <v>0.46010993941579381</v>
      </c>
      <c r="E341" s="7">
        <f t="shared" si="19"/>
        <v>0.53989006058420619</v>
      </c>
      <c r="F341" s="7"/>
      <c r="G341" s="7"/>
      <c r="H341" s="19"/>
      <c r="I341" s="2"/>
      <c r="J341" s="6">
        <f>C341-K341</f>
        <v>83178183.949745074</v>
      </c>
      <c r="K341" s="6">
        <f>(1+($S$11/O341))*K329</f>
        <v>114550829.54925494</v>
      </c>
      <c r="M341" s="3"/>
      <c r="N341" s="3"/>
      <c r="O341" s="22">
        <f t="shared" si="20"/>
        <v>5</v>
      </c>
      <c r="AO341" s="33"/>
      <c r="AP341" s="33"/>
      <c r="AT341" s="33"/>
    </row>
    <row r="342" spans="1:46" x14ac:dyDescent="0.35">
      <c r="A342" s="1">
        <v>2038</v>
      </c>
      <c r="B342" s="1">
        <v>5</v>
      </c>
      <c r="C342" s="17">
        <v>195544851.727</v>
      </c>
      <c r="D342" s="7">
        <f t="shared" si="18"/>
        <v>0.50904739766304674</v>
      </c>
      <c r="E342" s="7">
        <f t="shared" si="19"/>
        <v>0.49095260233695331</v>
      </c>
      <c r="F342" s="7"/>
      <c r="G342" s="7"/>
      <c r="H342" s="19"/>
      <c r="I342" s="2"/>
      <c r="J342" s="6">
        <f>C342-K342</f>
        <v>91377296.195030868</v>
      </c>
      <c r="K342" s="6">
        <f>(1+($S$11/O342))*K330</f>
        <v>104167555.53196913</v>
      </c>
      <c r="M342" s="3"/>
      <c r="N342" s="3"/>
      <c r="O342" s="22">
        <f t="shared" si="20"/>
        <v>5</v>
      </c>
      <c r="AO342" s="33"/>
      <c r="AP342" s="33"/>
      <c r="AT342" s="33"/>
    </row>
    <row r="343" spans="1:46" x14ac:dyDescent="0.35">
      <c r="A343" s="1">
        <v>2038</v>
      </c>
      <c r="B343" s="1">
        <v>6</v>
      </c>
      <c r="C343" s="17">
        <v>227296556.65099999</v>
      </c>
      <c r="D343" s="7">
        <f t="shared" ref="D343:D406" si="21">1-E343</f>
        <v>0.42932935852232534</v>
      </c>
      <c r="E343" s="7">
        <f t="shared" ref="E343:E406" si="22">K343/SUM($J$150:$K$150)</f>
        <v>0.57067064147767466</v>
      </c>
      <c r="F343" s="7"/>
      <c r="G343" s="7"/>
      <c r="H343" s="19"/>
      <c r="I343" s="2"/>
      <c r="J343" s="6">
        <f>C343-K343</f>
        <v>106214876.96618339</v>
      </c>
      <c r="K343" s="6">
        <f>(1+($S$11/O343))*K331</f>
        <v>121081679.6848166</v>
      </c>
      <c r="M343" s="3"/>
      <c r="N343" s="3"/>
      <c r="O343" s="22">
        <f t="shared" si="20"/>
        <v>5</v>
      </c>
      <c r="AO343" s="33"/>
      <c r="AP343" s="33"/>
      <c r="AT343" s="33"/>
    </row>
    <row r="344" spans="1:46" x14ac:dyDescent="0.35">
      <c r="A344" s="1">
        <v>2038</v>
      </c>
      <c r="B344" s="1">
        <v>7</v>
      </c>
      <c r="C344" s="17">
        <v>243596805.26199999</v>
      </c>
      <c r="D344" s="7">
        <f t="shared" si="21"/>
        <v>0.39381127175232866</v>
      </c>
      <c r="E344" s="7">
        <f t="shared" si="22"/>
        <v>0.60618872824767134</v>
      </c>
      <c r="F344" s="7"/>
      <c r="G344" s="7"/>
      <c r="H344" s="19"/>
      <c r="I344" s="2"/>
      <c r="J344" s="6">
        <f>C344-K344</f>
        <v>114979098.15133499</v>
      </c>
      <c r="K344" s="6">
        <f>(1+($S$11/O344))*K332</f>
        <v>128617707.11066501</v>
      </c>
      <c r="M344" s="3"/>
      <c r="N344" s="3"/>
      <c r="O344" s="22">
        <f t="shared" si="20"/>
        <v>5</v>
      </c>
      <c r="AO344" s="33"/>
      <c r="AP344" s="33"/>
      <c r="AT344" s="33"/>
    </row>
    <row r="345" spans="1:46" x14ac:dyDescent="0.35">
      <c r="A345" s="1">
        <v>2038</v>
      </c>
      <c r="B345" s="1">
        <v>8</v>
      </c>
      <c r="C345" s="17">
        <v>242194222.331</v>
      </c>
      <c r="D345" s="7">
        <f t="shared" si="21"/>
        <v>0.37832171803240111</v>
      </c>
      <c r="E345" s="7">
        <f t="shared" si="22"/>
        <v>0.62167828196759889</v>
      </c>
      <c r="F345" s="7"/>
      <c r="G345" s="7"/>
      <c r="H345" s="19"/>
      <c r="I345" s="2"/>
      <c r="J345" s="6">
        <f>C345-K345</f>
        <v>110290029.03082177</v>
      </c>
      <c r="K345" s="6">
        <f>(1+($S$11/O345))*K333</f>
        <v>131904193.30017823</v>
      </c>
      <c r="M345" s="3"/>
      <c r="N345" s="3"/>
      <c r="O345" s="22">
        <f t="shared" si="20"/>
        <v>5</v>
      </c>
      <c r="AO345" s="33"/>
      <c r="AP345" s="33"/>
      <c r="AT345" s="33"/>
    </row>
    <row r="346" spans="1:46" x14ac:dyDescent="0.35">
      <c r="A346" s="1">
        <v>2038</v>
      </c>
      <c r="B346" s="1">
        <v>9</v>
      </c>
      <c r="C346" s="17">
        <v>242591895.93599999</v>
      </c>
      <c r="D346" s="7">
        <f t="shared" si="21"/>
        <v>0.38839155691762917</v>
      </c>
      <c r="E346" s="7">
        <f t="shared" si="22"/>
        <v>0.61160844308237083</v>
      </c>
      <c r="F346" s="7"/>
      <c r="G346" s="7"/>
      <c r="H346" s="19"/>
      <c r="I346" s="2"/>
      <c r="J346" s="6">
        <f>C346-K346</f>
        <v>112824264.28409886</v>
      </c>
      <c r="K346" s="6">
        <f>(1+($S$11/O346))*K334</f>
        <v>129767631.65190113</v>
      </c>
      <c r="M346" s="3"/>
      <c r="N346" s="3"/>
      <c r="O346" s="22">
        <f t="shared" si="20"/>
        <v>5</v>
      </c>
      <c r="AO346" s="33"/>
      <c r="AP346" s="33"/>
      <c r="AT346" s="33"/>
    </row>
    <row r="347" spans="1:46" x14ac:dyDescent="0.35">
      <c r="A347" s="1">
        <v>2038</v>
      </c>
      <c r="B347" s="1">
        <v>10</v>
      </c>
      <c r="C347" s="17">
        <v>194742479.935</v>
      </c>
      <c r="D347" s="7">
        <f t="shared" si="21"/>
        <v>0.46092036662466507</v>
      </c>
      <c r="E347" s="7">
        <f t="shared" si="22"/>
        <v>0.53907963337533493</v>
      </c>
      <c r="F347" s="7"/>
      <c r="G347" s="7"/>
      <c r="H347" s="19"/>
      <c r="I347" s="2"/>
      <c r="J347" s="6">
        <f>C347-K347</f>
        <v>80363602.262327194</v>
      </c>
      <c r="K347" s="6">
        <f>(1+($S$11/O347))*K335</f>
        <v>114378877.67267281</v>
      </c>
      <c r="M347" s="3"/>
      <c r="N347" s="3"/>
      <c r="O347" s="22">
        <f t="shared" si="20"/>
        <v>5</v>
      </c>
      <c r="AO347" s="33"/>
      <c r="AP347" s="33"/>
      <c r="AT347" s="33"/>
    </row>
    <row r="348" spans="1:46" x14ac:dyDescent="0.35">
      <c r="A348" s="1">
        <v>2038</v>
      </c>
      <c r="B348" s="1">
        <v>11</v>
      </c>
      <c r="C348" s="17">
        <v>186369073.82100001</v>
      </c>
      <c r="D348" s="7">
        <f t="shared" si="21"/>
        <v>0.49423833536520911</v>
      </c>
      <c r="E348" s="7">
        <f t="shared" si="22"/>
        <v>0.50576166463479089</v>
      </c>
      <c r="F348" s="7"/>
      <c r="G348" s="7"/>
      <c r="H348" s="19"/>
      <c r="I348" s="2"/>
      <c r="J348" s="6">
        <f>C348-K348</f>
        <v>79059414.9333435</v>
      </c>
      <c r="K348" s="6">
        <f>(1+($S$11/O348))*K336</f>
        <v>107309658.88765651</v>
      </c>
      <c r="M348" s="3"/>
      <c r="N348" s="3"/>
      <c r="O348" s="22">
        <f t="shared" si="20"/>
        <v>5</v>
      </c>
      <c r="AO348" s="33"/>
      <c r="AP348" s="33"/>
      <c r="AT348" s="33"/>
    </row>
    <row r="349" spans="1:46" x14ac:dyDescent="0.35">
      <c r="A349" s="1">
        <v>2038</v>
      </c>
      <c r="B349" s="1">
        <v>12</v>
      </c>
      <c r="C349" s="17">
        <v>194317986.586</v>
      </c>
      <c r="D349" s="7">
        <f t="shared" si="21"/>
        <v>0.47393220857016505</v>
      </c>
      <c r="E349" s="7">
        <f t="shared" si="22"/>
        <v>0.52606779142983495</v>
      </c>
      <c r="F349" s="7"/>
      <c r="G349" s="7"/>
      <c r="H349" s="19"/>
      <c r="I349" s="2"/>
      <c r="J349" s="6">
        <f>C349-K349</f>
        <v>82699888.186070129</v>
      </c>
      <c r="K349" s="6">
        <f>(1+($S$11/O349))*K337</f>
        <v>111618098.39992987</v>
      </c>
      <c r="M349" s="3"/>
      <c r="N349" s="3"/>
      <c r="O349" s="22">
        <f t="shared" si="20"/>
        <v>5</v>
      </c>
      <c r="AO349" s="33"/>
      <c r="AP349" s="33"/>
      <c r="AT349" s="33"/>
    </row>
    <row r="350" spans="1:46" x14ac:dyDescent="0.35">
      <c r="A350" s="1">
        <v>2039</v>
      </c>
      <c r="B350" s="1">
        <v>1</v>
      </c>
      <c r="C350" s="17">
        <v>201580096.382</v>
      </c>
      <c r="D350" s="7">
        <f t="shared" si="21"/>
        <v>0.46833531239667026</v>
      </c>
      <c r="E350" s="7">
        <f t="shared" si="22"/>
        <v>0.53166468760332974</v>
      </c>
      <c r="F350" s="7"/>
      <c r="G350" s="7"/>
      <c r="H350" s="19"/>
      <c r="I350" s="2"/>
      <c r="J350" s="6">
        <f>C350-K350</f>
        <v>88774480.103187323</v>
      </c>
      <c r="K350" s="6">
        <f>(1+($S$11/O350))*K338</f>
        <v>112805616.27881268</v>
      </c>
      <c r="M350" s="3"/>
      <c r="N350" s="3"/>
      <c r="O350" s="22">
        <f t="shared" si="20"/>
        <v>5.25</v>
      </c>
      <c r="AO350" s="33"/>
      <c r="AP350" s="33"/>
      <c r="AT350" s="33"/>
    </row>
    <row r="351" spans="1:46" x14ac:dyDescent="0.35">
      <c r="A351" s="1">
        <v>2039</v>
      </c>
      <c r="B351" s="1">
        <v>2</v>
      </c>
      <c r="C351" s="17">
        <v>199730196.98899999</v>
      </c>
      <c r="D351" s="7">
        <f t="shared" si="21"/>
        <v>0.48626217254021764</v>
      </c>
      <c r="E351" s="7">
        <f t="shared" si="22"/>
        <v>0.51373782745978236</v>
      </c>
      <c r="F351" s="7"/>
      <c r="G351" s="7"/>
      <c r="H351" s="19"/>
      <c r="I351" s="2"/>
      <c r="J351" s="6">
        <f>C351-K351</f>
        <v>90728200.83691223</v>
      </c>
      <c r="K351" s="6">
        <f>(1+($S$11/O351))*K339</f>
        <v>109001996.15208776</v>
      </c>
      <c r="M351" s="3"/>
      <c r="N351" s="3"/>
      <c r="O351" s="22">
        <f t="shared" si="20"/>
        <v>5.25</v>
      </c>
      <c r="AO351" s="33"/>
      <c r="AP351" s="33"/>
      <c r="AT351" s="33"/>
    </row>
    <row r="352" spans="1:46" x14ac:dyDescent="0.35">
      <c r="A352" s="1">
        <v>2039</v>
      </c>
      <c r="B352" s="1">
        <v>3</v>
      </c>
      <c r="C352" s="17">
        <v>181731839.32600001</v>
      </c>
      <c r="D352" s="7">
        <f t="shared" si="21"/>
        <v>0.51372896017949898</v>
      </c>
      <c r="E352" s="7">
        <f t="shared" si="22"/>
        <v>0.48627103982050096</v>
      </c>
      <c r="F352" s="7"/>
      <c r="G352" s="7"/>
      <c r="H352" s="19"/>
      <c r="I352" s="2"/>
      <c r="J352" s="6">
        <f>C352-K352</f>
        <v>78557591.337544486</v>
      </c>
      <c r="K352" s="6">
        <f>(1+($S$11/O352))*K340</f>
        <v>103174247.98845552</v>
      </c>
      <c r="M352" s="3"/>
      <c r="N352" s="3"/>
      <c r="O352" s="22">
        <f t="shared" si="20"/>
        <v>5.25</v>
      </c>
      <c r="AO352" s="33"/>
      <c r="AP352" s="33"/>
      <c r="AT352" s="33"/>
    </row>
    <row r="353" spans="1:46" x14ac:dyDescent="0.35">
      <c r="A353" s="1">
        <v>2039</v>
      </c>
      <c r="B353" s="1">
        <v>4</v>
      </c>
      <c r="C353" s="17">
        <v>197414946.98800001</v>
      </c>
      <c r="D353" s="7">
        <f t="shared" si="21"/>
        <v>0.45898521262532621</v>
      </c>
      <c r="E353" s="7">
        <f t="shared" si="22"/>
        <v>0.54101478737467379</v>
      </c>
      <c r="F353" s="7"/>
      <c r="G353" s="7"/>
      <c r="H353" s="19"/>
      <c r="I353" s="2"/>
      <c r="J353" s="6">
        <f>C353-K353</f>
        <v>82625479.248731121</v>
      </c>
      <c r="K353" s="6">
        <f>(1+($S$11/O353))*K341</f>
        <v>114789467.73926888</v>
      </c>
      <c r="M353" s="3"/>
      <c r="N353" s="3"/>
      <c r="O353" s="22">
        <f t="shared" si="20"/>
        <v>5.25</v>
      </c>
      <c r="AO353" s="33"/>
      <c r="AP353" s="33"/>
      <c r="AT353" s="33"/>
    </row>
    <row r="354" spans="1:46" x14ac:dyDescent="0.35">
      <c r="A354" s="1">
        <v>2039</v>
      </c>
      <c r="B354" s="1">
        <v>5</v>
      </c>
      <c r="C354" s="17">
        <v>195264159.044</v>
      </c>
      <c r="D354" s="7">
        <f t="shared" si="21"/>
        <v>0.50802461990695935</v>
      </c>
      <c r="E354" s="7">
        <f t="shared" si="22"/>
        <v>0.49197538009304059</v>
      </c>
      <c r="F354" s="7"/>
      <c r="G354" s="7"/>
      <c r="H354" s="19"/>
      <c r="I354" s="2"/>
      <c r="J354" s="6">
        <f>C354-K354</f>
        <v>90879596.293417603</v>
      </c>
      <c r="K354" s="6">
        <f>(1+($S$11/O354))*K342</f>
        <v>104384562.7505824</v>
      </c>
      <c r="M354" s="3"/>
      <c r="N354" s="3"/>
      <c r="O354" s="22">
        <f t="shared" si="20"/>
        <v>5.25</v>
      </c>
      <c r="AO354" s="33"/>
      <c r="AP354" s="33"/>
      <c r="AT354" s="33"/>
    </row>
    <row r="355" spans="1:46" x14ac:dyDescent="0.35">
      <c r="A355" s="1">
        <v>2039</v>
      </c>
      <c r="B355" s="1">
        <v>6</v>
      </c>
      <c r="C355" s="17">
        <v>226991175.17500001</v>
      </c>
      <c r="D355" s="7">
        <f t="shared" si="21"/>
        <v>0.42814050803986092</v>
      </c>
      <c r="E355" s="7">
        <f t="shared" si="22"/>
        <v>0.57185949196013908</v>
      </c>
      <c r="F355" s="7"/>
      <c r="G355" s="7"/>
      <c r="H355" s="19"/>
      <c r="I355" s="2"/>
      <c r="J355" s="6">
        <f>C355-K355</f>
        <v>105657251.89668408</v>
      </c>
      <c r="K355" s="6">
        <f>(1+($S$11/O355))*K343</f>
        <v>121333923.27831593</v>
      </c>
      <c r="M355" s="3"/>
      <c r="N355" s="3"/>
      <c r="O355" s="22">
        <f t="shared" si="20"/>
        <v>5.25</v>
      </c>
      <c r="AO355" s="33"/>
      <c r="AP355" s="33"/>
      <c r="AT355" s="33"/>
    </row>
    <row r="356" spans="1:46" x14ac:dyDescent="0.35">
      <c r="A356" s="1">
        <v>2039</v>
      </c>
      <c r="B356" s="1">
        <v>7</v>
      </c>
      <c r="C356" s="17">
        <v>243285923.72299999</v>
      </c>
      <c r="D356" s="7">
        <f t="shared" si="21"/>
        <v>0.39254842816153934</v>
      </c>
      <c r="E356" s="7">
        <f t="shared" si="22"/>
        <v>0.60745157183846066</v>
      </c>
      <c r="F356" s="7"/>
      <c r="G356" s="7"/>
      <c r="H356" s="19"/>
      <c r="I356" s="2"/>
      <c r="J356" s="6">
        <f>C356-K356</f>
        <v>114400273.57823032</v>
      </c>
      <c r="K356" s="6">
        <f>(1+($S$11/O356))*K344</f>
        <v>128885650.14476967</v>
      </c>
      <c r="M356" s="3"/>
      <c r="N356" s="3"/>
      <c r="O356" s="22">
        <f t="shared" si="20"/>
        <v>5.25</v>
      </c>
      <c r="AO356" s="33"/>
      <c r="AP356" s="33"/>
      <c r="AT356" s="33"/>
    </row>
    <row r="357" spans="1:46" x14ac:dyDescent="0.35">
      <c r="A357" s="1">
        <v>2039</v>
      </c>
      <c r="B357" s="1">
        <v>8</v>
      </c>
      <c r="C357" s="17">
        <v>241914148.43399999</v>
      </c>
      <c r="D357" s="7">
        <f t="shared" si="21"/>
        <v>0.37702660580524838</v>
      </c>
      <c r="E357" s="7">
        <f t="shared" si="22"/>
        <v>0.62297339419475162</v>
      </c>
      <c r="F357" s="7"/>
      <c r="G357" s="7"/>
      <c r="H357" s="19"/>
      <c r="I357" s="2"/>
      <c r="J357" s="6">
        <f>C357-K357</f>
        <v>109735165.5223605</v>
      </c>
      <c r="K357" s="6">
        <f>(1+($S$11/O357))*K345</f>
        <v>132178982.91163948</v>
      </c>
      <c r="M357" s="3"/>
      <c r="N357" s="3"/>
      <c r="O357" s="22">
        <f t="shared" si="20"/>
        <v>5.25</v>
      </c>
      <c r="AO357" s="33"/>
      <c r="AP357" s="33"/>
      <c r="AT357" s="33"/>
    </row>
    <row r="358" spans="1:46" x14ac:dyDescent="0.35">
      <c r="A358" s="1">
        <v>2039</v>
      </c>
      <c r="B358" s="1">
        <v>9</v>
      </c>
      <c r="C358" s="17">
        <v>242271303.67899999</v>
      </c>
      <c r="D358" s="7">
        <f t="shared" si="21"/>
        <v>0.38711742269766114</v>
      </c>
      <c r="E358" s="7">
        <f t="shared" si="22"/>
        <v>0.61288257730233886</v>
      </c>
      <c r="F358" s="7"/>
      <c r="G358" s="7"/>
      <c r="H358" s="19"/>
      <c r="I358" s="2"/>
      <c r="J358" s="6">
        <f>C358-K358</f>
        <v>112233333.4109434</v>
      </c>
      <c r="K358" s="6">
        <f>(1+($S$11/O358))*K346</f>
        <v>130037970.26805659</v>
      </c>
      <c r="M358" s="3"/>
      <c r="N358" s="3"/>
      <c r="O358" s="22">
        <f t="shared" si="20"/>
        <v>5.25</v>
      </c>
      <c r="AO358" s="33"/>
      <c r="AP358" s="33"/>
      <c r="AT358" s="33"/>
    </row>
    <row r="359" spans="1:46" x14ac:dyDescent="0.35">
      <c r="A359" s="1">
        <v>2039</v>
      </c>
      <c r="B359" s="1">
        <v>10</v>
      </c>
      <c r="C359" s="17">
        <v>194489030.539</v>
      </c>
      <c r="D359" s="7">
        <f t="shared" si="21"/>
        <v>0.45979732815791385</v>
      </c>
      <c r="E359" s="7">
        <f t="shared" si="22"/>
        <v>0.54020267184208615</v>
      </c>
      <c r="F359" s="7"/>
      <c r="G359" s="7"/>
      <c r="H359" s="19"/>
      <c r="I359" s="2"/>
      <c r="J359" s="6">
        <f>C359-K359</f>
        <v>79871872.895321861</v>
      </c>
      <c r="K359" s="6">
        <f>(1+($S$11/O359))*K347</f>
        <v>114617157.64367814</v>
      </c>
      <c r="M359" s="3"/>
      <c r="N359" s="3"/>
      <c r="O359" s="22">
        <f t="shared" si="20"/>
        <v>5.25</v>
      </c>
      <c r="AO359" s="33"/>
      <c r="AP359" s="33"/>
      <c r="AT359" s="33"/>
    </row>
    <row r="360" spans="1:46" x14ac:dyDescent="0.35">
      <c r="A360" s="1">
        <v>2039</v>
      </c>
      <c r="B360" s="1">
        <v>11</v>
      </c>
      <c r="C360" s="17">
        <v>186106368.69600001</v>
      </c>
      <c r="D360" s="7">
        <f t="shared" si="21"/>
        <v>0.49318470660754921</v>
      </c>
      <c r="E360" s="7">
        <f t="shared" si="22"/>
        <v>0.50681529339245079</v>
      </c>
      <c r="F360" s="7"/>
      <c r="G360" s="7"/>
      <c r="H360" s="19"/>
      <c r="I360" s="2"/>
      <c r="J360" s="6">
        <f>C360-K360</f>
        <v>78573156.798131958</v>
      </c>
      <c r="K360" s="6">
        <f>(1+($S$11/O360))*K348</f>
        <v>107533211.89786805</v>
      </c>
      <c r="M360" s="3"/>
      <c r="N360" s="3"/>
      <c r="O360" s="22">
        <f t="shared" si="20"/>
        <v>5.25</v>
      </c>
      <c r="AO360" s="33"/>
      <c r="AP360" s="33"/>
      <c r="AT360" s="33"/>
    </row>
    <row r="361" spans="1:46" x14ac:dyDescent="0.35">
      <c r="A361" s="1">
        <v>2039</v>
      </c>
      <c r="B361" s="1">
        <v>12</v>
      </c>
      <c r="C361" s="17">
        <v>194029684.979</v>
      </c>
      <c r="D361" s="7">
        <f t="shared" si="21"/>
        <v>0.47283627704295184</v>
      </c>
      <c r="E361" s="7">
        <f t="shared" si="22"/>
        <v>0.52716372295704816</v>
      </c>
      <c r="F361" s="7"/>
      <c r="G361" s="7"/>
      <c r="H361" s="19"/>
      <c r="I361" s="2"/>
      <c r="J361" s="6">
        <f>C361-K361</f>
        <v>82179058.005686864</v>
      </c>
      <c r="K361" s="6">
        <f>(1+($S$11/O361))*K349</f>
        <v>111850626.97331314</v>
      </c>
      <c r="M361" s="3"/>
      <c r="N361" s="3"/>
      <c r="O361" s="22">
        <f t="shared" si="20"/>
        <v>5.25</v>
      </c>
      <c r="AO361" s="33"/>
      <c r="AP361" s="33"/>
      <c r="AT361" s="33"/>
    </row>
    <row r="362" spans="1:46" x14ac:dyDescent="0.35">
      <c r="A362" s="1">
        <v>2040</v>
      </c>
      <c r="B362" s="1">
        <v>1</v>
      </c>
      <c r="C362" s="17">
        <v>201069311.54699999</v>
      </c>
      <c r="D362" s="7">
        <f t="shared" si="21"/>
        <v>0.4672780661846978</v>
      </c>
      <c r="E362" s="7">
        <f t="shared" si="22"/>
        <v>0.5327219338153022</v>
      </c>
      <c r="F362" s="7"/>
      <c r="G362" s="7"/>
      <c r="H362" s="19"/>
      <c r="I362" s="2"/>
      <c r="J362" s="6">
        <f>C362-K362</f>
        <v>88039374.72691229</v>
      </c>
      <c r="K362" s="6">
        <f>(1+($S$11/O362))*K350</f>
        <v>113029936.8200877</v>
      </c>
      <c r="M362" s="3"/>
      <c r="N362" s="3"/>
      <c r="O362" s="22">
        <f t="shared" si="20"/>
        <v>5.5</v>
      </c>
      <c r="AO362" s="33"/>
      <c r="AP362" s="33"/>
      <c r="AT362" s="33"/>
    </row>
    <row r="363" spans="1:46" x14ac:dyDescent="0.35">
      <c r="A363" s="1">
        <v>2040</v>
      </c>
      <c r="B363" s="1">
        <v>2</v>
      </c>
      <c r="C363" s="17">
        <v>200167564.87</v>
      </c>
      <c r="D363" s="7">
        <f t="shared" si="21"/>
        <v>0.48524057493425798</v>
      </c>
      <c r="E363" s="7">
        <f t="shared" si="22"/>
        <v>0.51475942506574202</v>
      </c>
      <c r="F363" s="7"/>
      <c r="G363" s="7"/>
      <c r="H363" s="19"/>
      <c r="I363" s="2"/>
      <c r="J363" s="6">
        <f>C363-K363</f>
        <v>90948811.896900252</v>
      </c>
      <c r="K363" s="6">
        <f>(1+($S$11/O363))*K351</f>
        <v>109218752.97309975</v>
      </c>
      <c r="M363" s="3"/>
      <c r="N363" s="3"/>
      <c r="O363" s="22">
        <f t="shared" si="20"/>
        <v>5.5</v>
      </c>
      <c r="AO363" s="33"/>
      <c r="AP363" s="33"/>
      <c r="AT363" s="33"/>
    </row>
    <row r="364" spans="1:46" x14ac:dyDescent="0.35">
      <c r="A364" s="1">
        <v>2040</v>
      </c>
      <c r="B364" s="1">
        <v>3</v>
      </c>
      <c r="C364" s="17">
        <v>188987027.28400001</v>
      </c>
      <c r="D364" s="7">
        <f t="shared" si="21"/>
        <v>0.51276198188127942</v>
      </c>
      <c r="E364" s="7">
        <f t="shared" si="22"/>
        <v>0.48723801811872058</v>
      </c>
      <c r="F364" s="7"/>
      <c r="G364" s="7"/>
      <c r="H364" s="19"/>
      <c r="I364" s="2"/>
      <c r="J364" s="6">
        <f>C364-K364</f>
        <v>85607611.29134503</v>
      </c>
      <c r="K364" s="6">
        <f>(1+($S$11/O364))*K352</f>
        <v>103379415.99265498</v>
      </c>
      <c r="M364" s="3"/>
      <c r="N364" s="3"/>
      <c r="O364" s="22">
        <f t="shared" si="20"/>
        <v>5.5</v>
      </c>
      <c r="AO364" s="33"/>
      <c r="AP364" s="33"/>
      <c r="AT364" s="33"/>
    </row>
    <row r="365" spans="1:46" x14ac:dyDescent="0.35">
      <c r="A365" s="1">
        <v>2040</v>
      </c>
      <c r="B365" s="1">
        <v>4</v>
      </c>
      <c r="C365" s="17">
        <v>196983164.183</v>
      </c>
      <c r="D365" s="7">
        <f t="shared" si="21"/>
        <v>0.45790937319511804</v>
      </c>
      <c r="E365" s="7">
        <f t="shared" si="22"/>
        <v>0.54209062680488196</v>
      </c>
      <c r="F365" s="7"/>
      <c r="G365" s="7"/>
      <c r="H365" s="19"/>
      <c r="I365" s="2"/>
      <c r="J365" s="6">
        <f>C365-K365</f>
        <v>81965430.898225814</v>
      </c>
      <c r="K365" s="6">
        <f>(1+($S$11/O365))*K353</f>
        <v>115017733.28477418</v>
      </c>
      <c r="M365" s="3"/>
      <c r="N365" s="3"/>
      <c r="O365" s="22">
        <f t="shared" si="20"/>
        <v>5.5</v>
      </c>
      <c r="AO365" s="33"/>
      <c r="AP365" s="33"/>
      <c r="AT365" s="33"/>
    </row>
    <row r="366" spans="1:46" x14ac:dyDescent="0.35">
      <c r="A366" s="1">
        <v>2040</v>
      </c>
      <c r="B366" s="1">
        <v>5</v>
      </c>
      <c r="C366" s="17">
        <v>194882928.942</v>
      </c>
      <c r="D366" s="7">
        <f t="shared" si="21"/>
        <v>0.50704629819570979</v>
      </c>
      <c r="E366" s="7">
        <f t="shared" si="22"/>
        <v>0.49295370180429021</v>
      </c>
      <c r="F366" s="7"/>
      <c r="G366" s="7"/>
      <c r="H366" s="19"/>
      <c r="I366" s="2"/>
      <c r="J366" s="6">
        <f>C366-K366</f>
        <v>90290791.405787319</v>
      </c>
      <c r="K366" s="6">
        <f>(1+($S$11/O366))*K354</f>
        <v>104592137.53621268</v>
      </c>
      <c r="M366" s="3"/>
      <c r="N366" s="3"/>
      <c r="O366" s="22">
        <f t="shared" si="20"/>
        <v>5.5</v>
      </c>
      <c r="AO366" s="33"/>
      <c r="AP366" s="33"/>
      <c r="AT366" s="33"/>
    </row>
    <row r="367" spans="1:46" x14ac:dyDescent="0.35">
      <c r="A367" s="1">
        <v>2040</v>
      </c>
      <c r="B367" s="1">
        <v>6</v>
      </c>
      <c r="C367" s="17">
        <v>226587770.68000001</v>
      </c>
      <c r="D367" s="7">
        <f t="shared" si="21"/>
        <v>0.42700333211723041</v>
      </c>
      <c r="E367" s="7">
        <f t="shared" si="22"/>
        <v>0.57299666788276959</v>
      </c>
      <c r="F367" s="7"/>
      <c r="G367" s="7"/>
      <c r="H367" s="19"/>
      <c r="I367" s="2"/>
      <c r="J367" s="6">
        <f>C367-K367</f>
        <v>105012567.82498692</v>
      </c>
      <c r="K367" s="6">
        <f>(1+($S$11/O367))*K355</f>
        <v>121575202.85501309</v>
      </c>
      <c r="M367" s="3"/>
      <c r="N367" s="3"/>
      <c r="O367" s="22">
        <f t="shared" si="20"/>
        <v>5.5</v>
      </c>
      <c r="AO367" s="33"/>
      <c r="AP367" s="33"/>
      <c r="AT367" s="33"/>
    </row>
    <row r="368" spans="1:46" x14ac:dyDescent="0.35">
      <c r="A368" s="1">
        <v>2040</v>
      </c>
      <c r="B368" s="1">
        <v>7</v>
      </c>
      <c r="C368" s="17">
        <v>242965588.81900001</v>
      </c>
      <c r="D368" s="7">
        <f t="shared" si="21"/>
        <v>0.391340475314082</v>
      </c>
      <c r="E368" s="7">
        <f t="shared" si="22"/>
        <v>0.608659524685918</v>
      </c>
      <c r="F368" s="7"/>
      <c r="G368" s="7"/>
      <c r="H368" s="19"/>
      <c r="I368" s="2"/>
      <c r="J368" s="6">
        <f>C368-K368</f>
        <v>113823642.04861198</v>
      </c>
      <c r="K368" s="6">
        <f>(1+($S$11/O368))*K356</f>
        <v>129141946.77038802</v>
      </c>
      <c r="M368" s="3"/>
      <c r="N368" s="3"/>
      <c r="O368" s="22">
        <f t="shared" si="20"/>
        <v>5.5</v>
      </c>
      <c r="AO368" s="33"/>
      <c r="AP368" s="33"/>
      <c r="AT368" s="33"/>
    </row>
    <row r="369" spans="1:46" x14ac:dyDescent="0.35">
      <c r="A369" s="1">
        <v>2040</v>
      </c>
      <c r="B369" s="1">
        <v>8</v>
      </c>
      <c r="C369" s="17">
        <v>241720399.15900001</v>
      </c>
      <c r="D369" s="7">
        <f t="shared" si="21"/>
        <v>0.37578778690956227</v>
      </c>
      <c r="E369" s="7">
        <f t="shared" si="22"/>
        <v>0.62421221309043773</v>
      </c>
      <c r="F369" s="7"/>
      <c r="G369" s="7"/>
      <c r="H369" s="19"/>
      <c r="I369" s="2"/>
      <c r="J369" s="6">
        <f>C369-K369</f>
        <v>109278570.63762921</v>
      </c>
      <c r="K369" s="6">
        <f>(1+($S$11/O369))*K357</f>
        <v>132441828.5213708</v>
      </c>
      <c r="M369" s="3"/>
      <c r="N369" s="3"/>
      <c r="O369" s="22">
        <f t="shared" si="20"/>
        <v>5.5</v>
      </c>
      <c r="AO369" s="33"/>
      <c r="AP369" s="33"/>
      <c r="AT369" s="33"/>
    </row>
    <row r="370" spans="1:46" x14ac:dyDescent="0.35">
      <c r="A370" s="1">
        <v>2040</v>
      </c>
      <c r="B370" s="1">
        <v>9</v>
      </c>
      <c r="C370" s="17">
        <v>242119385.965</v>
      </c>
      <c r="D370" s="7">
        <f t="shared" si="21"/>
        <v>0.3858986699793685</v>
      </c>
      <c r="E370" s="7">
        <f t="shared" si="22"/>
        <v>0.6141013300206315</v>
      </c>
      <c r="F370" s="7"/>
      <c r="G370" s="7"/>
      <c r="H370" s="19"/>
      <c r="I370" s="2"/>
      <c r="J370" s="6">
        <f>C370-K370</f>
        <v>111822827.61561298</v>
      </c>
      <c r="K370" s="6">
        <f>(1+($S$11/O370))*K358</f>
        <v>130296558.34938702</v>
      </c>
      <c r="M370" s="3"/>
      <c r="N370" s="3"/>
      <c r="O370" s="22">
        <f t="shared" si="20"/>
        <v>5.5</v>
      </c>
      <c r="AO370" s="33"/>
      <c r="AP370" s="33"/>
      <c r="AT370" s="33"/>
    </row>
    <row r="371" spans="1:46" x14ac:dyDescent="0.35">
      <c r="A371" s="1">
        <v>2040</v>
      </c>
      <c r="B371" s="1">
        <v>10</v>
      </c>
      <c r="C371" s="17">
        <v>194301246.954</v>
      </c>
      <c r="D371" s="7">
        <f t="shared" si="21"/>
        <v>0.45872310366676505</v>
      </c>
      <c r="E371" s="7">
        <f t="shared" si="22"/>
        <v>0.54127689633323495</v>
      </c>
      <c r="F371" s="7"/>
      <c r="G371" s="7"/>
      <c r="H371" s="19"/>
      <c r="I371" s="2"/>
      <c r="J371" s="6">
        <f>C371-K371</f>
        <v>79456166.413482323</v>
      </c>
      <c r="K371" s="6">
        <f>(1+($S$11/O371))*K359</f>
        <v>114845080.54051767</v>
      </c>
      <c r="M371" s="3"/>
      <c r="N371" s="3"/>
      <c r="O371" s="22">
        <f t="shared" si="20"/>
        <v>5.5</v>
      </c>
      <c r="AO371" s="33"/>
      <c r="AP371" s="33"/>
      <c r="AT371" s="33"/>
    </row>
    <row r="372" spans="1:46" x14ac:dyDescent="0.35">
      <c r="A372" s="1">
        <v>2040</v>
      </c>
      <c r="B372" s="1">
        <v>11</v>
      </c>
      <c r="C372" s="17">
        <v>185791014.73699999</v>
      </c>
      <c r="D372" s="7">
        <f t="shared" si="21"/>
        <v>0.492176874863966</v>
      </c>
      <c r="E372" s="7">
        <f t="shared" si="22"/>
        <v>0.507823125136034</v>
      </c>
      <c r="F372" s="7"/>
      <c r="G372" s="7"/>
      <c r="H372" s="19"/>
      <c r="I372" s="2"/>
      <c r="J372" s="6">
        <f>C372-K372</f>
        <v>78043966.781197101</v>
      </c>
      <c r="K372" s="6">
        <f>(1+($S$11/O372))*K360</f>
        <v>107747047.95580289</v>
      </c>
      <c r="M372" s="3"/>
      <c r="N372" s="3"/>
      <c r="O372" s="22">
        <f t="shared" si="20"/>
        <v>5.5</v>
      </c>
      <c r="AO372" s="33"/>
      <c r="AP372" s="33"/>
      <c r="AT372" s="33"/>
    </row>
    <row r="373" spans="1:46" x14ac:dyDescent="0.35">
      <c r="A373" s="1">
        <v>2040</v>
      </c>
      <c r="B373" s="1">
        <v>12</v>
      </c>
      <c r="C373" s="17">
        <v>193562159.34200001</v>
      </c>
      <c r="D373" s="7">
        <f t="shared" si="21"/>
        <v>0.47178798126145449</v>
      </c>
      <c r="E373" s="7">
        <f t="shared" si="22"/>
        <v>0.52821201873854551</v>
      </c>
      <c r="F373" s="7"/>
      <c r="G373" s="7"/>
      <c r="H373" s="19"/>
      <c r="I373" s="2"/>
      <c r="J373" s="6">
        <f>C373-K373</f>
        <v>81489110.879294083</v>
      </c>
      <c r="K373" s="6">
        <f>(1+($S$11/O373))*K361</f>
        <v>112073048.46270593</v>
      </c>
      <c r="M373" s="3"/>
      <c r="N373" s="3"/>
      <c r="O373" s="22">
        <f t="shared" si="20"/>
        <v>5.5</v>
      </c>
      <c r="AO373" s="33"/>
      <c r="AP373" s="33"/>
      <c r="AT373" s="33"/>
    </row>
    <row r="374" spans="1:46" x14ac:dyDescent="0.35">
      <c r="A374" s="1">
        <v>2041</v>
      </c>
      <c r="B374" s="1">
        <v>1</v>
      </c>
      <c r="C374" s="17">
        <v>200769198.20100001</v>
      </c>
      <c r="D374" s="7">
        <f t="shared" si="21"/>
        <v>0.46626477621214213</v>
      </c>
      <c r="E374" s="7">
        <f t="shared" si="22"/>
        <v>0.53373522378785787</v>
      </c>
      <c r="F374" s="7"/>
      <c r="G374" s="7"/>
      <c r="H374" s="19"/>
      <c r="I374" s="2"/>
      <c r="J374" s="6">
        <f>C374-K374</f>
        <v>87524267.226723582</v>
      </c>
      <c r="K374" s="6">
        <f>(1+($S$11/O374))*K362</f>
        <v>113244930.97427642</v>
      </c>
      <c r="M374" s="3"/>
      <c r="N374" s="3"/>
      <c r="O374" s="22">
        <f t="shared" si="20"/>
        <v>5.75</v>
      </c>
      <c r="AO374" s="33"/>
      <c r="AP374" s="33"/>
      <c r="AT374" s="33"/>
    </row>
    <row r="375" spans="1:46" x14ac:dyDescent="0.35">
      <c r="A375" s="1">
        <v>2041</v>
      </c>
      <c r="B375" s="1">
        <v>2</v>
      </c>
      <c r="C375" s="17">
        <v>199028763.60699999</v>
      </c>
      <c r="D375" s="7">
        <f t="shared" si="21"/>
        <v>0.48426145143550881</v>
      </c>
      <c r="E375" s="7">
        <f t="shared" si="22"/>
        <v>0.51573854856449119</v>
      </c>
      <c r="F375" s="7"/>
      <c r="G375" s="7"/>
      <c r="H375" s="19"/>
      <c r="I375" s="2"/>
      <c r="J375" s="6">
        <f>C375-K375</f>
        <v>89602265.729518175</v>
      </c>
      <c r="K375" s="6">
        <f>(1+($S$11/O375))*K363</f>
        <v>109426497.87748182</v>
      </c>
      <c r="M375" s="3"/>
      <c r="N375" s="3"/>
      <c r="O375" s="22">
        <f t="shared" si="20"/>
        <v>5.75</v>
      </c>
      <c r="AO375" s="33"/>
      <c r="AP375" s="33"/>
      <c r="AT375" s="33"/>
    </row>
    <row r="376" spans="1:46" x14ac:dyDescent="0.35">
      <c r="A376" s="1">
        <v>2041</v>
      </c>
      <c r="B376" s="1">
        <v>3</v>
      </c>
      <c r="C376" s="17">
        <v>181089610.528</v>
      </c>
      <c r="D376" s="7">
        <f t="shared" si="21"/>
        <v>0.51183520682910211</v>
      </c>
      <c r="E376" s="7">
        <f t="shared" si="22"/>
        <v>0.48816479317089784</v>
      </c>
      <c r="F376" s="7"/>
      <c r="G376" s="7"/>
      <c r="H376" s="19"/>
      <c r="I376" s="2"/>
      <c r="J376" s="6">
        <f>C376-K376</f>
        <v>77513556.629254326</v>
      </c>
      <c r="K376" s="6">
        <f>(1+($S$11/O376))*K364</f>
        <v>103576053.89874567</v>
      </c>
      <c r="M376" s="3"/>
      <c r="N376" s="3"/>
      <c r="O376" s="22">
        <f t="shared" si="20"/>
        <v>5.75</v>
      </c>
      <c r="AO376" s="33"/>
      <c r="AP376" s="33"/>
      <c r="AT376" s="33"/>
    </row>
    <row r="377" spans="1:46" x14ac:dyDescent="0.35">
      <c r="A377" s="1">
        <v>2041</v>
      </c>
      <c r="B377" s="1">
        <v>4</v>
      </c>
      <c r="C377" s="17">
        <v>196620000.44800001</v>
      </c>
      <c r="D377" s="7">
        <f t="shared" si="21"/>
        <v>0.45687826303897361</v>
      </c>
      <c r="E377" s="7">
        <f t="shared" si="22"/>
        <v>0.54312173696102639</v>
      </c>
      <c r="F377" s="7"/>
      <c r="G377" s="7"/>
      <c r="H377" s="19"/>
      <c r="I377" s="2"/>
      <c r="J377" s="6">
        <f>C377-K377</f>
        <v>81383492.022940427</v>
      </c>
      <c r="K377" s="6">
        <f>(1+($S$11/O377))*K365</f>
        <v>115236508.42505959</v>
      </c>
      <c r="M377" s="3"/>
      <c r="N377" s="3"/>
      <c r="O377" s="22">
        <f t="shared" si="20"/>
        <v>5.75</v>
      </c>
      <c r="AO377" s="33"/>
      <c r="AP377" s="33"/>
      <c r="AT377" s="33"/>
    </row>
    <row r="378" spans="1:46" x14ac:dyDescent="0.35">
      <c r="A378" s="1">
        <v>2041</v>
      </c>
      <c r="B378" s="1">
        <v>5</v>
      </c>
      <c r="C378" s="17">
        <v>194549335.85100001</v>
      </c>
      <c r="D378" s="7">
        <f t="shared" si="21"/>
        <v>0.50610865134607641</v>
      </c>
      <c r="E378" s="7">
        <f t="shared" si="22"/>
        <v>0.49389134865392365</v>
      </c>
      <c r="F378" s="7"/>
      <c r="G378" s="7"/>
      <c r="H378" s="19"/>
      <c r="I378" s="2"/>
      <c r="J378" s="6">
        <f>C378-K378</f>
        <v>89758253.691999629</v>
      </c>
      <c r="K378" s="6">
        <f>(1+($S$11/O378))*K366</f>
        <v>104791082.15900038</v>
      </c>
      <c r="M378" s="3"/>
      <c r="N378" s="3"/>
      <c r="O378" s="22">
        <f t="shared" si="20"/>
        <v>5.75</v>
      </c>
      <c r="AO378" s="33"/>
      <c r="AP378" s="33"/>
      <c r="AT378" s="33"/>
    </row>
    <row r="379" spans="1:46" x14ac:dyDescent="0.35">
      <c r="A379" s="1">
        <v>2041</v>
      </c>
      <c r="B379" s="1">
        <v>6</v>
      </c>
      <c r="C379" s="17">
        <v>226217998.81900001</v>
      </c>
      <c r="D379" s="7">
        <f t="shared" si="21"/>
        <v>0.42591343560458794</v>
      </c>
      <c r="E379" s="7">
        <f t="shared" si="22"/>
        <v>0.57408656439541206</v>
      </c>
      <c r="F379" s="7"/>
      <c r="G379" s="7"/>
      <c r="H379" s="19"/>
      <c r="I379" s="2"/>
      <c r="J379" s="6">
        <f>C379-K379</f>
        <v>104411547.86597426</v>
      </c>
      <c r="K379" s="6">
        <f>(1+($S$11/O379))*K367</f>
        <v>121806450.95302574</v>
      </c>
      <c r="M379" s="3"/>
      <c r="N379" s="3"/>
      <c r="O379" s="22">
        <f t="shared" si="20"/>
        <v>5.75</v>
      </c>
      <c r="AO379" s="33"/>
      <c r="AP379" s="33"/>
      <c r="AT379" s="33"/>
    </row>
    <row r="380" spans="1:46" x14ac:dyDescent="0.35">
      <c r="A380" s="1">
        <v>2041</v>
      </c>
      <c r="B380" s="1">
        <v>7</v>
      </c>
      <c r="C380" s="17">
        <v>242475340.095</v>
      </c>
      <c r="D380" s="7">
        <f t="shared" si="21"/>
        <v>0.39018274450948065</v>
      </c>
      <c r="E380" s="7">
        <f t="shared" si="22"/>
        <v>0.60981725549051935</v>
      </c>
      <c r="F380" s="7"/>
      <c r="G380" s="7"/>
      <c r="H380" s="19"/>
      <c r="I380" s="2"/>
      <c r="J380" s="6">
        <f>C380-K380</f>
        <v>113087752.52893163</v>
      </c>
      <c r="K380" s="6">
        <f>(1+($S$11/O380))*K368</f>
        <v>129387587.56606837</v>
      </c>
      <c r="M380" s="3"/>
      <c r="N380" s="3"/>
      <c r="O380" s="22">
        <f t="shared" si="20"/>
        <v>5.75</v>
      </c>
      <c r="AO380" s="33"/>
      <c r="AP380" s="33"/>
      <c r="AT380" s="33"/>
    </row>
    <row r="381" spans="1:46" x14ac:dyDescent="0.35">
      <c r="A381" s="1">
        <v>2041</v>
      </c>
      <c r="B381" s="1">
        <v>8</v>
      </c>
      <c r="C381" s="17">
        <v>241155625.248</v>
      </c>
      <c r="D381" s="7">
        <f t="shared" si="21"/>
        <v>0.37460047334854285</v>
      </c>
      <c r="E381" s="7">
        <f t="shared" si="22"/>
        <v>0.62539952665145715</v>
      </c>
      <c r="F381" s="7"/>
      <c r="G381" s="7"/>
      <c r="H381" s="19"/>
      <c r="I381" s="2"/>
      <c r="J381" s="6">
        <f>C381-K381</f>
        <v>108461879.22845803</v>
      </c>
      <c r="K381" s="6">
        <f>(1+($S$11/O381))*K369</f>
        <v>132693746.01954196</v>
      </c>
      <c r="M381" s="3"/>
      <c r="N381" s="3"/>
      <c r="O381" s="22">
        <f t="shared" si="20"/>
        <v>5.75</v>
      </c>
      <c r="AO381" s="33"/>
      <c r="AP381" s="33"/>
      <c r="AT381" s="33"/>
    </row>
    <row r="382" spans="1:46" x14ac:dyDescent="0.35">
      <c r="A382" s="1">
        <v>2041</v>
      </c>
      <c r="B382" s="1">
        <v>9</v>
      </c>
      <c r="C382" s="17">
        <v>241388131.70699999</v>
      </c>
      <c r="D382" s="7">
        <f t="shared" si="21"/>
        <v>0.3847305883211074</v>
      </c>
      <c r="E382" s="7">
        <f t="shared" si="22"/>
        <v>0.6152694116788926</v>
      </c>
      <c r="F382" s="7"/>
      <c r="G382" s="7"/>
      <c r="H382" s="19"/>
      <c r="I382" s="2"/>
      <c r="J382" s="6">
        <f>C382-K382</f>
        <v>110843736.37615365</v>
      </c>
      <c r="K382" s="6">
        <f>(1+($S$11/O382))*K370</f>
        <v>130544395.33084634</v>
      </c>
      <c r="M382" s="3"/>
      <c r="N382" s="3"/>
      <c r="O382" s="22">
        <f t="shared" si="20"/>
        <v>5.75</v>
      </c>
      <c r="AO382" s="33"/>
      <c r="AP382" s="33"/>
      <c r="AT382" s="33"/>
    </row>
    <row r="383" spans="1:46" x14ac:dyDescent="0.35">
      <c r="A383" s="1">
        <v>2041</v>
      </c>
      <c r="B383" s="1">
        <v>10</v>
      </c>
      <c r="C383" s="17">
        <v>193736531.95899999</v>
      </c>
      <c r="D383" s="7">
        <f t="shared" si="21"/>
        <v>0.45769354130671269</v>
      </c>
      <c r="E383" s="7">
        <f t="shared" si="22"/>
        <v>0.54230645869328731</v>
      </c>
      <c r="F383" s="7"/>
      <c r="G383" s="7"/>
      <c r="H383" s="19"/>
      <c r="I383" s="2"/>
      <c r="J383" s="6">
        <f>C383-K383</f>
        <v>78673004.680846378</v>
      </c>
      <c r="K383" s="6">
        <f>(1+($S$11/O383))*K371</f>
        <v>115063527.27815361</v>
      </c>
      <c r="M383" s="3"/>
      <c r="N383" s="3"/>
      <c r="O383" s="22">
        <f t="shared" ref="O383:O446" si="23">O371+0.25</f>
        <v>5.75</v>
      </c>
      <c r="AO383" s="33"/>
      <c r="AP383" s="33"/>
      <c r="AT383" s="33"/>
    </row>
    <row r="384" spans="1:46" x14ac:dyDescent="0.35">
      <c r="A384" s="1">
        <v>2041</v>
      </c>
      <c r="B384" s="1">
        <v>11</v>
      </c>
      <c r="C384" s="17">
        <v>185292948.014</v>
      </c>
      <c r="D384" s="7">
        <f t="shared" si="21"/>
        <v>0.49121094489587369</v>
      </c>
      <c r="E384" s="7">
        <f t="shared" si="22"/>
        <v>0.50878905510412631</v>
      </c>
      <c r="F384" s="7"/>
      <c r="G384" s="7"/>
      <c r="H384" s="19"/>
      <c r="I384" s="2"/>
      <c r="J384" s="6">
        <f>C384-K384</f>
        <v>77340954.482774362</v>
      </c>
      <c r="K384" s="6">
        <f>(1+($S$11/O384))*K372</f>
        <v>107951993.53122564</v>
      </c>
      <c r="M384" s="3"/>
      <c r="N384" s="3"/>
      <c r="O384" s="22">
        <f t="shared" si="23"/>
        <v>5.75</v>
      </c>
      <c r="AO384" s="33"/>
      <c r="AP384" s="33"/>
      <c r="AT384" s="33"/>
    </row>
    <row r="385" spans="1:46" x14ac:dyDescent="0.35">
      <c r="A385" s="1">
        <v>2041</v>
      </c>
      <c r="B385" s="1">
        <v>12</v>
      </c>
      <c r="C385" s="17">
        <v>193113727.08500001</v>
      </c>
      <c r="D385" s="7">
        <f t="shared" si="21"/>
        <v>0.47078326959482963</v>
      </c>
      <c r="E385" s="7">
        <f t="shared" si="22"/>
        <v>0.52921673040517037</v>
      </c>
      <c r="F385" s="7"/>
      <c r="G385" s="7"/>
      <c r="H385" s="19"/>
      <c r="I385" s="2"/>
      <c r="J385" s="6">
        <f>C385-K385</f>
        <v>80827504.564699546</v>
      </c>
      <c r="K385" s="6">
        <f>(1+($S$11/O385))*K373</f>
        <v>112286222.52030046</v>
      </c>
      <c r="M385" s="3"/>
      <c r="N385" s="3"/>
      <c r="O385" s="22">
        <f t="shared" si="23"/>
        <v>5.75</v>
      </c>
      <c r="AO385" s="33"/>
      <c r="AP385" s="33"/>
      <c r="AT385" s="33"/>
    </row>
    <row r="386" spans="1:46" x14ac:dyDescent="0.35">
      <c r="A386" s="1">
        <v>2042</v>
      </c>
      <c r="B386" s="1">
        <v>1</v>
      </c>
      <c r="C386" s="17">
        <v>200390327.495</v>
      </c>
      <c r="D386" s="7">
        <f t="shared" si="21"/>
        <v>0.46529185958446662</v>
      </c>
      <c r="E386" s="7">
        <f t="shared" si="22"/>
        <v>0.53470814041553338</v>
      </c>
      <c r="F386" s="7"/>
      <c r="G386" s="7"/>
      <c r="H386" s="19"/>
      <c r="I386" s="2"/>
      <c r="J386" s="6">
        <f>C386-K386</f>
        <v>86938968.555256143</v>
      </c>
      <c r="K386" s="6">
        <f>(1+($S$11/O386))*K374</f>
        <v>113451358.93974386</v>
      </c>
      <c r="M386" s="3"/>
      <c r="N386" s="3"/>
      <c r="O386" s="22">
        <f t="shared" si="23"/>
        <v>6</v>
      </c>
      <c r="AO386" s="33"/>
      <c r="AP386" s="33"/>
      <c r="AT386" s="33"/>
    </row>
    <row r="387" spans="1:46" x14ac:dyDescent="0.35">
      <c r="A387" s="1">
        <v>2042</v>
      </c>
      <c r="B387" s="1">
        <v>2</v>
      </c>
      <c r="C387" s="17">
        <v>198690129.039</v>
      </c>
      <c r="D387" s="7">
        <f t="shared" si="21"/>
        <v>0.48332133995875337</v>
      </c>
      <c r="E387" s="7">
        <f t="shared" si="22"/>
        <v>0.51667866004124663</v>
      </c>
      <c r="F387" s="7"/>
      <c r="G387" s="7"/>
      <c r="H387" s="19"/>
      <c r="I387" s="2"/>
      <c r="J387" s="6">
        <f>C387-K387</f>
        <v>89064163.608041495</v>
      </c>
      <c r="K387" s="6">
        <f>(1+($S$11/O387))*K375</f>
        <v>109625965.43095851</v>
      </c>
      <c r="M387" s="3"/>
      <c r="N387" s="3"/>
      <c r="O387" s="22">
        <f t="shared" si="23"/>
        <v>6</v>
      </c>
      <c r="AO387" s="33"/>
      <c r="AP387" s="33"/>
      <c r="AT387" s="33"/>
    </row>
    <row r="388" spans="1:46" x14ac:dyDescent="0.35">
      <c r="A388" s="1">
        <v>2042</v>
      </c>
      <c r="B388" s="1">
        <v>3</v>
      </c>
      <c r="C388" s="17">
        <v>180770530.21700001</v>
      </c>
      <c r="D388" s="7">
        <f t="shared" si="21"/>
        <v>0.51094535803675323</v>
      </c>
      <c r="E388" s="7">
        <f t="shared" si="22"/>
        <v>0.48905464196324677</v>
      </c>
      <c r="F388" s="7"/>
      <c r="G388" s="7"/>
      <c r="H388" s="19"/>
      <c r="I388" s="2"/>
      <c r="J388" s="6">
        <f>C388-K388</f>
        <v>77005673.21781075</v>
      </c>
      <c r="K388" s="6">
        <f>(1+($S$11/O388))*K376</f>
        <v>103764856.99918926</v>
      </c>
      <c r="M388" s="3"/>
      <c r="N388" s="3"/>
      <c r="O388" s="22">
        <f t="shared" si="23"/>
        <v>6</v>
      </c>
      <c r="AO388" s="33"/>
      <c r="AP388" s="33"/>
      <c r="AT388" s="33"/>
    </row>
    <row r="389" spans="1:46" x14ac:dyDescent="0.35">
      <c r="A389" s="1">
        <v>2042</v>
      </c>
      <c r="B389" s="1">
        <v>4</v>
      </c>
      <c r="C389" s="17">
        <v>196208983.01100001</v>
      </c>
      <c r="D389" s="7">
        <f t="shared" si="21"/>
        <v>0.45588823625192498</v>
      </c>
      <c r="E389" s="7">
        <f t="shared" si="22"/>
        <v>0.54411176374807502</v>
      </c>
      <c r="F389" s="7"/>
      <c r="G389" s="7"/>
      <c r="H389" s="19"/>
      <c r="I389" s="2"/>
      <c r="J389" s="6">
        <f>C389-K389</f>
        <v>80762416.283311754</v>
      </c>
      <c r="K389" s="6">
        <f>(1+($S$11/O389))*K377</f>
        <v>115446566.72768825</v>
      </c>
      <c r="M389" s="3"/>
      <c r="N389" s="3"/>
      <c r="O389" s="22">
        <f t="shared" si="23"/>
        <v>6</v>
      </c>
      <c r="AO389" s="33"/>
      <c r="AP389" s="33"/>
      <c r="AT389" s="33"/>
    </row>
    <row r="390" spans="1:46" x14ac:dyDescent="0.35">
      <c r="A390" s="1">
        <v>2042</v>
      </c>
      <c r="B390" s="1">
        <v>5</v>
      </c>
      <c r="C390" s="17">
        <v>194154937.98500001</v>
      </c>
      <c r="D390" s="7">
        <f t="shared" si="21"/>
        <v>0.50520836393022939</v>
      </c>
      <c r="E390" s="7">
        <f t="shared" si="22"/>
        <v>0.49479163606977061</v>
      </c>
      <c r="F390" s="7"/>
      <c r="G390" s="7"/>
      <c r="H390" s="19"/>
      <c r="I390" s="2"/>
      <c r="J390" s="6">
        <f>C390-K390</f>
        <v>89172837.917267561</v>
      </c>
      <c r="K390" s="6">
        <f>(1+($S$11/O390))*K378</f>
        <v>104982100.06773245</v>
      </c>
      <c r="M390" s="3"/>
      <c r="N390" s="3"/>
      <c r="O390" s="22">
        <f t="shared" si="23"/>
        <v>6</v>
      </c>
      <c r="AO390" s="33"/>
      <c r="AP390" s="33"/>
      <c r="AT390" s="33"/>
    </row>
    <row r="391" spans="1:46" x14ac:dyDescent="0.35">
      <c r="A391" s="1">
        <v>2042</v>
      </c>
      <c r="B391" s="1">
        <v>6</v>
      </c>
      <c r="C391" s="17">
        <v>225775640.021</v>
      </c>
      <c r="D391" s="7">
        <f t="shared" si="21"/>
        <v>0.42486696473414121</v>
      </c>
      <c r="E391" s="7">
        <f t="shared" si="22"/>
        <v>0.57513303526585879</v>
      </c>
      <c r="F391" s="7"/>
      <c r="G391" s="7"/>
      <c r="H391" s="19"/>
      <c r="I391" s="2"/>
      <c r="J391" s="6">
        <f>C391-K391</f>
        <v>103747154.77792065</v>
      </c>
      <c r="K391" s="6">
        <f>(1+($S$11/O391))*K379</f>
        <v>122028485.24307935</v>
      </c>
      <c r="M391" s="3"/>
      <c r="N391" s="3"/>
      <c r="O391" s="22">
        <f t="shared" si="23"/>
        <v>6</v>
      </c>
      <c r="AO391" s="33"/>
      <c r="AP391" s="33"/>
      <c r="AT391" s="33"/>
    </row>
    <row r="392" spans="1:46" x14ac:dyDescent="0.35">
      <c r="A392" s="1">
        <v>2042</v>
      </c>
      <c r="B392" s="1">
        <v>7</v>
      </c>
      <c r="C392" s="17">
        <v>242018081.27200001</v>
      </c>
      <c r="D392" s="7">
        <f t="shared" si="21"/>
        <v>0.38907114212450111</v>
      </c>
      <c r="E392" s="7">
        <f t="shared" si="22"/>
        <v>0.61092885787549889</v>
      </c>
      <c r="F392" s="7"/>
      <c r="G392" s="7"/>
      <c r="H392" s="19"/>
      <c r="I392" s="2"/>
      <c r="J392" s="6">
        <f>C392-K392</f>
        <v>112394640.17828837</v>
      </c>
      <c r="K392" s="6">
        <f>(1+($S$11/O392))*K380</f>
        <v>129623441.09371164</v>
      </c>
      <c r="M392" s="3"/>
      <c r="N392" s="3"/>
      <c r="O392" s="22">
        <f t="shared" si="23"/>
        <v>6</v>
      </c>
      <c r="AO392" s="33"/>
      <c r="AP392" s="33"/>
      <c r="AT392" s="33"/>
    </row>
    <row r="393" spans="1:46" x14ac:dyDescent="0.35">
      <c r="A393" s="1">
        <v>2042</v>
      </c>
      <c r="B393" s="1">
        <v>8</v>
      </c>
      <c r="C393" s="17">
        <v>240725308.83399999</v>
      </c>
      <c r="D393" s="7">
        <f t="shared" si="21"/>
        <v>0.37346046689721413</v>
      </c>
      <c r="E393" s="7">
        <f t="shared" si="22"/>
        <v>0.62653953310278587</v>
      </c>
      <c r="F393" s="7"/>
      <c r="G393" s="7"/>
      <c r="H393" s="19"/>
      <c r="I393" s="2"/>
      <c r="J393" s="6">
        <f>C393-K393</f>
        <v>107789682.67213811</v>
      </c>
      <c r="K393" s="6">
        <f>(1+($S$11/O393))*K381</f>
        <v>132935626.16186188</v>
      </c>
      <c r="M393" s="3"/>
      <c r="N393" s="3"/>
      <c r="O393" s="22">
        <f t="shared" si="23"/>
        <v>6</v>
      </c>
      <c r="AO393" s="33"/>
      <c r="AP393" s="33"/>
      <c r="AT393" s="33"/>
    </row>
    <row r="394" spans="1:46" x14ac:dyDescent="0.35">
      <c r="A394" s="1">
        <v>2042</v>
      </c>
      <c r="B394" s="1">
        <v>9</v>
      </c>
      <c r="C394" s="17">
        <v>240901987.56799999</v>
      </c>
      <c r="D394" s="7">
        <f t="shared" si="21"/>
        <v>0.38360904750003455</v>
      </c>
      <c r="E394" s="7">
        <f t="shared" si="22"/>
        <v>0.61639095249996545</v>
      </c>
      <c r="F394" s="7"/>
      <c r="G394" s="7"/>
      <c r="H394" s="19"/>
      <c r="I394" s="2"/>
      <c r="J394" s="6">
        <f>C394-K394</f>
        <v>110119630.02816573</v>
      </c>
      <c r="K394" s="6">
        <f>(1+($S$11/O394))*K382</f>
        <v>130782357.53983426</v>
      </c>
      <c r="M394" s="3"/>
      <c r="N394" s="3"/>
      <c r="O394" s="22">
        <f t="shared" si="23"/>
        <v>6</v>
      </c>
      <c r="AO394" s="33"/>
      <c r="AP394" s="33"/>
      <c r="AT394" s="33"/>
    </row>
    <row r="395" spans="1:46" x14ac:dyDescent="0.35">
      <c r="A395" s="1">
        <v>2042</v>
      </c>
      <c r="B395" s="1">
        <v>10</v>
      </c>
      <c r="C395" s="17">
        <v>193303999.287</v>
      </c>
      <c r="D395" s="7">
        <f t="shared" si="21"/>
        <v>0.45670500064564468</v>
      </c>
      <c r="E395" s="7">
        <f t="shared" si="22"/>
        <v>0.54329499935435532</v>
      </c>
      <c r="F395" s="7"/>
      <c r="G395" s="7"/>
      <c r="H395" s="19"/>
      <c r="I395" s="2"/>
      <c r="J395" s="6">
        <f>C395-K395</f>
        <v>78030729.024050608</v>
      </c>
      <c r="K395" s="6">
        <f>(1+($S$11/O395))*K383</f>
        <v>115273270.26294939</v>
      </c>
      <c r="M395" s="3"/>
      <c r="N395" s="3"/>
      <c r="O395" s="22">
        <f t="shared" si="23"/>
        <v>6</v>
      </c>
      <c r="AO395" s="33"/>
      <c r="AP395" s="33"/>
      <c r="AT395" s="33"/>
    </row>
    <row r="396" spans="1:46" x14ac:dyDescent="0.35">
      <c r="A396" s="1">
        <v>2042</v>
      </c>
      <c r="B396" s="1">
        <v>11</v>
      </c>
      <c r="C396" s="17">
        <v>184823829.25799999</v>
      </c>
      <c r="D396" s="7">
        <f t="shared" si="21"/>
        <v>0.49028350126909359</v>
      </c>
      <c r="E396" s="7">
        <f t="shared" si="22"/>
        <v>0.50971649873090641</v>
      </c>
      <c r="F396" s="7"/>
      <c r="G396" s="7"/>
      <c r="H396" s="19"/>
      <c r="I396" s="2"/>
      <c r="J396" s="6">
        <f>C396-K396</f>
        <v>76675055.96629335</v>
      </c>
      <c r="K396" s="6">
        <f>(1+($S$11/O396))*K384</f>
        <v>108148773.29170664</v>
      </c>
      <c r="M396" s="3"/>
      <c r="N396" s="3"/>
      <c r="O396" s="22">
        <f t="shared" si="23"/>
        <v>6</v>
      </c>
      <c r="AO396" s="33"/>
      <c r="AP396" s="33"/>
      <c r="AT396" s="33"/>
    </row>
    <row r="397" spans="1:46" x14ac:dyDescent="0.35">
      <c r="A397" s="1">
        <v>2042</v>
      </c>
      <c r="B397" s="1">
        <v>12</v>
      </c>
      <c r="C397" s="17">
        <v>192587648.91100001</v>
      </c>
      <c r="D397" s="7">
        <f t="shared" si="21"/>
        <v>0.46981858948059396</v>
      </c>
      <c r="E397" s="7">
        <f t="shared" si="22"/>
        <v>0.53018141051940604</v>
      </c>
      <c r="F397" s="7"/>
      <c r="G397" s="7"/>
      <c r="H397" s="19"/>
      <c r="I397" s="2"/>
      <c r="J397" s="6">
        <f>C397-K397</f>
        <v>80096746.002222344</v>
      </c>
      <c r="K397" s="6">
        <f>(1+($S$11/O397))*K385</f>
        <v>112490902.90877767</v>
      </c>
      <c r="M397" s="3"/>
      <c r="N397" s="3"/>
      <c r="O397" s="22">
        <f t="shared" si="23"/>
        <v>6</v>
      </c>
      <c r="AO397" s="33"/>
      <c r="AP397" s="33"/>
      <c r="AT397" s="33"/>
    </row>
    <row r="398" spans="1:46" x14ac:dyDescent="0.35">
      <c r="A398" s="1">
        <v>2043</v>
      </c>
      <c r="B398" s="1">
        <v>1</v>
      </c>
      <c r="C398" s="17">
        <v>200009602.764</v>
      </c>
      <c r="D398" s="7">
        <f t="shared" si="21"/>
        <v>0.46435615708465994</v>
      </c>
      <c r="E398" s="7">
        <f t="shared" si="22"/>
        <v>0.53564384291534006</v>
      </c>
      <c r="F398" s="7"/>
      <c r="G398" s="7"/>
      <c r="H398" s="19"/>
      <c r="I398" s="2"/>
      <c r="J398" s="6">
        <f>C398-K398</f>
        <v>86359711.742653847</v>
      </c>
      <c r="K398" s="6">
        <f>(1+($S$11/O398))*K386</f>
        <v>113649891.02134615</v>
      </c>
      <c r="M398" s="3"/>
      <c r="N398" s="3"/>
      <c r="O398" s="22">
        <f t="shared" si="23"/>
        <v>6.25</v>
      </c>
      <c r="AO398" s="33"/>
      <c r="AP398" s="33"/>
      <c r="AT398" s="33"/>
    </row>
    <row r="399" spans="1:46" x14ac:dyDescent="0.35">
      <c r="A399" s="1">
        <v>2043</v>
      </c>
      <c r="B399" s="1">
        <v>2</v>
      </c>
      <c r="C399" s="17">
        <v>198361566.71900001</v>
      </c>
      <c r="D399" s="7">
        <f t="shared" si="21"/>
        <v>0.48241718781058951</v>
      </c>
      <c r="E399" s="7">
        <f t="shared" si="22"/>
        <v>0.51758281218941049</v>
      </c>
      <c r="F399" s="7"/>
      <c r="G399" s="7"/>
      <c r="H399" s="19"/>
      <c r="I399" s="2"/>
      <c r="J399" s="6">
        <f>C399-K399</f>
        <v>88543763.382192984</v>
      </c>
      <c r="K399" s="6">
        <f>(1+($S$11/O399))*K387</f>
        <v>109817803.33680703</v>
      </c>
      <c r="M399" s="3"/>
      <c r="N399" s="3"/>
      <c r="O399" s="22">
        <f t="shared" si="23"/>
        <v>6.25</v>
      </c>
      <c r="AO399" s="33"/>
      <c r="AP399" s="33"/>
      <c r="AT399" s="33"/>
    </row>
    <row r="400" spans="1:46" x14ac:dyDescent="0.35">
      <c r="A400" s="1">
        <v>2043</v>
      </c>
      <c r="B400" s="1">
        <v>3</v>
      </c>
      <c r="C400" s="17">
        <v>180472680.90099999</v>
      </c>
      <c r="D400" s="7">
        <f t="shared" si="21"/>
        <v>0.51008954602186329</v>
      </c>
      <c r="E400" s="7">
        <f t="shared" si="22"/>
        <v>0.48991045397813676</v>
      </c>
      <c r="F400" s="7"/>
      <c r="G400" s="7"/>
      <c r="H400" s="19"/>
      <c r="I400" s="2"/>
      <c r="J400" s="6">
        <f>C400-K400</f>
        <v>76526242.532933921</v>
      </c>
      <c r="K400" s="6">
        <f>(1+($S$11/O400))*K388</f>
        <v>103946438.36806607</v>
      </c>
      <c r="M400" s="3"/>
      <c r="N400" s="3"/>
      <c r="O400" s="22">
        <f t="shared" si="23"/>
        <v>6.25</v>
      </c>
      <c r="AO400" s="33"/>
      <c r="AP400" s="33"/>
      <c r="AT400" s="33"/>
    </row>
    <row r="401" spans="1:46" x14ac:dyDescent="0.35">
      <c r="A401" s="1">
        <v>2043</v>
      </c>
      <c r="B401" s="1">
        <v>4</v>
      </c>
      <c r="C401" s="17">
        <v>195860476.368</v>
      </c>
      <c r="D401" s="7">
        <f t="shared" si="21"/>
        <v>0.45493607805751701</v>
      </c>
      <c r="E401" s="7">
        <f t="shared" si="22"/>
        <v>0.54506392194248299</v>
      </c>
      <c r="F401" s="7"/>
      <c r="G401" s="7"/>
      <c r="H401" s="19"/>
      <c r="I401" s="2"/>
      <c r="J401" s="6">
        <f>C401-K401</f>
        <v>80211886.082194135</v>
      </c>
      <c r="K401" s="6">
        <f>(1+($S$11/O401))*K389</f>
        <v>115648590.28580587</v>
      </c>
      <c r="M401" s="3"/>
      <c r="N401" s="3"/>
      <c r="O401" s="22">
        <f t="shared" si="23"/>
        <v>6.25</v>
      </c>
      <c r="AO401" s="33"/>
      <c r="AP401" s="33"/>
      <c r="AT401" s="33"/>
    </row>
    <row r="402" spans="1:46" x14ac:dyDescent="0.35">
      <c r="A402" s="1">
        <v>2043</v>
      </c>
      <c r="B402" s="1">
        <v>5</v>
      </c>
      <c r="C402" s="17">
        <v>193847028.35100001</v>
      </c>
      <c r="D402" s="7">
        <f t="shared" si="21"/>
        <v>0.5043425125699077</v>
      </c>
      <c r="E402" s="7">
        <f t="shared" si="22"/>
        <v>0.49565748743009236</v>
      </c>
      <c r="F402" s="7"/>
      <c r="G402" s="7"/>
      <c r="H402" s="19"/>
      <c r="I402" s="2"/>
      <c r="J402" s="6">
        <f>C402-K402</f>
        <v>88681216.822671518</v>
      </c>
      <c r="K402" s="6">
        <f>(1+($S$11/O402))*K390</f>
        <v>105165811.52832849</v>
      </c>
      <c r="M402" s="3"/>
      <c r="N402" s="3"/>
      <c r="O402" s="22">
        <f t="shared" si="23"/>
        <v>6.25</v>
      </c>
      <c r="AO402" s="33"/>
      <c r="AP402" s="33"/>
      <c r="AT402" s="33"/>
    </row>
    <row r="403" spans="1:46" x14ac:dyDescent="0.35">
      <c r="A403" s="1">
        <v>2043</v>
      </c>
      <c r="B403" s="1">
        <v>6</v>
      </c>
      <c r="C403" s="17">
        <v>225454511</v>
      </c>
      <c r="D403" s="7">
        <f t="shared" si="21"/>
        <v>0.42386052144640396</v>
      </c>
      <c r="E403" s="7">
        <f t="shared" si="22"/>
        <v>0.57613947855359604</v>
      </c>
      <c r="F403" s="7"/>
      <c r="G403" s="7"/>
      <c r="H403" s="19"/>
      <c r="I403" s="2"/>
      <c r="J403" s="6">
        <f>C403-K403</f>
        <v>103212484.29372011</v>
      </c>
      <c r="K403" s="6">
        <f>(1+($S$11/O403))*K391</f>
        <v>122242026.70627989</v>
      </c>
      <c r="M403" s="3"/>
      <c r="N403" s="3"/>
      <c r="O403" s="22">
        <f t="shared" si="23"/>
        <v>6.25</v>
      </c>
      <c r="AO403" s="33"/>
      <c r="AP403" s="33"/>
      <c r="AT403" s="33"/>
    </row>
    <row r="404" spans="1:46" x14ac:dyDescent="0.35">
      <c r="A404" s="1">
        <v>2043</v>
      </c>
      <c r="B404" s="1">
        <v>7</v>
      </c>
      <c r="C404" s="17">
        <v>241690748.708</v>
      </c>
      <c r="D404" s="7">
        <f t="shared" si="21"/>
        <v>0.38800205860713799</v>
      </c>
      <c r="E404" s="7">
        <f t="shared" si="22"/>
        <v>0.61199794139286201</v>
      </c>
      <c r="F404" s="7"/>
      <c r="G404" s="7"/>
      <c r="H404" s="19"/>
      <c r="I404" s="2"/>
      <c r="J404" s="6">
        <f>C404-K404</f>
        <v>111840475.50028561</v>
      </c>
      <c r="K404" s="6">
        <f>(1+($S$11/O404))*K392</f>
        <v>129850273.20771439</v>
      </c>
      <c r="M404" s="3"/>
      <c r="N404" s="3"/>
      <c r="O404" s="22">
        <f t="shared" si="23"/>
        <v>6.25</v>
      </c>
      <c r="AO404" s="33"/>
      <c r="AP404" s="33"/>
      <c r="AT404" s="33"/>
    </row>
    <row r="405" spans="1:46" x14ac:dyDescent="0.35">
      <c r="A405" s="1">
        <v>2043</v>
      </c>
      <c r="B405" s="1">
        <v>8</v>
      </c>
      <c r="C405" s="17">
        <v>240425754.82300001</v>
      </c>
      <c r="D405" s="7">
        <f t="shared" si="21"/>
        <v>0.37236406577099146</v>
      </c>
      <c r="E405" s="7">
        <f t="shared" si="22"/>
        <v>0.62763593422900854</v>
      </c>
      <c r="F405" s="7"/>
      <c r="G405" s="7"/>
      <c r="H405" s="19"/>
      <c r="I405" s="2"/>
      <c r="J405" s="6">
        <f>C405-K405</f>
        <v>107257500.4508843</v>
      </c>
      <c r="K405" s="6">
        <f>(1+($S$11/O405))*K393</f>
        <v>133168254.37211572</v>
      </c>
      <c r="M405" s="3"/>
      <c r="N405" s="3"/>
      <c r="O405" s="22">
        <f t="shared" si="23"/>
        <v>6.25</v>
      </c>
      <c r="AO405" s="33"/>
      <c r="AP405" s="33"/>
      <c r="AT405" s="33"/>
    </row>
    <row r="406" spans="1:46" x14ac:dyDescent="0.35">
      <c r="A406" s="1">
        <v>2043</v>
      </c>
      <c r="B406" s="1">
        <v>9</v>
      </c>
      <c r="C406" s="17">
        <v>240563274.52200001</v>
      </c>
      <c r="D406" s="7">
        <f t="shared" si="21"/>
        <v>0.38253040569244168</v>
      </c>
      <c r="E406" s="7">
        <f t="shared" si="22"/>
        <v>0.61746959430755832</v>
      </c>
      <c r="F406" s="7"/>
      <c r="G406" s="7"/>
      <c r="H406" s="19"/>
      <c r="I406" s="2"/>
      <c r="J406" s="6">
        <f>C406-K406</f>
        <v>109552056.84402472</v>
      </c>
      <c r="K406" s="6">
        <f>(1+($S$11/O406))*K394</f>
        <v>131011217.6779753</v>
      </c>
      <c r="M406" s="3"/>
      <c r="N406" s="3"/>
      <c r="O406" s="22">
        <f t="shared" si="23"/>
        <v>6.25</v>
      </c>
      <c r="AO406" s="33"/>
      <c r="AP406" s="33"/>
      <c r="AT406" s="33"/>
    </row>
    <row r="407" spans="1:46" x14ac:dyDescent="0.35">
      <c r="A407" s="1">
        <v>2043</v>
      </c>
      <c r="B407" s="1">
        <v>10</v>
      </c>
      <c r="C407" s="17">
        <v>193021796.24900001</v>
      </c>
      <c r="D407" s="7">
        <f t="shared" ref="D407:D470" si="24">1-E407</f>
        <v>0.45575427173279648</v>
      </c>
      <c r="E407" s="7">
        <f t="shared" ref="E407:E470" si="25">K407/SUM($J$150:$K$150)</f>
        <v>0.54424572826720352</v>
      </c>
      <c r="F407" s="7"/>
      <c r="G407" s="7"/>
      <c r="H407" s="19"/>
      <c r="I407" s="2"/>
      <c r="J407" s="6">
        <f>C407-K407</f>
        <v>77546805.684837118</v>
      </c>
      <c r="K407" s="6">
        <f>(1+($S$11/O407))*K395</f>
        <v>115474990.5641629</v>
      </c>
      <c r="M407" s="3"/>
      <c r="N407" s="3"/>
      <c r="O407" s="22">
        <f t="shared" si="23"/>
        <v>6.25</v>
      </c>
      <c r="AO407" s="33"/>
      <c r="AP407" s="33"/>
      <c r="AT407" s="33"/>
    </row>
    <row r="408" spans="1:46" x14ac:dyDescent="0.35">
      <c r="A408" s="1">
        <v>2043</v>
      </c>
      <c r="B408" s="1">
        <v>11</v>
      </c>
      <c r="C408" s="17">
        <v>184526092.456</v>
      </c>
      <c r="D408" s="7">
        <f t="shared" si="24"/>
        <v>0.48939153242477307</v>
      </c>
      <c r="E408" s="7">
        <f t="shared" si="25"/>
        <v>0.51060846757522693</v>
      </c>
      <c r="F408" s="7"/>
      <c r="G408" s="7"/>
      <c r="H408" s="19"/>
      <c r="I408" s="2"/>
      <c r="J408" s="6">
        <f>C408-K408</f>
        <v>76188066.243173748</v>
      </c>
      <c r="K408" s="6">
        <f>(1+($S$11/O408))*K396</f>
        <v>108338026.21282625</v>
      </c>
      <c r="M408" s="3"/>
      <c r="N408" s="3"/>
      <c r="O408" s="22">
        <f t="shared" si="23"/>
        <v>6.25</v>
      </c>
      <c r="AO408" s="33"/>
      <c r="AP408" s="33"/>
      <c r="AT408" s="33"/>
    </row>
    <row r="409" spans="1:46" x14ac:dyDescent="0.35">
      <c r="A409" s="1">
        <v>2043</v>
      </c>
      <c r="B409" s="1">
        <v>12</v>
      </c>
      <c r="C409" s="17">
        <v>192258945.838</v>
      </c>
      <c r="D409" s="7">
        <f t="shared" si="24"/>
        <v>0.46889080844702202</v>
      </c>
      <c r="E409" s="7">
        <f t="shared" si="25"/>
        <v>0.53110919155297798</v>
      </c>
      <c r="F409" s="7"/>
      <c r="G409" s="7"/>
      <c r="H409" s="19"/>
      <c r="I409" s="2"/>
      <c r="J409" s="6">
        <f>C409-K409</f>
        <v>79571191.579670295</v>
      </c>
      <c r="K409" s="6">
        <f>(1+($S$11/O409))*K397</f>
        <v>112687754.2583297</v>
      </c>
      <c r="M409" s="3"/>
      <c r="N409" s="3"/>
      <c r="O409" s="22">
        <f t="shared" si="23"/>
        <v>6.25</v>
      </c>
      <c r="AO409" s="33"/>
      <c r="AP409" s="33"/>
      <c r="AT409" s="33"/>
    </row>
    <row r="410" spans="1:46" x14ac:dyDescent="0.35">
      <c r="A410" s="1">
        <v>2044</v>
      </c>
      <c r="B410" s="1">
        <v>1</v>
      </c>
      <c r="C410" s="17">
        <v>199685952.273</v>
      </c>
      <c r="D410" s="7">
        <f t="shared" si="24"/>
        <v>0.46345486870496899</v>
      </c>
      <c r="E410" s="7">
        <f t="shared" si="25"/>
        <v>0.53654513129503101</v>
      </c>
      <c r="F410" s="7"/>
      <c r="G410" s="7"/>
      <c r="H410" s="19"/>
      <c r="I410" s="2"/>
      <c r="J410" s="6">
        <f>C410-K410</f>
        <v>85844830.964056075</v>
      </c>
      <c r="K410" s="6">
        <f>(1+($S$11/O410))*K398</f>
        <v>113841121.30894393</v>
      </c>
      <c r="M410" s="3"/>
      <c r="N410" s="3"/>
      <c r="O410" s="22">
        <f t="shared" si="23"/>
        <v>6.5</v>
      </c>
      <c r="AO410" s="33"/>
      <c r="AP410" s="33"/>
      <c r="AT410" s="33"/>
    </row>
    <row r="411" spans="1:46" x14ac:dyDescent="0.35">
      <c r="A411" s="1">
        <v>2044</v>
      </c>
      <c r="B411" s="1">
        <v>2</v>
      </c>
      <c r="C411" s="17">
        <v>198912258.414</v>
      </c>
      <c r="D411" s="7">
        <f t="shared" si="24"/>
        <v>0.48154628939492761</v>
      </c>
      <c r="E411" s="7">
        <f t="shared" si="25"/>
        <v>0.51845371060507239</v>
      </c>
      <c r="F411" s="7"/>
      <c r="G411" s="7"/>
      <c r="H411" s="19"/>
      <c r="I411" s="2"/>
      <c r="J411" s="6">
        <f>C411-K411</f>
        <v>88909672.760846466</v>
      </c>
      <c r="K411" s="6">
        <f>(1+($S$11/O411))*K399</f>
        <v>110002585.65315354</v>
      </c>
      <c r="M411" s="3"/>
      <c r="N411" s="3"/>
      <c r="O411" s="22">
        <f t="shared" si="23"/>
        <v>6.5</v>
      </c>
      <c r="AO411" s="33"/>
      <c r="AP411" s="33"/>
      <c r="AT411" s="33"/>
    </row>
    <row r="412" spans="1:46" x14ac:dyDescent="0.35">
      <c r="A412" s="1">
        <v>2044</v>
      </c>
      <c r="B412" s="1">
        <v>3</v>
      </c>
      <c r="C412" s="17">
        <v>187714268.028</v>
      </c>
      <c r="D412" s="7">
        <f t="shared" si="24"/>
        <v>0.50926520984195611</v>
      </c>
      <c r="E412" s="7">
        <f t="shared" si="25"/>
        <v>0.49073479015804383</v>
      </c>
      <c r="F412" s="7"/>
      <c r="G412" s="7"/>
      <c r="H412" s="19"/>
      <c r="I412" s="2"/>
      <c r="J412" s="6">
        <f>C412-K412</f>
        <v>83592926.656286031</v>
      </c>
      <c r="K412" s="6">
        <f>(1+($S$11/O412))*K400</f>
        <v>104121341.37171397</v>
      </c>
      <c r="M412" s="3"/>
      <c r="N412" s="3"/>
      <c r="O412" s="22">
        <f t="shared" si="23"/>
        <v>6.5</v>
      </c>
      <c r="AO412" s="33"/>
      <c r="AP412" s="33"/>
      <c r="AT412" s="33"/>
    </row>
    <row r="413" spans="1:46" x14ac:dyDescent="0.35">
      <c r="A413" s="1">
        <v>2044</v>
      </c>
      <c r="B413" s="1">
        <v>4</v>
      </c>
      <c r="C413" s="17">
        <v>195503844.78799999</v>
      </c>
      <c r="D413" s="7">
        <f t="shared" si="24"/>
        <v>0.4540189392057723</v>
      </c>
      <c r="E413" s="7">
        <f t="shared" si="25"/>
        <v>0.5459810607942277</v>
      </c>
      <c r="F413" s="7"/>
      <c r="G413" s="7"/>
      <c r="H413" s="19"/>
      <c r="I413" s="2"/>
      <c r="J413" s="6">
        <f>C413-K413</f>
        <v>79660661.15078935</v>
      </c>
      <c r="K413" s="6">
        <f>(1+($S$11/O413))*K401</f>
        <v>115843183.63721064</v>
      </c>
      <c r="M413" s="3"/>
      <c r="N413" s="3"/>
      <c r="O413" s="22">
        <f t="shared" si="23"/>
        <v>6.5</v>
      </c>
      <c r="AO413" s="33"/>
      <c r="AP413" s="33"/>
      <c r="AT413" s="33"/>
    </row>
    <row r="414" spans="1:46" x14ac:dyDescent="0.35">
      <c r="A414" s="1">
        <v>2044</v>
      </c>
      <c r="B414" s="1">
        <v>5</v>
      </c>
      <c r="C414" s="17">
        <v>193517354.954</v>
      </c>
      <c r="D414" s="7">
        <f t="shared" si="24"/>
        <v>0.50350850628077315</v>
      </c>
      <c r="E414" s="7">
        <f t="shared" si="25"/>
        <v>0.4964914937192268</v>
      </c>
      <c r="F414" s="7"/>
      <c r="G414" s="7"/>
      <c r="H414" s="19"/>
      <c r="I414" s="2"/>
      <c r="J414" s="6">
        <f>C414-K414</f>
        <v>88174588.672760755</v>
      </c>
      <c r="K414" s="6">
        <f>(1+($S$11/O414))*K402</f>
        <v>105342766.28123924</v>
      </c>
      <c r="M414" s="3"/>
      <c r="N414" s="3"/>
      <c r="O414" s="22">
        <f t="shared" si="23"/>
        <v>6.5</v>
      </c>
      <c r="AO414" s="33"/>
      <c r="AP414" s="33"/>
      <c r="AT414" s="33"/>
    </row>
    <row r="415" spans="1:46" x14ac:dyDescent="0.35">
      <c r="A415" s="1">
        <v>2044</v>
      </c>
      <c r="B415" s="1">
        <v>6</v>
      </c>
      <c r="C415" s="17">
        <v>225095774.45899999</v>
      </c>
      <c r="D415" s="7">
        <f t="shared" si="24"/>
        <v>0.42289109404801295</v>
      </c>
      <c r="E415" s="7">
        <f t="shared" si="25"/>
        <v>0.57710890595198705</v>
      </c>
      <c r="F415" s="7"/>
      <c r="G415" s="7"/>
      <c r="H415" s="19"/>
      <c r="I415" s="2"/>
      <c r="J415" s="6">
        <f>C415-K415</f>
        <v>102648060.11225253</v>
      </c>
      <c r="K415" s="6">
        <f>(1+($S$11/O415))*K403</f>
        <v>122447714.34674746</v>
      </c>
      <c r="M415" s="3"/>
      <c r="N415" s="3"/>
      <c r="O415" s="22">
        <f t="shared" si="23"/>
        <v>6.5</v>
      </c>
      <c r="AO415" s="33"/>
      <c r="AP415" s="33"/>
      <c r="AT415" s="33"/>
    </row>
    <row r="416" spans="1:46" x14ac:dyDescent="0.35">
      <c r="A416" s="1">
        <v>2044</v>
      </c>
      <c r="B416" s="1">
        <v>7</v>
      </c>
      <c r="C416" s="17">
        <v>241329811.84900001</v>
      </c>
      <c r="D416" s="7">
        <f t="shared" si="24"/>
        <v>0.38697229481862871</v>
      </c>
      <c r="E416" s="7">
        <f t="shared" si="25"/>
        <v>0.61302770518137129</v>
      </c>
      <c r="F416" s="7"/>
      <c r="G416" s="7"/>
      <c r="H416" s="19"/>
      <c r="I416" s="2"/>
      <c r="J416" s="6">
        <f>C416-K416</f>
        <v>111261049.16569521</v>
      </c>
      <c r="K416" s="6">
        <f>(1+($S$11/O416))*K404</f>
        <v>130068762.6833048</v>
      </c>
      <c r="M416" s="3"/>
      <c r="N416" s="3"/>
      <c r="O416" s="22">
        <f t="shared" si="23"/>
        <v>6.5</v>
      </c>
      <c r="AO416" s="33"/>
      <c r="AP416" s="33"/>
      <c r="AT416" s="33"/>
    </row>
    <row r="417" spans="1:46" x14ac:dyDescent="0.35">
      <c r="A417" s="1">
        <v>2044</v>
      </c>
      <c r="B417" s="1">
        <v>8</v>
      </c>
      <c r="C417" s="17">
        <v>240098108.646</v>
      </c>
      <c r="D417" s="7">
        <f t="shared" si="24"/>
        <v>0.3713079890855614</v>
      </c>
      <c r="E417" s="7">
        <f t="shared" si="25"/>
        <v>0.6286920109144386</v>
      </c>
      <c r="F417" s="7"/>
      <c r="G417" s="7"/>
      <c r="H417" s="19"/>
      <c r="I417" s="2"/>
      <c r="J417" s="6">
        <f>C417-K417</f>
        <v>106705781.87615809</v>
      </c>
      <c r="K417" s="6">
        <f>(1+($S$11/O417))*K405</f>
        <v>133392326.76984191</v>
      </c>
      <c r="M417" s="3"/>
      <c r="N417" s="3"/>
      <c r="O417" s="22">
        <f t="shared" si="23"/>
        <v>6.5</v>
      </c>
      <c r="AO417" s="33"/>
      <c r="AP417" s="33"/>
      <c r="AT417" s="33"/>
    </row>
    <row r="418" spans="1:46" x14ac:dyDescent="0.35">
      <c r="A418" s="1">
        <v>2044</v>
      </c>
      <c r="B418" s="1">
        <v>9</v>
      </c>
      <c r="C418" s="17">
        <v>240199462.171</v>
      </c>
      <c r="D418" s="7">
        <f t="shared" si="24"/>
        <v>0.38149143515722017</v>
      </c>
      <c r="E418" s="7">
        <f t="shared" si="25"/>
        <v>0.61850856484277983</v>
      </c>
      <c r="F418" s="7"/>
      <c r="G418" s="7"/>
      <c r="H418" s="19"/>
      <c r="I418" s="2"/>
      <c r="J418" s="6">
        <f>C418-K418</f>
        <v>108967801.58181779</v>
      </c>
      <c r="K418" s="6">
        <f>(1+($S$11/O418))*K406</f>
        <v>131231660.58918221</v>
      </c>
      <c r="M418" s="3"/>
      <c r="N418" s="3"/>
      <c r="O418" s="22">
        <f t="shared" si="23"/>
        <v>6.5</v>
      </c>
      <c r="AO418" s="33"/>
      <c r="AP418" s="33"/>
      <c r="AT418" s="33"/>
    </row>
    <row r="419" spans="1:46" x14ac:dyDescent="0.35">
      <c r="A419" s="1">
        <v>2044</v>
      </c>
      <c r="B419" s="1">
        <v>10</v>
      </c>
      <c r="C419" s="17">
        <v>192719163.01100001</v>
      </c>
      <c r="D419" s="7">
        <f t="shared" si="24"/>
        <v>0.45483850959519057</v>
      </c>
      <c r="E419" s="7">
        <f t="shared" si="25"/>
        <v>0.54516149040480943</v>
      </c>
      <c r="F419" s="7"/>
      <c r="G419" s="7"/>
      <c r="H419" s="19"/>
      <c r="I419" s="2"/>
      <c r="J419" s="6">
        <f>C419-K419</f>
        <v>77049871.198877379</v>
      </c>
      <c r="K419" s="6">
        <f>(1+($S$11/O419))*K407</f>
        <v>115669291.81212263</v>
      </c>
      <c r="M419" s="3"/>
      <c r="N419" s="3"/>
      <c r="O419" s="22">
        <f t="shared" si="23"/>
        <v>6.5</v>
      </c>
      <c r="AO419" s="33"/>
      <c r="AP419" s="33"/>
      <c r="AT419" s="33"/>
    </row>
    <row r="420" spans="1:46" x14ac:dyDescent="0.35">
      <c r="A420" s="1">
        <v>2044</v>
      </c>
      <c r="B420" s="1">
        <v>11</v>
      </c>
      <c r="C420" s="17">
        <v>184210588.639</v>
      </c>
      <c r="D420" s="7">
        <f t="shared" si="24"/>
        <v>0.48853236922429155</v>
      </c>
      <c r="E420" s="7">
        <f t="shared" si="25"/>
        <v>0.51146763077570845</v>
      </c>
      <c r="F420" s="7"/>
      <c r="G420" s="7"/>
      <c r="H420" s="19"/>
      <c r="I420" s="2"/>
      <c r="J420" s="6">
        <f>C420-K420</f>
        <v>75690270.021629661</v>
      </c>
      <c r="K420" s="6">
        <f>(1+($S$11/O420))*K408</f>
        <v>108520318.61737034</v>
      </c>
      <c r="M420" s="3"/>
      <c r="N420" s="3"/>
      <c r="O420" s="22">
        <f t="shared" si="23"/>
        <v>6.5</v>
      </c>
      <c r="AO420" s="33"/>
      <c r="AP420" s="33"/>
      <c r="AT420" s="33"/>
    </row>
    <row r="421" spans="1:46" x14ac:dyDescent="0.35">
      <c r="A421" s="1">
        <v>2044</v>
      </c>
      <c r="B421" s="1">
        <v>12</v>
      </c>
      <c r="C421" s="17">
        <v>191915169.76300001</v>
      </c>
      <c r="D421" s="7">
        <f t="shared" si="24"/>
        <v>0.46799715019065447</v>
      </c>
      <c r="E421" s="7">
        <f t="shared" si="25"/>
        <v>0.53200284980934553</v>
      </c>
      <c r="F421" s="7"/>
      <c r="G421" s="7"/>
      <c r="H421" s="19"/>
      <c r="I421" s="2"/>
      <c r="J421" s="6">
        <f>C421-K421</f>
        <v>79037804.133626223</v>
      </c>
      <c r="K421" s="6">
        <f>(1+($S$11/O421))*K409</f>
        <v>112877365.62937379</v>
      </c>
      <c r="M421" s="3"/>
      <c r="N421" s="3"/>
      <c r="O421" s="22">
        <f t="shared" si="23"/>
        <v>6.5</v>
      </c>
      <c r="AO421" s="33"/>
      <c r="AP421" s="33"/>
      <c r="AT421" s="33"/>
    </row>
    <row r="422" spans="1:46" x14ac:dyDescent="0.35">
      <c r="A422" s="1">
        <v>2045</v>
      </c>
      <c r="B422" s="1">
        <v>1</v>
      </c>
      <c r="C422" s="17">
        <v>199403506.62900001</v>
      </c>
      <c r="D422" s="7">
        <f t="shared" si="24"/>
        <v>0.4625855010127421</v>
      </c>
      <c r="E422" s="7">
        <f t="shared" si="25"/>
        <v>0.5374144989872579</v>
      </c>
      <c r="F422" s="7"/>
      <c r="G422" s="7"/>
      <c r="H422" s="19"/>
      <c r="I422" s="2"/>
      <c r="J422" s="6">
        <f>C422-K422</f>
        <v>85377927.783978924</v>
      </c>
      <c r="K422" s="6">
        <f>(1+($S$11/O422))*K410</f>
        <v>114025578.84502108</v>
      </c>
      <c r="M422" s="3"/>
      <c r="N422" s="3"/>
      <c r="O422" s="22">
        <f t="shared" si="23"/>
        <v>6.75</v>
      </c>
      <c r="AO422" s="33"/>
      <c r="AP422" s="33"/>
      <c r="AT422" s="33"/>
    </row>
    <row r="423" spans="1:46" x14ac:dyDescent="0.35">
      <c r="A423" s="1">
        <v>2045</v>
      </c>
      <c r="B423" s="1">
        <v>2</v>
      </c>
      <c r="C423" s="17">
        <v>197839919.234</v>
      </c>
      <c r="D423" s="7">
        <f t="shared" si="24"/>
        <v>0.48070623535356982</v>
      </c>
      <c r="E423" s="7">
        <f t="shared" si="25"/>
        <v>0.51929376464643018</v>
      </c>
      <c r="F423" s="7"/>
      <c r="G423" s="7"/>
      <c r="H423" s="19"/>
      <c r="I423" s="2"/>
      <c r="J423" s="6">
        <f>C423-K423</f>
        <v>87659095.649961784</v>
      </c>
      <c r="K423" s="6">
        <f>(1+($S$11/O423))*K411</f>
        <v>110180823.58403821</v>
      </c>
      <c r="M423" s="3"/>
      <c r="N423" s="3"/>
      <c r="O423" s="22">
        <f t="shared" si="23"/>
        <v>6.75</v>
      </c>
      <c r="AO423" s="33"/>
      <c r="AP423" s="33"/>
      <c r="AT423" s="33"/>
    </row>
    <row r="424" spans="1:46" x14ac:dyDescent="0.35">
      <c r="A424" s="1">
        <v>2045</v>
      </c>
      <c r="B424" s="1">
        <v>3</v>
      </c>
      <c r="C424" s="17">
        <v>179998833.87400001</v>
      </c>
      <c r="D424" s="7">
        <f t="shared" si="24"/>
        <v>0.50847006895420743</v>
      </c>
      <c r="E424" s="7">
        <f t="shared" si="25"/>
        <v>0.49152993104579251</v>
      </c>
      <c r="F424" s="7"/>
      <c r="G424" s="7"/>
      <c r="H424" s="19"/>
      <c r="I424" s="2"/>
      <c r="J424" s="6">
        <f>C424-K424</f>
        <v>75708783.991146609</v>
      </c>
      <c r="K424" s="6">
        <f>(1+($S$11/O424))*K412</f>
        <v>104290049.8828534</v>
      </c>
      <c r="M424" s="3"/>
      <c r="N424" s="3"/>
      <c r="O424" s="22">
        <f t="shared" si="23"/>
        <v>6.75</v>
      </c>
      <c r="AO424" s="33"/>
      <c r="AP424" s="33"/>
      <c r="AT424" s="33"/>
    </row>
    <row r="425" spans="1:46" x14ac:dyDescent="0.35">
      <c r="A425" s="1">
        <v>2045</v>
      </c>
      <c r="B425" s="1">
        <v>4</v>
      </c>
      <c r="C425" s="17">
        <v>195279396.55199999</v>
      </c>
      <c r="D425" s="7">
        <f t="shared" si="24"/>
        <v>0.45313428241338538</v>
      </c>
      <c r="E425" s="7">
        <f t="shared" si="25"/>
        <v>0.54686571758661462</v>
      </c>
      <c r="F425" s="7"/>
      <c r="G425" s="7"/>
      <c r="H425" s="19"/>
      <c r="I425" s="2"/>
      <c r="J425" s="6">
        <f>C425-K425</f>
        <v>79248511.423629016</v>
      </c>
      <c r="K425" s="6">
        <f>(1+($S$11/O425))*K413</f>
        <v>116030885.12837097</v>
      </c>
      <c r="M425" s="3"/>
      <c r="N425" s="3"/>
      <c r="O425" s="22">
        <f t="shared" si="23"/>
        <v>6.75</v>
      </c>
      <c r="AO425" s="33"/>
      <c r="AP425" s="33"/>
      <c r="AT425" s="33"/>
    </row>
    <row r="426" spans="1:46" x14ac:dyDescent="0.35">
      <c r="A426" s="1">
        <v>2045</v>
      </c>
      <c r="B426" s="1">
        <v>5</v>
      </c>
      <c r="C426" s="17">
        <v>193334359.509</v>
      </c>
      <c r="D426" s="7">
        <f t="shared" si="24"/>
        <v>0.50270403776744765</v>
      </c>
      <c r="E426" s="7">
        <f t="shared" si="25"/>
        <v>0.49729596223255235</v>
      </c>
      <c r="F426" s="7"/>
      <c r="G426" s="7"/>
      <c r="H426" s="19"/>
      <c r="I426" s="2"/>
      <c r="J426" s="6">
        <f>C426-K426</f>
        <v>87820905.633608758</v>
      </c>
      <c r="K426" s="6">
        <f>(1+($S$11/O426))*K414</f>
        <v>105513453.87539124</v>
      </c>
      <c r="M426" s="3"/>
      <c r="N426" s="3"/>
      <c r="O426" s="22">
        <f t="shared" si="23"/>
        <v>6.75</v>
      </c>
      <c r="AO426" s="33"/>
      <c r="AP426" s="33"/>
      <c r="AT426" s="33"/>
    </row>
    <row r="427" spans="1:46" x14ac:dyDescent="0.35">
      <c r="A427" s="1">
        <v>2045</v>
      </c>
      <c r="B427" s="1">
        <v>6</v>
      </c>
      <c r="C427" s="17">
        <v>224906246.28799999</v>
      </c>
      <c r="D427" s="7">
        <f t="shared" si="24"/>
        <v>0.42195600059833416</v>
      </c>
      <c r="E427" s="7">
        <f t="shared" si="25"/>
        <v>0.57804399940166584</v>
      </c>
      <c r="F427" s="7"/>
      <c r="G427" s="7"/>
      <c r="H427" s="19"/>
      <c r="I427" s="2"/>
      <c r="J427" s="6">
        <f>C427-K427</f>
        <v>102260129.08447298</v>
      </c>
      <c r="K427" s="6">
        <f>(1+($S$11/O427))*K415</f>
        <v>122646117.203527</v>
      </c>
      <c r="M427" s="3"/>
      <c r="N427" s="3"/>
      <c r="O427" s="22">
        <f t="shared" si="23"/>
        <v>6.75</v>
      </c>
      <c r="AO427" s="33"/>
      <c r="AP427" s="33"/>
      <c r="AT427" s="33"/>
    </row>
    <row r="428" spans="1:46" x14ac:dyDescent="0.35">
      <c r="A428" s="1">
        <v>2045</v>
      </c>
      <c r="B428" s="1">
        <v>7</v>
      </c>
      <c r="C428" s="17">
        <v>241141838.37599999</v>
      </c>
      <c r="D428" s="7">
        <f t="shared" si="24"/>
        <v>0.38597900189648748</v>
      </c>
      <c r="E428" s="7">
        <f t="shared" si="25"/>
        <v>0.61402099810351252</v>
      </c>
      <c r="F428" s="7"/>
      <c r="G428" s="7"/>
      <c r="H428" s="19"/>
      <c r="I428" s="2"/>
      <c r="J428" s="6">
        <f>C428-K428</f>
        <v>110862324.39993466</v>
      </c>
      <c r="K428" s="6">
        <f>(1+($S$11/O428))*K416</f>
        <v>130279513.97606532</v>
      </c>
      <c r="M428" s="3"/>
      <c r="N428" s="3"/>
      <c r="O428" s="22">
        <f t="shared" si="23"/>
        <v>6.75</v>
      </c>
      <c r="AO428" s="33"/>
      <c r="AP428" s="33"/>
      <c r="AT428" s="33"/>
    </row>
    <row r="429" spans="1:46" x14ac:dyDescent="0.35">
      <c r="A429" s="1">
        <v>2045</v>
      </c>
      <c r="B429" s="1">
        <v>8</v>
      </c>
      <c r="C429" s="17">
        <v>239942274.905</v>
      </c>
      <c r="D429" s="7">
        <f t="shared" si="24"/>
        <v>0.37028931518327302</v>
      </c>
      <c r="E429" s="7">
        <f t="shared" si="25"/>
        <v>0.62971068481672698</v>
      </c>
      <c r="F429" s="7"/>
      <c r="G429" s="7"/>
      <c r="H429" s="19"/>
      <c r="I429" s="2"/>
      <c r="J429" s="6">
        <f>C429-K429</f>
        <v>106333811.64910935</v>
      </c>
      <c r="K429" s="6">
        <f>(1+($S$11/O429))*K417</f>
        <v>133608463.25589065</v>
      </c>
      <c r="M429" s="3"/>
      <c r="N429" s="3"/>
      <c r="O429" s="22">
        <f t="shared" si="23"/>
        <v>6.75</v>
      </c>
      <c r="AO429" s="33"/>
      <c r="AP429" s="33"/>
      <c r="AT429" s="33"/>
    </row>
    <row r="430" spans="1:46" x14ac:dyDescent="0.35">
      <c r="A430" s="1">
        <v>2045</v>
      </c>
      <c r="B430" s="1">
        <v>9</v>
      </c>
      <c r="C430" s="17">
        <v>240015207.69400001</v>
      </c>
      <c r="D430" s="7">
        <f t="shared" si="24"/>
        <v>0.38048926156123186</v>
      </c>
      <c r="E430" s="7">
        <f t="shared" si="25"/>
        <v>0.61951073843876814</v>
      </c>
      <c r="F430" s="7"/>
      <c r="G430" s="7"/>
      <c r="H430" s="19"/>
      <c r="I430" s="2"/>
      <c r="J430" s="6">
        <f>C430-K430</f>
        <v>108570911.56074315</v>
      </c>
      <c r="K430" s="6">
        <f>(1+($S$11/O430))*K418</f>
        <v>131444296.13325685</v>
      </c>
      <c r="M430" s="3"/>
      <c r="N430" s="3"/>
      <c r="O430" s="22">
        <f t="shared" si="23"/>
        <v>6.75</v>
      </c>
      <c r="AO430" s="33"/>
      <c r="AP430" s="33"/>
      <c r="AT430" s="33"/>
    </row>
    <row r="431" spans="1:46" x14ac:dyDescent="0.35">
      <c r="A431" s="1">
        <v>2045</v>
      </c>
      <c r="B431" s="1">
        <v>10</v>
      </c>
      <c r="C431" s="17">
        <v>192595295.54899999</v>
      </c>
      <c r="D431" s="7">
        <f t="shared" si="24"/>
        <v>0.45395518075822905</v>
      </c>
      <c r="E431" s="7">
        <f t="shared" si="25"/>
        <v>0.54604481924177095</v>
      </c>
      <c r="F431" s="7"/>
      <c r="G431" s="7"/>
      <c r="H431" s="19"/>
      <c r="I431" s="2"/>
      <c r="J431" s="6">
        <f>C431-K431</f>
        <v>76738584.003813148</v>
      </c>
      <c r="K431" s="6">
        <f>(1+($S$11/O431))*K419</f>
        <v>115856711.54518685</v>
      </c>
      <c r="M431" s="3"/>
      <c r="N431" s="3"/>
      <c r="O431" s="22">
        <f t="shared" si="23"/>
        <v>6.75</v>
      </c>
      <c r="AO431" s="33"/>
      <c r="AP431" s="33"/>
      <c r="AT431" s="33"/>
    </row>
    <row r="432" spans="1:46" x14ac:dyDescent="0.35">
      <c r="A432" s="1">
        <v>2045</v>
      </c>
      <c r="B432" s="1">
        <v>11</v>
      </c>
      <c r="C432" s="17">
        <v>184081478.308</v>
      </c>
      <c r="D432" s="7">
        <f t="shared" si="24"/>
        <v>0.48770363477516332</v>
      </c>
      <c r="E432" s="7">
        <f t="shared" si="25"/>
        <v>0.51229636522483668</v>
      </c>
      <c r="F432" s="7"/>
      <c r="G432" s="7"/>
      <c r="H432" s="19"/>
      <c r="I432" s="2"/>
      <c r="J432" s="6">
        <f>C432-K432</f>
        <v>75385323.487012655</v>
      </c>
      <c r="K432" s="6">
        <f>(1+($S$11/O432))*K420</f>
        <v>108696154.82098734</v>
      </c>
      <c r="M432" s="3"/>
      <c r="N432" s="3"/>
      <c r="O432" s="22">
        <f t="shared" si="23"/>
        <v>6.75</v>
      </c>
      <c r="AO432" s="33"/>
      <c r="AP432" s="33"/>
      <c r="AT432" s="33"/>
    </row>
    <row r="433" spans="1:46" x14ac:dyDescent="0.35">
      <c r="A433" s="1">
        <v>2045</v>
      </c>
      <c r="B433" s="1">
        <v>12</v>
      </c>
      <c r="C433" s="17">
        <v>191766700.79499999</v>
      </c>
      <c r="D433" s="7">
        <f t="shared" si="24"/>
        <v>0.46713514238773113</v>
      </c>
      <c r="E433" s="7">
        <f t="shared" si="25"/>
        <v>0.53286485761226887</v>
      </c>
      <c r="F433" s="7"/>
      <c r="G433" s="7"/>
      <c r="H433" s="19"/>
      <c r="I433" s="2"/>
      <c r="J433" s="6">
        <f>C433-K433</f>
        <v>78706439.209371775</v>
      </c>
      <c r="K433" s="6">
        <f>(1+($S$11/O433))*K421</f>
        <v>113060261.58562821</v>
      </c>
      <c r="M433" s="3"/>
      <c r="N433" s="3"/>
      <c r="O433" s="22">
        <f t="shared" si="23"/>
        <v>6.75</v>
      </c>
      <c r="AO433" s="33"/>
      <c r="AP433" s="33"/>
      <c r="AT433" s="33"/>
    </row>
    <row r="434" spans="1:46" x14ac:dyDescent="0.35">
      <c r="A434" s="1">
        <v>2046</v>
      </c>
      <c r="B434" s="1">
        <v>1</v>
      </c>
      <c r="C434" s="17">
        <v>199274752.56900001</v>
      </c>
      <c r="D434" s="7">
        <f t="shared" si="24"/>
        <v>0.46174582383299012</v>
      </c>
      <c r="E434" s="7">
        <f t="shared" si="25"/>
        <v>0.53825417616700988</v>
      </c>
      <c r="F434" s="7"/>
      <c r="G434" s="7"/>
      <c r="H434" s="19"/>
      <c r="I434" s="2"/>
      <c r="J434" s="6">
        <f>C434-K434</f>
        <v>85071015.753465265</v>
      </c>
      <c r="K434" s="6">
        <f>(1+($S$11/O434))*K422</f>
        <v>114203736.81553474</v>
      </c>
      <c r="M434" s="3"/>
      <c r="N434" s="3"/>
      <c r="O434" s="22">
        <f t="shared" si="23"/>
        <v>7</v>
      </c>
      <c r="AO434" s="33"/>
      <c r="AP434" s="33"/>
      <c r="AT434" s="33"/>
    </row>
    <row r="435" spans="1:46" x14ac:dyDescent="0.35">
      <c r="A435" s="1">
        <v>2046</v>
      </c>
      <c r="B435" s="1">
        <v>2</v>
      </c>
      <c r="C435" s="17">
        <v>197740608.74200001</v>
      </c>
      <c r="D435" s="7">
        <f t="shared" si="24"/>
        <v>0.47989487070936532</v>
      </c>
      <c r="E435" s="7">
        <f t="shared" si="25"/>
        <v>0.52010512929063468</v>
      </c>
      <c r="F435" s="7"/>
      <c r="G435" s="7"/>
      <c r="H435" s="19"/>
      <c r="I435" s="2"/>
      <c r="J435" s="6">
        <f>C435-K435</f>
        <v>87387634.381635234</v>
      </c>
      <c r="K435" s="6">
        <f>(1+($S$11/O435))*K423</f>
        <v>110352974.36036478</v>
      </c>
      <c r="M435" s="3"/>
      <c r="N435" s="3"/>
      <c r="O435" s="22">
        <f t="shared" si="23"/>
        <v>7</v>
      </c>
      <c r="AO435" s="33"/>
      <c r="AP435" s="33"/>
      <c r="AT435" s="33"/>
    </row>
    <row r="436" spans="1:46" x14ac:dyDescent="0.35">
      <c r="A436" s="1">
        <v>2046</v>
      </c>
      <c r="B436" s="1">
        <v>3</v>
      </c>
      <c r="C436" s="17">
        <v>179912381.192</v>
      </c>
      <c r="D436" s="7">
        <f t="shared" si="24"/>
        <v>0.50770208359645841</v>
      </c>
      <c r="E436" s="7">
        <f t="shared" si="25"/>
        <v>0.49229791640354159</v>
      </c>
      <c r="F436" s="7"/>
      <c r="G436" s="7"/>
      <c r="H436" s="19"/>
      <c r="I436" s="2"/>
      <c r="J436" s="6">
        <f>C436-K436</f>
        <v>75459384.505279452</v>
      </c>
      <c r="K436" s="6">
        <f>(1+($S$11/O436))*K424</f>
        <v>104452996.68672055</v>
      </c>
      <c r="M436" s="3"/>
      <c r="N436" s="3"/>
      <c r="O436" s="22">
        <f t="shared" si="23"/>
        <v>7</v>
      </c>
      <c r="AO436" s="33"/>
      <c r="AP436" s="33"/>
      <c r="AT436" s="33"/>
    </row>
    <row r="437" spans="1:46" x14ac:dyDescent="0.35">
      <c r="A437" s="1">
        <v>2046</v>
      </c>
      <c r="B437" s="1">
        <v>4</v>
      </c>
      <c r="C437" s="17">
        <v>195150033.759</v>
      </c>
      <c r="D437" s="7">
        <f t="shared" si="24"/>
        <v>0.45227983828448393</v>
      </c>
      <c r="E437" s="7">
        <f t="shared" si="25"/>
        <v>0.54772016171551607</v>
      </c>
      <c r="F437" s="7"/>
      <c r="G437" s="7"/>
      <c r="H437" s="19"/>
      <c r="I437" s="2"/>
      <c r="J437" s="6">
        <f>C437-K437</f>
        <v>78937857.492090106</v>
      </c>
      <c r="K437" s="6">
        <f>(1+($S$11/O437))*K425</f>
        <v>116212176.2669099</v>
      </c>
      <c r="M437" s="3"/>
      <c r="N437" s="3"/>
      <c r="O437" s="22">
        <f t="shared" si="23"/>
        <v>7</v>
      </c>
      <c r="AO437" s="33"/>
      <c r="AP437" s="33"/>
      <c r="AT437" s="33"/>
    </row>
    <row r="438" spans="1:46" x14ac:dyDescent="0.35">
      <c r="A438" s="1">
        <v>2046</v>
      </c>
      <c r="B438" s="1">
        <v>5</v>
      </c>
      <c r="C438" s="17">
        <v>193242462.51899999</v>
      </c>
      <c r="D438" s="7">
        <f t="shared" si="24"/>
        <v>0.50192704333976401</v>
      </c>
      <c r="E438" s="7">
        <f t="shared" si="25"/>
        <v>0.49807295666023604</v>
      </c>
      <c r="F438" s="7"/>
      <c r="G438" s="7"/>
      <c r="H438" s="19"/>
      <c r="I438" s="2"/>
      <c r="J438" s="6">
        <f>C438-K438</f>
        <v>87564150.346069425</v>
      </c>
      <c r="K438" s="6">
        <f>(1+($S$11/O438))*K426</f>
        <v>105678312.17293057</v>
      </c>
      <c r="M438" s="3"/>
      <c r="N438" s="3"/>
      <c r="O438" s="22">
        <f t="shared" si="23"/>
        <v>7</v>
      </c>
      <c r="AO438" s="33"/>
      <c r="AP438" s="33"/>
      <c r="AT438" s="33"/>
    </row>
    <row r="439" spans="1:46" x14ac:dyDescent="0.35">
      <c r="A439" s="1">
        <v>2046</v>
      </c>
      <c r="B439" s="1">
        <v>6</v>
      </c>
      <c r="C439" s="17">
        <v>224804831.859</v>
      </c>
      <c r="D439" s="7">
        <f t="shared" si="24"/>
        <v>0.42105284231714735</v>
      </c>
      <c r="E439" s="7">
        <f t="shared" si="25"/>
        <v>0.57894715768285265</v>
      </c>
      <c r="F439" s="7"/>
      <c r="G439" s="7"/>
      <c r="H439" s="19"/>
      <c r="I439" s="2"/>
      <c r="J439" s="6">
        <f>C439-K439</f>
        <v>101967087.62271696</v>
      </c>
      <c r="K439" s="6">
        <f>(1+($S$11/O439))*K427</f>
        <v>122837744.23628303</v>
      </c>
      <c r="M439" s="3"/>
      <c r="N439" s="3"/>
      <c r="O439" s="22">
        <f t="shared" si="23"/>
        <v>7</v>
      </c>
      <c r="AO439" s="33"/>
      <c r="AP439" s="33"/>
      <c r="AT439" s="33"/>
    </row>
    <row r="440" spans="1:46" x14ac:dyDescent="0.35">
      <c r="A440" s="1">
        <v>2046</v>
      </c>
      <c r="B440" s="1">
        <v>7</v>
      </c>
      <c r="C440" s="17">
        <v>241040684.009</v>
      </c>
      <c r="D440" s="7">
        <f t="shared" si="24"/>
        <v>0.38501963176232157</v>
      </c>
      <c r="E440" s="7">
        <f t="shared" si="25"/>
        <v>0.61498036823767843</v>
      </c>
      <c r="F440" s="7"/>
      <c r="G440" s="7"/>
      <c r="H440" s="19"/>
      <c r="I440" s="2"/>
      <c r="J440" s="6">
        <f>C440-K440</f>
        <v>110557616.28609487</v>
      </c>
      <c r="K440" s="6">
        <f>(1+($S$11/O440))*K428</f>
        <v>130483067.72290513</v>
      </c>
      <c r="M440" s="3"/>
      <c r="N440" s="3"/>
      <c r="O440" s="22">
        <f t="shared" si="23"/>
        <v>7</v>
      </c>
      <c r="AO440" s="33"/>
      <c r="AP440" s="33"/>
      <c r="AT440" s="33"/>
    </row>
    <row r="441" spans="1:46" x14ac:dyDescent="0.35">
      <c r="A441" s="1">
        <v>2046</v>
      </c>
      <c r="B441" s="1">
        <v>8</v>
      </c>
      <c r="C441" s="17">
        <v>239870731.315</v>
      </c>
      <c r="D441" s="7">
        <f t="shared" si="24"/>
        <v>0.3693054308763124</v>
      </c>
      <c r="E441" s="7">
        <f t="shared" si="25"/>
        <v>0.6306945691236876</v>
      </c>
      <c r="F441" s="7"/>
      <c r="G441" s="7"/>
      <c r="H441" s="19"/>
      <c r="I441" s="2"/>
      <c r="J441" s="6">
        <f>C441-K441</f>
        <v>106053513.03327894</v>
      </c>
      <c r="K441" s="6">
        <f>(1+($S$11/O441))*K429</f>
        <v>133817218.28172106</v>
      </c>
      <c r="M441" s="3"/>
      <c r="N441" s="3"/>
      <c r="O441" s="22">
        <f t="shared" si="23"/>
        <v>7</v>
      </c>
      <c r="AO441" s="33"/>
      <c r="AP441" s="33"/>
      <c r="AT441" s="33"/>
    </row>
    <row r="442" spans="1:46" x14ac:dyDescent="0.35">
      <c r="A442" s="1">
        <v>2046</v>
      </c>
      <c r="B442" s="1">
        <v>9</v>
      </c>
      <c r="C442" s="17">
        <v>239915332.808</v>
      </c>
      <c r="D442" s="7">
        <f t="shared" si="24"/>
        <v>0.37952131404463407</v>
      </c>
      <c r="E442" s="7">
        <f t="shared" si="25"/>
        <v>0.62047868595536593</v>
      </c>
      <c r="F442" s="7"/>
      <c r="G442" s="7"/>
      <c r="H442" s="19"/>
      <c r="I442" s="2"/>
      <c r="J442" s="6">
        <f>C442-K442</f>
        <v>108265663.02725194</v>
      </c>
      <c r="K442" s="6">
        <f>(1+($S$11/O442))*K430</f>
        <v>131649669.78074805</v>
      </c>
      <c r="M442" s="3"/>
      <c r="N442" s="3"/>
      <c r="O442" s="22">
        <f t="shared" si="23"/>
        <v>7</v>
      </c>
      <c r="AO442" s="33"/>
      <c r="AP442" s="33"/>
      <c r="AT442" s="33"/>
    </row>
    <row r="443" spans="1:46" x14ac:dyDescent="0.35">
      <c r="A443" s="1">
        <v>2046</v>
      </c>
      <c r="B443" s="1">
        <v>10</v>
      </c>
      <c r="C443" s="17">
        <v>192552697.72799999</v>
      </c>
      <c r="D443" s="7">
        <f t="shared" si="24"/>
        <v>0.45310201923262228</v>
      </c>
      <c r="E443" s="7">
        <f t="shared" si="25"/>
        <v>0.54689798076737772</v>
      </c>
      <c r="F443" s="7"/>
      <c r="G443" s="7"/>
      <c r="H443" s="19"/>
      <c r="I443" s="2"/>
      <c r="J443" s="6">
        <f>C443-K443</f>
        <v>76514967.179810911</v>
      </c>
      <c r="K443" s="6">
        <f>(1+($S$11/O443))*K431</f>
        <v>116037730.54818907</v>
      </c>
      <c r="M443" s="3"/>
      <c r="N443" s="3"/>
      <c r="O443" s="22">
        <f t="shared" si="23"/>
        <v>7</v>
      </c>
      <c r="AO443" s="33"/>
      <c r="AP443" s="33"/>
      <c r="AT443" s="33"/>
    </row>
    <row r="444" spans="1:46" x14ac:dyDescent="0.35">
      <c r="A444" s="1">
        <v>2046</v>
      </c>
      <c r="B444" s="1">
        <v>11</v>
      </c>
      <c r="C444" s="17">
        <v>184033768.37200001</v>
      </c>
      <c r="D444" s="7">
        <f t="shared" si="24"/>
        <v>0.48690320313820556</v>
      </c>
      <c r="E444" s="7">
        <f t="shared" si="25"/>
        <v>0.51309679686179444</v>
      </c>
      <c r="F444" s="7"/>
      <c r="G444" s="7"/>
      <c r="H444" s="19"/>
      <c r="I444" s="2"/>
      <c r="J444" s="6">
        <f>C444-K444</f>
        <v>75167782.478531405</v>
      </c>
      <c r="K444" s="6">
        <f>(1+($S$11/O444))*K432</f>
        <v>108865985.8934686</v>
      </c>
      <c r="M444" s="3"/>
      <c r="N444" s="3"/>
      <c r="O444" s="22">
        <f t="shared" si="23"/>
        <v>7</v>
      </c>
      <c r="AO444" s="33"/>
      <c r="AP444" s="33"/>
      <c r="AT444" s="33"/>
    </row>
    <row r="445" spans="1:46" x14ac:dyDescent="0.35">
      <c r="A445" s="1">
        <v>2046</v>
      </c>
      <c r="B445" s="1">
        <v>12</v>
      </c>
      <c r="C445" s="17">
        <v>191700756.565</v>
      </c>
      <c r="D445" s="7">
        <f t="shared" si="24"/>
        <v>0.46630257374346851</v>
      </c>
      <c r="E445" s="7">
        <f t="shared" si="25"/>
        <v>0.53369742625653149</v>
      </c>
      <c r="F445" s="7"/>
      <c r="G445" s="7"/>
      <c r="H445" s="19"/>
      <c r="I445" s="2"/>
      <c r="J445" s="6">
        <f>C445-K445</f>
        <v>78463845.257845566</v>
      </c>
      <c r="K445" s="6">
        <f>(1+($S$11/O445))*K433</f>
        <v>113236911.30715443</v>
      </c>
      <c r="M445" s="3"/>
      <c r="N445" s="3"/>
      <c r="O445" s="22">
        <f t="shared" si="23"/>
        <v>7</v>
      </c>
      <c r="AO445" s="33"/>
      <c r="AP445" s="33"/>
      <c r="AT445" s="33"/>
    </row>
    <row r="446" spans="1:46" x14ac:dyDescent="0.35">
      <c r="A446" s="1">
        <v>2047</v>
      </c>
      <c r="B446" s="1">
        <v>1</v>
      </c>
      <c r="C446" s="17">
        <v>199287648.07300001</v>
      </c>
      <c r="D446" s="7">
        <f t="shared" si="24"/>
        <v>0.46093383433412538</v>
      </c>
      <c r="E446" s="7">
        <f t="shared" si="25"/>
        <v>0.53906616566587462</v>
      </c>
      <c r="F446" s="7"/>
      <c r="G446" s="7"/>
      <c r="H446" s="19"/>
      <c r="I446" s="2"/>
      <c r="J446" s="6">
        <f>C446-K446</f>
        <v>84911627.902999401</v>
      </c>
      <c r="K446" s="6">
        <f>(1+($S$11/O446))*K434</f>
        <v>114376020.17000061</v>
      </c>
      <c r="M446" s="3"/>
      <c r="N446" s="3"/>
      <c r="O446" s="22">
        <f t="shared" si="23"/>
        <v>7.25</v>
      </c>
      <c r="AO446" s="33"/>
      <c r="AP446" s="33"/>
      <c r="AT446" s="33"/>
    </row>
    <row r="447" spans="1:46" x14ac:dyDescent="0.35">
      <c r="A447" s="1">
        <v>2047</v>
      </c>
      <c r="B447" s="1">
        <v>2</v>
      </c>
      <c r="C447" s="17">
        <v>197822433.71799999</v>
      </c>
      <c r="D447" s="7">
        <f t="shared" si="24"/>
        <v>0.47911026016291858</v>
      </c>
      <c r="E447" s="7">
        <f t="shared" si="25"/>
        <v>0.52088973983708142</v>
      </c>
      <c r="F447" s="7"/>
      <c r="G447" s="7"/>
      <c r="H447" s="19"/>
      <c r="I447" s="2"/>
      <c r="J447" s="6">
        <f>C447-K447</f>
        <v>87302985.114950851</v>
      </c>
      <c r="K447" s="6">
        <f>(1+($S$11/O447))*K435</f>
        <v>110519448.60304914</v>
      </c>
      <c r="M447" s="3"/>
      <c r="N447" s="3"/>
      <c r="O447" s="22">
        <f t="shared" ref="O447:O510" si="26">O435+0.25</f>
        <v>7.25</v>
      </c>
      <c r="AO447" s="33"/>
      <c r="AP447" s="33"/>
      <c r="AT447" s="33"/>
    </row>
    <row r="448" spans="1:46" x14ac:dyDescent="0.35">
      <c r="A448" s="1">
        <v>2047</v>
      </c>
      <c r="B448" s="1">
        <v>3</v>
      </c>
      <c r="C448" s="17">
        <v>180046719.57699999</v>
      </c>
      <c r="D448" s="7">
        <f t="shared" si="24"/>
        <v>0.50695942193932231</v>
      </c>
      <c r="E448" s="7">
        <f t="shared" si="25"/>
        <v>0.49304057806067769</v>
      </c>
      <c r="F448" s="7"/>
      <c r="G448" s="7"/>
      <c r="H448" s="19"/>
      <c r="I448" s="2"/>
      <c r="J448" s="6">
        <f>C448-K448</f>
        <v>75436149.126451835</v>
      </c>
      <c r="K448" s="6">
        <f>(1+($S$11/O448))*K436</f>
        <v>104610570.45054816</v>
      </c>
      <c r="M448" s="3"/>
      <c r="N448" s="3"/>
      <c r="O448" s="22">
        <f t="shared" si="26"/>
        <v>7.25</v>
      </c>
      <c r="AO448" s="33"/>
      <c r="AP448" s="33"/>
      <c r="AT448" s="33"/>
    </row>
    <row r="449" spans="1:46" x14ac:dyDescent="0.35">
      <c r="A449" s="1">
        <v>2047</v>
      </c>
      <c r="B449" s="1">
        <v>4</v>
      </c>
      <c r="C449" s="17">
        <v>195246153.71200001</v>
      </c>
      <c r="D449" s="7">
        <f t="shared" si="24"/>
        <v>0.45145356876476272</v>
      </c>
      <c r="E449" s="7">
        <f t="shared" si="25"/>
        <v>0.54854643123523728</v>
      </c>
      <c r="F449" s="7"/>
      <c r="G449" s="7"/>
      <c r="H449" s="19"/>
      <c r="I449" s="2"/>
      <c r="J449" s="6">
        <f>C449-K449</f>
        <v>78858664.236299217</v>
      </c>
      <c r="K449" s="6">
        <f>(1+($S$11/O449))*K437</f>
        <v>116387489.4757008</v>
      </c>
      <c r="M449" s="3"/>
      <c r="N449" s="3"/>
      <c r="O449" s="22">
        <f t="shared" si="26"/>
        <v>7.25</v>
      </c>
      <c r="AO449" s="33"/>
      <c r="AP449" s="33"/>
      <c r="AT449" s="33"/>
    </row>
    <row r="450" spans="1:46" x14ac:dyDescent="0.35">
      <c r="A450" s="1">
        <v>2047</v>
      </c>
      <c r="B450" s="1">
        <v>5</v>
      </c>
      <c r="C450" s="17">
        <v>193361185.29100001</v>
      </c>
      <c r="D450" s="7">
        <f t="shared" si="24"/>
        <v>0.50117566967954152</v>
      </c>
      <c r="E450" s="7">
        <f t="shared" si="25"/>
        <v>0.49882433032045842</v>
      </c>
      <c r="F450" s="7"/>
      <c r="G450" s="7"/>
      <c r="H450" s="19"/>
      <c r="I450" s="2"/>
      <c r="J450" s="6">
        <f>C450-K450</f>
        <v>87523450.890538901</v>
      </c>
      <c r="K450" s="6">
        <f>(1+($S$11/O450))*K438</f>
        <v>105837734.40046111</v>
      </c>
      <c r="M450" s="3"/>
      <c r="N450" s="3"/>
      <c r="O450" s="22">
        <f t="shared" si="26"/>
        <v>7.25</v>
      </c>
      <c r="AO450" s="33"/>
      <c r="AP450" s="33"/>
      <c r="AT450" s="33"/>
    </row>
    <row r="451" spans="1:46" x14ac:dyDescent="0.35">
      <c r="A451" s="1">
        <v>2047</v>
      </c>
      <c r="B451" s="1">
        <v>6</v>
      </c>
      <c r="C451" s="17">
        <v>224910138.109</v>
      </c>
      <c r="D451" s="7">
        <f t="shared" si="24"/>
        <v>0.42017946495520353</v>
      </c>
      <c r="E451" s="7">
        <f t="shared" si="25"/>
        <v>0.57982053504479647</v>
      </c>
      <c r="F451" s="7"/>
      <c r="G451" s="7"/>
      <c r="H451" s="19"/>
      <c r="I451" s="2"/>
      <c r="J451" s="6">
        <f>C451-K451</f>
        <v>101887085.58752285</v>
      </c>
      <c r="K451" s="6">
        <f>(1+($S$11/O451))*K439</f>
        <v>123023052.52147715</v>
      </c>
      <c r="M451" s="3"/>
      <c r="N451" s="3"/>
      <c r="O451" s="22">
        <f t="shared" si="26"/>
        <v>7.25</v>
      </c>
      <c r="AO451" s="33"/>
      <c r="AP451" s="33"/>
      <c r="AT451" s="33"/>
    </row>
    <row r="452" spans="1:46" x14ac:dyDescent="0.35">
      <c r="A452" s="1">
        <v>2047</v>
      </c>
      <c r="B452" s="1">
        <v>7</v>
      </c>
      <c r="C452" s="17">
        <v>241137737.947</v>
      </c>
      <c r="D452" s="7">
        <f t="shared" si="24"/>
        <v>0.38409189608812233</v>
      </c>
      <c r="E452" s="7">
        <f t="shared" si="25"/>
        <v>0.61590810391187767</v>
      </c>
      <c r="F452" s="7"/>
      <c r="G452" s="7"/>
      <c r="H452" s="19"/>
      <c r="I452" s="2"/>
      <c r="J452" s="6">
        <f>C452-K452</f>
        <v>110457828.49863881</v>
      </c>
      <c r="K452" s="6">
        <f>(1+($S$11/O452))*K440</f>
        <v>130679909.44836119</v>
      </c>
      <c r="M452" s="3"/>
      <c r="N452" s="3"/>
      <c r="O452" s="22">
        <f t="shared" si="26"/>
        <v>7.25</v>
      </c>
      <c r="AO452" s="33"/>
      <c r="AP452" s="33"/>
      <c r="AT452" s="33"/>
    </row>
    <row r="453" spans="1:46" x14ac:dyDescent="0.35">
      <c r="A453" s="1">
        <v>2047</v>
      </c>
      <c r="B453" s="1">
        <v>8</v>
      </c>
      <c r="C453" s="17">
        <v>239983006.39700001</v>
      </c>
      <c r="D453" s="7">
        <f t="shared" si="24"/>
        <v>0.3683539893644856</v>
      </c>
      <c r="E453" s="7">
        <f t="shared" si="25"/>
        <v>0.6316460106355144</v>
      </c>
      <c r="F453" s="7"/>
      <c r="G453" s="7"/>
      <c r="H453" s="19"/>
      <c r="I453" s="2"/>
      <c r="J453" s="6">
        <f>C453-K453</f>
        <v>105963916.61883131</v>
      </c>
      <c r="K453" s="6">
        <f>(1+($S$11/O453))*K441</f>
        <v>134019089.77816871</v>
      </c>
      <c r="M453" s="3"/>
      <c r="N453" s="3"/>
      <c r="O453" s="22">
        <f t="shared" si="26"/>
        <v>7.25</v>
      </c>
      <c r="AO453" s="33"/>
      <c r="AP453" s="33"/>
      <c r="AT453" s="33"/>
    </row>
    <row r="454" spans="1:46" x14ac:dyDescent="0.35">
      <c r="A454" s="1">
        <v>2047</v>
      </c>
      <c r="B454" s="1">
        <v>9</v>
      </c>
      <c r="C454" s="17">
        <v>239996434.63999999</v>
      </c>
      <c r="D454" s="7">
        <f t="shared" si="24"/>
        <v>0.37858528382030232</v>
      </c>
      <c r="E454" s="7">
        <f t="shared" si="25"/>
        <v>0.62141471617969768</v>
      </c>
      <c r="F454" s="7"/>
      <c r="G454" s="7"/>
      <c r="H454" s="19"/>
      <c r="I454" s="2"/>
      <c r="J454" s="6">
        <f>C454-K454</f>
        <v>108148163.24290739</v>
      </c>
      <c r="K454" s="6">
        <f>(1+($S$11/O454))*K442</f>
        <v>131848271.3970926</v>
      </c>
      <c r="M454" s="3"/>
      <c r="N454" s="3"/>
      <c r="O454" s="22">
        <f t="shared" si="26"/>
        <v>7.25</v>
      </c>
      <c r="AO454" s="33"/>
      <c r="AP454" s="33"/>
      <c r="AT454" s="33"/>
    </row>
    <row r="455" spans="1:46" x14ac:dyDescent="0.35">
      <c r="A455" s="1">
        <v>2047</v>
      </c>
      <c r="B455" s="1">
        <v>10</v>
      </c>
      <c r="C455" s="17">
        <v>192669090.83000001</v>
      </c>
      <c r="D455" s="7">
        <f t="shared" si="24"/>
        <v>0.45227699002338184</v>
      </c>
      <c r="E455" s="7">
        <f t="shared" si="25"/>
        <v>0.54772300997661816</v>
      </c>
      <c r="F455" s="7"/>
      <c r="G455" s="7"/>
      <c r="H455" s="19"/>
      <c r="I455" s="2"/>
      <c r="J455" s="6">
        <f>C455-K455</f>
        <v>76456310.235105902</v>
      </c>
      <c r="K455" s="6">
        <f>(1+($S$11/O455))*K443</f>
        <v>116212780.59489411</v>
      </c>
      <c r="M455" s="3"/>
      <c r="N455" s="3"/>
      <c r="O455" s="22">
        <f t="shared" si="26"/>
        <v>7.25</v>
      </c>
      <c r="AO455" s="33"/>
      <c r="AP455" s="33"/>
      <c r="AT455" s="33"/>
    </row>
    <row r="456" spans="1:46" x14ac:dyDescent="0.35">
      <c r="A456" s="1">
        <v>2047</v>
      </c>
      <c r="B456" s="1">
        <v>11</v>
      </c>
      <c r="C456" s="17">
        <v>184134962.92300001</v>
      </c>
      <c r="D456" s="7">
        <f t="shared" si="24"/>
        <v>0.48612916509186888</v>
      </c>
      <c r="E456" s="7">
        <f t="shared" si="25"/>
        <v>0.51387083490813112</v>
      </c>
      <c r="F456" s="7"/>
      <c r="G456" s="7"/>
      <c r="H456" s="19"/>
      <c r="I456" s="2"/>
      <c r="J456" s="6">
        <f>C456-K456</f>
        <v>75104746.000320375</v>
      </c>
      <c r="K456" s="6">
        <f>(1+($S$11/O456))*K444</f>
        <v>109030216.92267963</v>
      </c>
      <c r="M456" s="3"/>
      <c r="N456" s="3"/>
      <c r="O456" s="22">
        <f t="shared" si="26"/>
        <v>7.25</v>
      </c>
      <c r="AO456" s="33"/>
      <c r="AP456" s="33"/>
      <c r="AT456" s="33"/>
    </row>
    <row r="457" spans="1:46" x14ac:dyDescent="0.35">
      <c r="A457" s="1">
        <v>2047</v>
      </c>
      <c r="B457" s="1">
        <v>12</v>
      </c>
      <c r="C457" s="17">
        <v>191776052.74000001</v>
      </c>
      <c r="D457" s="7">
        <f t="shared" si="24"/>
        <v>0.46549745838184253</v>
      </c>
      <c r="E457" s="7">
        <f t="shared" si="25"/>
        <v>0.53450254161815747</v>
      </c>
      <c r="F457" s="7"/>
      <c r="G457" s="7"/>
      <c r="H457" s="19"/>
      <c r="I457" s="2"/>
      <c r="J457" s="6">
        <f>C457-K457</f>
        <v>78368316.594067648</v>
      </c>
      <c r="K457" s="6">
        <f>(1+($S$11/O457))*K445</f>
        <v>113407736.14593236</v>
      </c>
      <c r="M457" s="3"/>
      <c r="N457" s="3"/>
      <c r="O457" s="22">
        <f t="shared" si="26"/>
        <v>7.25</v>
      </c>
      <c r="AO457" s="33"/>
      <c r="AP457" s="33"/>
      <c r="AT457" s="33"/>
    </row>
    <row r="458" spans="1:46" x14ac:dyDescent="0.35">
      <c r="A458">
        <f>A457+1</f>
        <v>2048</v>
      </c>
      <c r="B458">
        <v>1</v>
      </c>
      <c r="C458" s="17">
        <v>199296479.42500001</v>
      </c>
      <c r="D458" s="7">
        <f t="shared" si="24"/>
        <v>0.46014772704703799</v>
      </c>
      <c r="E458" s="7">
        <f t="shared" si="25"/>
        <v>0.53985227295296201</v>
      </c>
      <c r="F458" s="7"/>
      <c r="G458" s="7"/>
      <c r="H458" s="19"/>
      <c r="I458" s="2"/>
      <c r="J458" s="6">
        <f>C458-K458</f>
        <v>84753667.442323431</v>
      </c>
      <c r="K458" s="6">
        <f>(1+($S$11/O458))*K446</f>
        <v>114542811.98267658</v>
      </c>
      <c r="M458" s="3"/>
      <c r="N458" s="3"/>
      <c r="O458" s="22">
        <f t="shared" si="26"/>
        <v>7.5</v>
      </c>
      <c r="AO458" s="33"/>
      <c r="AP458" s="33"/>
      <c r="AT458" s="33"/>
    </row>
    <row r="459" spans="1:46" x14ac:dyDescent="0.35">
      <c r="A459">
        <v>2048</v>
      </c>
      <c r="B459">
        <v>2</v>
      </c>
      <c r="C459" s="17">
        <v>198697191.59299999</v>
      </c>
      <c r="D459" s="7">
        <f t="shared" si="24"/>
        <v>0.4783506591225728</v>
      </c>
      <c r="E459" s="7">
        <f t="shared" si="25"/>
        <v>0.5216493408774272</v>
      </c>
      <c r="F459" s="7"/>
      <c r="G459" s="7"/>
      <c r="H459" s="19"/>
      <c r="I459" s="2"/>
      <c r="J459" s="6">
        <f>C459-K459</f>
        <v>88016575.123285681</v>
      </c>
      <c r="K459" s="6">
        <f>(1+($S$11/O459))*K447</f>
        <v>110680616.46971431</v>
      </c>
      <c r="M459" s="3"/>
      <c r="N459" s="3"/>
      <c r="O459" s="22">
        <f t="shared" si="26"/>
        <v>7.5</v>
      </c>
      <c r="AO459" s="33"/>
      <c r="AP459" s="33"/>
      <c r="AT459" s="33"/>
    </row>
    <row r="460" spans="1:46" x14ac:dyDescent="0.35">
      <c r="A460">
        <v>2048</v>
      </c>
      <c r="B460">
        <v>3</v>
      </c>
      <c r="C460" s="17">
        <v>187559961.509</v>
      </c>
      <c r="D460" s="7">
        <f t="shared" si="24"/>
        <v>0.50624043266503804</v>
      </c>
      <c r="E460" s="7">
        <f t="shared" si="25"/>
        <v>0.49375956733496201</v>
      </c>
      <c r="F460" s="7"/>
      <c r="G460" s="7"/>
      <c r="H460" s="19"/>
      <c r="I460" s="2"/>
      <c r="J460" s="6">
        <f>C460-K460</f>
        <v>82796839.967370152</v>
      </c>
      <c r="K460" s="6">
        <f>(1+($S$11/O460))*K448</f>
        <v>104763121.54162985</v>
      </c>
      <c r="M460" s="3"/>
      <c r="N460" s="3"/>
      <c r="O460" s="22">
        <f t="shared" si="26"/>
        <v>7.5</v>
      </c>
      <c r="AO460" s="33"/>
      <c r="AP460" s="33"/>
      <c r="AT460" s="33"/>
    </row>
    <row r="461" spans="1:46" x14ac:dyDescent="0.35">
      <c r="A461">
        <v>2048</v>
      </c>
      <c r="B461">
        <v>4</v>
      </c>
      <c r="C461" s="17">
        <v>195241956.76699999</v>
      </c>
      <c r="D461" s="7">
        <f t="shared" si="24"/>
        <v>0.45065363663330127</v>
      </c>
      <c r="E461" s="7">
        <f t="shared" si="25"/>
        <v>0.54934636336669873</v>
      </c>
      <c r="F461" s="7"/>
      <c r="G461" s="7"/>
      <c r="H461" s="19"/>
      <c r="I461" s="2"/>
      <c r="J461" s="6">
        <f>C461-K461</f>
        <v>78684742.201078311</v>
      </c>
      <c r="K461" s="6">
        <f>(1+($S$11/O461))*K449</f>
        <v>116557214.56592168</v>
      </c>
      <c r="M461" s="3"/>
      <c r="N461" s="3"/>
      <c r="O461" s="22">
        <f t="shared" si="26"/>
        <v>7.5</v>
      </c>
      <c r="AO461" s="33"/>
      <c r="AP461" s="33"/>
      <c r="AT461" s="33"/>
    </row>
    <row r="462" spans="1:46" x14ac:dyDescent="0.35">
      <c r="A462">
        <v>2048</v>
      </c>
      <c r="B462">
        <v>5</v>
      </c>
      <c r="C462" s="17">
        <v>193382269.43799999</v>
      </c>
      <c r="D462" s="7">
        <f t="shared" si="24"/>
        <v>0.50044824609776839</v>
      </c>
      <c r="E462" s="7">
        <f t="shared" si="25"/>
        <v>0.49955175390223161</v>
      </c>
      <c r="F462" s="7"/>
      <c r="G462" s="7"/>
      <c r="H462" s="19"/>
      <c r="I462" s="2"/>
      <c r="J462" s="6">
        <f>C462-K462</f>
        <v>87390194.402640656</v>
      </c>
      <c r="K462" s="6">
        <f>(1+($S$11/O462))*K450</f>
        <v>105992075.03535934</v>
      </c>
      <c r="M462" s="3"/>
      <c r="N462" s="3"/>
      <c r="O462" s="22">
        <f t="shared" si="26"/>
        <v>7.5</v>
      </c>
      <c r="AO462" s="33"/>
      <c r="AP462" s="33"/>
      <c r="AT462" s="33"/>
    </row>
    <row r="463" spans="1:46" x14ac:dyDescent="0.35">
      <c r="A463">
        <v>2048</v>
      </c>
      <c r="B463">
        <v>6</v>
      </c>
      <c r="C463" s="17">
        <v>224913999.801</v>
      </c>
      <c r="D463" s="7">
        <f t="shared" si="24"/>
        <v>0.419333926546688</v>
      </c>
      <c r="E463" s="7">
        <f t="shared" si="25"/>
        <v>0.580666073453312</v>
      </c>
      <c r="F463" s="7"/>
      <c r="G463" s="7"/>
      <c r="H463" s="19"/>
      <c r="I463" s="2"/>
      <c r="J463" s="6">
        <f>C463-K463</f>
        <v>101711545.70653149</v>
      </c>
      <c r="K463" s="6">
        <f>(1+($S$11/O463))*K451</f>
        <v>123202454.0944685</v>
      </c>
      <c r="M463" s="3"/>
      <c r="N463" s="3"/>
      <c r="O463" s="22">
        <f t="shared" si="26"/>
        <v>7.5</v>
      </c>
      <c r="AO463" s="33"/>
      <c r="AP463" s="33"/>
      <c r="AT463" s="33"/>
    </row>
    <row r="464" spans="1:46" x14ac:dyDescent="0.35">
      <c r="A464">
        <v>2048</v>
      </c>
      <c r="B464">
        <v>7</v>
      </c>
      <c r="C464" s="17">
        <v>241142990.37900001</v>
      </c>
      <c r="D464" s="7">
        <f t="shared" si="24"/>
        <v>0.3831937320416674</v>
      </c>
      <c r="E464" s="7">
        <f t="shared" si="25"/>
        <v>0.6168062679583326</v>
      </c>
      <c r="F464" s="7"/>
      <c r="G464" s="7"/>
      <c r="H464" s="19"/>
      <c r="I464" s="2"/>
      <c r="J464" s="6">
        <f>C464-K464</f>
        <v>110272513.54645437</v>
      </c>
      <c r="K464" s="6">
        <f>(1+($S$11/O464))*K452</f>
        <v>130870476.83254564</v>
      </c>
      <c r="M464" s="3"/>
      <c r="N464" s="3"/>
      <c r="O464" s="22">
        <f t="shared" si="26"/>
        <v>7.5</v>
      </c>
      <c r="AO464" s="33"/>
      <c r="AP464" s="33"/>
      <c r="AT464" s="33"/>
    </row>
    <row r="465" spans="1:46" x14ac:dyDescent="0.35">
      <c r="A465">
        <v>2048</v>
      </c>
      <c r="B465">
        <v>8</v>
      </c>
      <c r="C465" s="17">
        <v>240016357.20500001</v>
      </c>
      <c r="D465" s="7">
        <f t="shared" si="24"/>
        <v>0.3674328751053354</v>
      </c>
      <c r="E465" s="7">
        <f t="shared" si="25"/>
        <v>0.6325671248946646</v>
      </c>
      <c r="F465" s="7"/>
      <c r="G465" s="7"/>
      <c r="H465" s="19"/>
      <c r="I465" s="2"/>
      <c r="J465" s="6">
        <f>C465-K465</f>
        <v>105801830.59589367</v>
      </c>
      <c r="K465" s="6">
        <f>(1+($S$11/O465))*K453</f>
        <v>134214526.60910635</v>
      </c>
      <c r="M465" s="3"/>
      <c r="N465" s="3"/>
      <c r="O465" s="22">
        <f t="shared" si="26"/>
        <v>7.5</v>
      </c>
      <c r="AO465" s="33"/>
      <c r="AP465" s="33"/>
      <c r="AT465" s="33"/>
    </row>
    <row r="466" spans="1:46" x14ac:dyDescent="0.35">
      <c r="A466">
        <v>2048</v>
      </c>
      <c r="B466">
        <v>9</v>
      </c>
      <c r="C466" s="17">
        <v>240005560.00400001</v>
      </c>
      <c r="D466" s="7">
        <f t="shared" si="24"/>
        <v>0.37767908961297558</v>
      </c>
      <c r="E466" s="7">
        <f t="shared" si="25"/>
        <v>0.62232091038702442</v>
      </c>
      <c r="F466" s="7"/>
      <c r="G466" s="7"/>
      <c r="H466" s="19"/>
      <c r="I466" s="2"/>
      <c r="J466" s="6">
        <f>C466-K466</f>
        <v>107965017.42845735</v>
      </c>
      <c r="K466" s="6">
        <f>(1+($S$11/O466))*K454</f>
        <v>132040542.57554266</v>
      </c>
      <c r="M466" s="3"/>
      <c r="N466" s="3"/>
      <c r="O466" s="22">
        <f t="shared" si="26"/>
        <v>7.5</v>
      </c>
      <c r="AO466" s="33"/>
      <c r="AP466" s="33"/>
      <c r="AT466" s="33"/>
    </row>
    <row r="467" spans="1:46" x14ac:dyDescent="0.35">
      <c r="A467">
        <v>2048</v>
      </c>
      <c r="B467">
        <v>10</v>
      </c>
      <c r="C467" s="17">
        <v>192716255.838</v>
      </c>
      <c r="D467" s="7">
        <f t="shared" si="24"/>
        <v>0.45147825866743374</v>
      </c>
      <c r="E467" s="7">
        <f t="shared" si="25"/>
        <v>0.54852174133256626</v>
      </c>
      <c r="F467" s="7"/>
      <c r="G467" s="7"/>
      <c r="H467" s="19"/>
      <c r="I467" s="2"/>
      <c r="J467" s="6">
        <f>C467-K467</f>
        <v>76334004.926664323</v>
      </c>
      <c r="K467" s="6">
        <f>(1+($S$11/O467))*K455</f>
        <v>116382250.91133568</v>
      </c>
      <c r="M467" s="3"/>
      <c r="N467" s="3"/>
      <c r="O467" s="22">
        <f t="shared" si="26"/>
        <v>7.5</v>
      </c>
      <c r="AO467" s="33"/>
      <c r="AP467" s="33"/>
      <c r="AT467" s="33"/>
    </row>
    <row r="468" spans="1:46" x14ac:dyDescent="0.35">
      <c r="A468">
        <v>2048</v>
      </c>
      <c r="B468">
        <v>11</v>
      </c>
      <c r="C468" s="17">
        <v>184164134.94</v>
      </c>
      <c r="D468" s="7">
        <f t="shared" si="24"/>
        <v>0.4853797995525867</v>
      </c>
      <c r="E468" s="7">
        <f t="shared" si="25"/>
        <v>0.5146202004474133</v>
      </c>
      <c r="F468" s="7"/>
      <c r="G468" s="7"/>
      <c r="H468" s="19"/>
      <c r="I468" s="2"/>
      <c r="J468" s="6">
        <f>C468-K468</f>
        <v>74974921.861570597</v>
      </c>
      <c r="K468" s="6">
        <f>(1+($S$11/O468))*K456</f>
        <v>109189213.0784294</v>
      </c>
      <c r="M468" s="3"/>
      <c r="N468" s="3"/>
      <c r="O468" s="22">
        <f t="shared" si="26"/>
        <v>7.5</v>
      </c>
      <c r="AO468" s="33"/>
      <c r="AP468" s="33"/>
      <c r="AT468" s="33"/>
    </row>
    <row r="469" spans="1:46" x14ac:dyDescent="0.35">
      <c r="A469">
        <v>2048</v>
      </c>
      <c r="B469">
        <v>12</v>
      </c>
      <c r="C469" s="17">
        <v>191774972.646</v>
      </c>
      <c r="D469" s="7">
        <f t="shared" si="24"/>
        <v>0.46471800611847558</v>
      </c>
      <c r="E469" s="7">
        <f t="shared" si="25"/>
        <v>0.53528199388152442</v>
      </c>
      <c r="F469" s="7"/>
      <c r="G469" s="7"/>
      <c r="H469" s="19"/>
      <c r="I469" s="2"/>
      <c r="J469" s="6">
        <f>C469-K469</f>
        <v>78201856.71280852</v>
      </c>
      <c r="K469" s="6">
        <f>(1+($S$11/O469))*K457</f>
        <v>113573115.93319148</v>
      </c>
      <c r="M469" s="3"/>
      <c r="N469" s="3"/>
      <c r="O469" s="22">
        <f t="shared" si="26"/>
        <v>7.5</v>
      </c>
      <c r="AO469" s="33"/>
      <c r="AP469" s="33"/>
      <c r="AT469" s="33"/>
    </row>
    <row r="470" spans="1:46" x14ac:dyDescent="0.35">
      <c r="A470">
        <v>2049</v>
      </c>
      <c r="B470">
        <v>1</v>
      </c>
      <c r="C470" s="17">
        <v>199333498.27500001</v>
      </c>
      <c r="D470" s="7">
        <f t="shared" si="24"/>
        <v>0.45938586867749365</v>
      </c>
      <c r="E470" s="7">
        <f t="shared" si="25"/>
        <v>0.54061413132250635</v>
      </c>
      <c r="F470" s="7"/>
      <c r="G470" s="7"/>
      <c r="H470" s="19"/>
      <c r="I470" s="2"/>
      <c r="J470" s="6">
        <f>C470-K470</f>
        <v>84629039.478274077</v>
      </c>
      <c r="K470" s="6">
        <f>(1+($S$11/O470))*K458</f>
        <v>114704458.79672593</v>
      </c>
      <c r="M470" s="3"/>
      <c r="N470" s="3"/>
      <c r="O470" s="22">
        <f t="shared" si="26"/>
        <v>7.75</v>
      </c>
      <c r="AO470" s="33"/>
      <c r="AP470" s="33"/>
      <c r="AT470" s="33"/>
    </row>
    <row r="471" spans="1:46" x14ac:dyDescent="0.35">
      <c r="A471">
        <v>2049</v>
      </c>
      <c r="B471">
        <v>2</v>
      </c>
      <c r="C471" s="17">
        <v>197933566.50400001</v>
      </c>
      <c r="D471" s="7">
        <f t="shared" ref="D471:D517" si="27">1-E471</f>
        <v>0.47761448936609319</v>
      </c>
      <c r="E471" s="7">
        <f t="shared" ref="E471:E517" si="28">K471/SUM($J$150:$K$150)</f>
        <v>0.52238551063390681</v>
      </c>
      <c r="F471" s="7"/>
      <c r="G471" s="7"/>
      <c r="H471" s="19"/>
      <c r="I471" s="2"/>
      <c r="J471" s="6">
        <f>C471-K471</f>
        <v>87096753.685342804</v>
      </c>
      <c r="K471" s="6">
        <f>(1+($S$11/O471))*K459</f>
        <v>110836812.8186572</v>
      </c>
      <c r="M471" s="3"/>
      <c r="N471" s="3"/>
      <c r="O471" s="22">
        <f t="shared" si="26"/>
        <v>7.75</v>
      </c>
      <c r="AO471" s="33"/>
      <c r="AP471" s="33"/>
      <c r="AT471" s="33"/>
    </row>
    <row r="472" spans="1:46" x14ac:dyDescent="0.35">
      <c r="A472">
        <v>2049</v>
      </c>
      <c r="B472">
        <v>3</v>
      </c>
      <c r="C472" s="17">
        <v>180193379.59</v>
      </c>
      <c r="D472" s="7">
        <f t="shared" si="27"/>
        <v>0.50554362193039193</v>
      </c>
      <c r="E472" s="7">
        <f t="shared" si="28"/>
        <v>0.49445637806960813</v>
      </c>
      <c r="F472" s="7"/>
      <c r="G472" s="7"/>
      <c r="H472" s="19"/>
      <c r="I472" s="2"/>
      <c r="J472" s="6">
        <f>C472-K472</f>
        <v>75282412.674802497</v>
      </c>
      <c r="K472" s="6">
        <f>(1+($S$11/O472))*K460</f>
        <v>104910966.91519751</v>
      </c>
      <c r="M472" s="3"/>
      <c r="N472" s="3"/>
      <c r="O472" s="22">
        <f t="shared" si="26"/>
        <v>7.75</v>
      </c>
      <c r="AO472" s="33"/>
      <c r="AP472" s="33"/>
      <c r="AT472" s="33"/>
    </row>
    <row r="473" spans="1:46" x14ac:dyDescent="0.35">
      <c r="A473">
        <v>2049</v>
      </c>
      <c r="B473">
        <v>4</v>
      </c>
      <c r="C473" s="17">
        <v>195305800.111</v>
      </c>
      <c r="D473" s="7">
        <f t="shared" si="27"/>
        <v>0.44987837987200174</v>
      </c>
      <c r="E473" s="7">
        <f t="shared" si="28"/>
        <v>0.55012162012799826</v>
      </c>
      <c r="F473" s="7"/>
      <c r="G473" s="7"/>
      <c r="H473" s="19"/>
      <c r="I473" s="2"/>
      <c r="J473" s="6">
        <f>C473-K473</f>
        <v>78584095.935796708</v>
      </c>
      <c r="K473" s="6">
        <f>(1+($S$11/O473))*K461</f>
        <v>116721704.17520329</v>
      </c>
      <c r="M473" s="3"/>
      <c r="N473" s="3"/>
      <c r="O473" s="22">
        <f t="shared" si="26"/>
        <v>7.75</v>
      </c>
      <c r="AO473" s="33"/>
      <c r="AP473" s="33"/>
      <c r="AT473" s="33"/>
    </row>
    <row r="474" spans="1:46" x14ac:dyDescent="0.35">
      <c r="A474">
        <v>2049</v>
      </c>
      <c r="B474">
        <v>5</v>
      </c>
      <c r="C474" s="17">
        <v>193470478.10699999</v>
      </c>
      <c r="D474" s="7">
        <f t="shared" si="27"/>
        <v>0.4997432612272793</v>
      </c>
      <c r="E474" s="7">
        <f t="shared" si="28"/>
        <v>0.5002567387727207</v>
      </c>
      <c r="F474" s="7"/>
      <c r="G474" s="7"/>
      <c r="H474" s="19"/>
      <c r="I474" s="2"/>
      <c r="J474" s="6">
        <f>C474-K474</f>
        <v>87328823.356009647</v>
      </c>
      <c r="K474" s="6">
        <f>(1+($S$11/O474))*K462</f>
        <v>106141654.75099035</v>
      </c>
      <c r="M474" s="3"/>
      <c r="N474" s="3"/>
      <c r="O474" s="22">
        <f t="shared" si="26"/>
        <v>7.75</v>
      </c>
      <c r="AO474" s="33"/>
      <c r="AP474" s="33"/>
      <c r="AT474" s="33"/>
    </row>
    <row r="475" spans="1:46" x14ac:dyDescent="0.35">
      <c r="A475">
        <v>2049</v>
      </c>
      <c r="B475">
        <v>6</v>
      </c>
      <c r="C475" s="17">
        <v>224988709.167</v>
      </c>
      <c r="D475" s="7">
        <f t="shared" si="27"/>
        <v>0.41851447031739208</v>
      </c>
      <c r="E475" s="7">
        <f t="shared" si="28"/>
        <v>0.58148552968260792</v>
      </c>
      <c r="F475" s="7"/>
      <c r="G475" s="7"/>
      <c r="H475" s="19"/>
      <c r="I475" s="2"/>
      <c r="J475" s="6">
        <f>C475-K475</f>
        <v>101612387.46929468</v>
      </c>
      <c r="K475" s="6">
        <f>(1+($S$11/O475))*K463</f>
        <v>123376321.69770531</v>
      </c>
      <c r="M475" s="3"/>
      <c r="N475" s="3"/>
      <c r="O475" s="22">
        <f t="shared" si="26"/>
        <v>7.75</v>
      </c>
      <c r="AO475" s="33"/>
      <c r="AP475" s="33"/>
      <c r="AT475" s="33"/>
    </row>
    <row r="476" spans="1:46" x14ac:dyDescent="0.35">
      <c r="A476">
        <v>2049</v>
      </c>
      <c r="B476">
        <v>7</v>
      </c>
      <c r="C476" s="17">
        <v>241213364.727</v>
      </c>
      <c r="D476" s="7">
        <f t="shared" si="27"/>
        <v>0.38232327350851913</v>
      </c>
      <c r="E476" s="7">
        <f t="shared" si="28"/>
        <v>0.61767672649148087</v>
      </c>
      <c r="F476" s="7"/>
      <c r="G476" s="7"/>
      <c r="H476" s="19"/>
      <c r="I476" s="2"/>
      <c r="J476" s="6">
        <f>C476-K476</f>
        <v>110158198.90989985</v>
      </c>
      <c r="K476" s="6">
        <f>(1+($S$11/O476))*K464</f>
        <v>131055165.81710015</v>
      </c>
      <c r="M476" s="3"/>
      <c r="N476" s="3"/>
      <c r="O476" s="22">
        <f t="shared" si="26"/>
        <v>7.75</v>
      </c>
      <c r="AO476" s="33"/>
      <c r="AP476" s="33"/>
      <c r="AT476" s="33"/>
    </row>
    <row r="477" spans="1:46" x14ac:dyDescent="0.35">
      <c r="A477">
        <v>2049</v>
      </c>
      <c r="B477">
        <v>8</v>
      </c>
      <c r="C477" s="17">
        <v>240106472.213</v>
      </c>
      <c r="D477" s="7">
        <f t="shared" si="27"/>
        <v>0.36654017430079222</v>
      </c>
      <c r="E477" s="7">
        <f t="shared" si="28"/>
        <v>0.63345982569920778</v>
      </c>
      <c r="F477" s="7"/>
      <c r="G477" s="7"/>
      <c r="H477" s="19"/>
      <c r="I477" s="2"/>
      <c r="J477" s="6">
        <f>C477-K477</f>
        <v>105702537.37958026</v>
      </c>
      <c r="K477" s="6">
        <f>(1+($S$11/O477))*K465</f>
        <v>134403934.83341974</v>
      </c>
      <c r="M477" s="3"/>
      <c r="N477" s="3"/>
      <c r="O477" s="22">
        <f t="shared" si="26"/>
        <v>7.75</v>
      </c>
      <c r="AO477" s="33"/>
      <c r="AP477" s="33"/>
      <c r="AT477" s="33"/>
    </row>
    <row r="478" spans="1:46" x14ac:dyDescent="0.35">
      <c r="A478">
        <v>2049</v>
      </c>
      <c r="B478">
        <v>9</v>
      </c>
      <c r="C478" s="17">
        <v>240067740.86899999</v>
      </c>
      <c r="D478" s="7">
        <f t="shared" si="27"/>
        <v>0.37680084862395957</v>
      </c>
      <c r="E478" s="7">
        <f t="shared" si="28"/>
        <v>0.62319915137604043</v>
      </c>
      <c r="F478" s="7"/>
      <c r="G478" s="7"/>
      <c r="H478" s="19"/>
      <c r="I478" s="2"/>
      <c r="J478" s="6">
        <f>C478-K478</f>
        <v>107840858.0712886</v>
      </c>
      <c r="K478" s="6">
        <f>(1+($S$11/O478))*K466</f>
        <v>132226882.79771139</v>
      </c>
      <c r="M478" s="3"/>
      <c r="N478" s="3"/>
      <c r="O478" s="22">
        <f t="shared" si="26"/>
        <v>7.75</v>
      </c>
      <c r="AO478" s="33"/>
      <c r="AP478" s="33"/>
      <c r="AT478" s="33"/>
    </row>
    <row r="479" spans="1:46" x14ac:dyDescent="0.35">
      <c r="A479">
        <v>2049</v>
      </c>
      <c r="B479">
        <v>10</v>
      </c>
      <c r="C479" s="17">
        <v>192813104.662</v>
      </c>
      <c r="D479" s="7">
        <f t="shared" si="27"/>
        <v>0.45070416564152982</v>
      </c>
      <c r="E479" s="7">
        <f t="shared" si="28"/>
        <v>0.54929583435847018</v>
      </c>
      <c r="F479" s="7"/>
      <c r="G479" s="7"/>
      <c r="H479" s="19"/>
      <c r="I479" s="2"/>
      <c r="J479" s="6">
        <f>C479-K479</f>
        <v>76266611.056198657</v>
      </c>
      <c r="K479" s="6">
        <f>(1+($S$11/O479))*K467</f>
        <v>116546493.60580134</v>
      </c>
      <c r="M479" s="3"/>
      <c r="N479" s="3"/>
      <c r="O479" s="22">
        <f t="shared" si="26"/>
        <v>7.75</v>
      </c>
      <c r="AO479" s="33"/>
      <c r="AP479" s="33"/>
      <c r="AT479" s="33"/>
    </row>
    <row r="480" spans="1:46" x14ac:dyDescent="0.35">
      <c r="A480">
        <v>2049</v>
      </c>
      <c r="B480">
        <v>11</v>
      </c>
      <c r="C480" s="17">
        <v>184243737.914</v>
      </c>
      <c r="D480" s="7">
        <f t="shared" si="27"/>
        <v>0.48465354956441331</v>
      </c>
      <c r="E480" s="7">
        <f t="shared" si="28"/>
        <v>0.51534645043558669</v>
      </c>
      <c r="F480" s="7"/>
      <c r="G480" s="7"/>
      <c r="H480" s="19"/>
      <c r="I480" s="2"/>
      <c r="J480" s="6">
        <f>C480-K480</f>
        <v>74900433.207146525</v>
      </c>
      <c r="K480" s="6">
        <f>(1+($S$11/O480))*K468</f>
        <v>109343304.70685348</v>
      </c>
      <c r="M480" s="3"/>
      <c r="N480" s="3"/>
      <c r="O480" s="22">
        <f t="shared" si="26"/>
        <v>7.75</v>
      </c>
      <c r="AO480" s="33"/>
      <c r="AP480" s="33"/>
      <c r="AT480" s="33"/>
    </row>
    <row r="481" spans="1:46" x14ac:dyDescent="0.35">
      <c r="A481">
        <v>2049</v>
      </c>
      <c r="B481">
        <v>12</v>
      </c>
      <c r="C481" s="17">
        <v>191825536.03999999</v>
      </c>
      <c r="D481" s="7">
        <f t="shared" si="27"/>
        <v>0.463962597486269</v>
      </c>
      <c r="E481" s="7">
        <f t="shared" si="28"/>
        <v>0.536037402513731</v>
      </c>
      <c r="F481" s="7"/>
      <c r="G481" s="7"/>
      <c r="H481" s="19"/>
      <c r="I481" s="2"/>
      <c r="J481" s="6">
        <f>C481-K481</f>
        <v>78092141.761668578</v>
      </c>
      <c r="K481" s="6">
        <f>(1+($S$11/O481))*K469</f>
        <v>113733394.27833141</v>
      </c>
      <c r="M481" s="3"/>
      <c r="N481" s="3"/>
      <c r="O481" s="22">
        <f t="shared" si="26"/>
        <v>7.75</v>
      </c>
      <c r="AO481" s="33"/>
      <c r="AP481" s="33"/>
      <c r="AT481" s="33"/>
    </row>
    <row r="482" spans="1:46" x14ac:dyDescent="0.35">
      <c r="A482">
        <v>2050</v>
      </c>
      <c r="B482">
        <v>1</v>
      </c>
      <c r="C482" s="17">
        <v>199334593.789</v>
      </c>
      <c r="D482" s="7">
        <f t="shared" si="27"/>
        <v>0.45864677681966115</v>
      </c>
      <c r="E482" s="7">
        <f t="shared" si="28"/>
        <v>0.54135322318033885</v>
      </c>
      <c r="F482" s="7"/>
      <c r="G482" s="7"/>
      <c r="H482" s="19"/>
      <c r="I482" s="2"/>
      <c r="J482" s="6">
        <f>C482-K482</f>
        <v>84473318.648338795</v>
      </c>
      <c r="K482" s="6">
        <f>(1+($S$11/O482))*K470</f>
        <v>114861275.14066121</v>
      </c>
      <c r="M482" s="3"/>
      <c r="N482" s="3"/>
      <c r="O482" s="22">
        <f t="shared" si="26"/>
        <v>8</v>
      </c>
      <c r="AO482" s="33"/>
      <c r="AP482" s="33"/>
      <c r="AT482" s="33"/>
    </row>
    <row r="483" spans="1:46" x14ac:dyDescent="0.35">
      <c r="A483">
        <v>2050</v>
      </c>
      <c r="B483">
        <v>2</v>
      </c>
      <c r="C483" s="17">
        <v>197976716.53</v>
      </c>
      <c r="D483" s="7">
        <f t="shared" si="27"/>
        <v>0.4769003184719387</v>
      </c>
      <c r="E483" s="7">
        <f t="shared" si="28"/>
        <v>0.5230996815280613</v>
      </c>
      <c r="F483" s="7"/>
      <c r="G483" s="7"/>
      <c r="H483" s="19"/>
      <c r="I483" s="2"/>
      <c r="J483" s="6">
        <f>C483-K483</f>
        <v>86988374.956994534</v>
      </c>
      <c r="K483" s="6">
        <f>(1+($S$11/O483))*K471</f>
        <v>110988341.57300547</v>
      </c>
      <c r="M483" s="3"/>
      <c r="N483" s="3"/>
      <c r="O483" s="22">
        <f t="shared" si="26"/>
        <v>8</v>
      </c>
      <c r="AO483" s="33"/>
      <c r="AP483" s="33"/>
      <c r="AT483" s="33"/>
    </row>
    <row r="484" spans="1:46" x14ac:dyDescent="0.35">
      <c r="A484">
        <v>2050</v>
      </c>
      <c r="B484">
        <v>3</v>
      </c>
      <c r="C484" s="17">
        <v>180262408.206</v>
      </c>
      <c r="D484" s="7">
        <f t="shared" si="27"/>
        <v>0.50486763389768807</v>
      </c>
      <c r="E484" s="7">
        <f t="shared" si="28"/>
        <v>0.49513236610231193</v>
      </c>
      <c r="F484" s="7"/>
      <c r="G484" s="7"/>
      <c r="H484" s="19"/>
      <c r="I484" s="2"/>
      <c r="J484" s="6">
        <f>C484-K484</f>
        <v>75208013.960749775</v>
      </c>
      <c r="K484" s="6">
        <f>(1+($S$11/O484))*K472</f>
        <v>105054394.24525023</v>
      </c>
      <c r="M484" s="3"/>
      <c r="N484" s="3"/>
      <c r="O484" s="22">
        <f t="shared" si="26"/>
        <v>8</v>
      </c>
      <c r="AO484" s="33"/>
      <c r="AP484" s="33"/>
      <c r="AT484" s="33"/>
    </row>
    <row r="485" spans="1:46" x14ac:dyDescent="0.35">
      <c r="A485">
        <v>2050</v>
      </c>
      <c r="B485">
        <v>4</v>
      </c>
      <c r="C485" s="17">
        <v>195322526.53</v>
      </c>
      <c r="D485" s="7">
        <f t="shared" si="27"/>
        <v>0.44912629000476212</v>
      </c>
      <c r="E485" s="7">
        <f t="shared" si="28"/>
        <v>0.55087370999523788</v>
      </c>
      <c r="F485" s="7"/>
      <c r="G485" s="7"/>
      <c r="H485" s="19"/>
      <c r="I485" s="2"/>
      <c r="J485" s="6">
        <f>C485-K485</f>
        <v>78441248.166498691</v>
      </c>
      <c r="K485" s="6">
        <f>(1+($S$11/O485))*K473</f>
        <v>116881278.36350131</v>
      </c>
      <c r="M485" s="3"/>
      <c r="N485" s="3"/>
      <c r="O485" s="22">
        <f t="shared" si="26"/>
        <v>8</v>
      </c>
      <c r="AO485" s="33"/>
      <c r="AP485" s="33"/>
      <c r="AT485" s="33"/>
    </row>
    <row r="486" spans="1:46" x14ac:dyDescent="0.35">
      <c r="A486">
        <v>2050</v>
      </c>
      <c r="B486">
        <v>5</v>
      </c>
      <c r="C486" s="17">
        <v>193508329.38600001</v>
      </c>
      <c r="D486" s="7">
        <f t="shared" si="27"/>
        <v>0.49905934332534019</v>
      </c>
      <c r="E486" s="7">
        <f t="shared" si="28"/>
        <v>0.50094065667465981</v>
      </c>
      <c r="F486" s="7"/>
      <c r="G486" s="7"/>
      <c r="H486" s="19"/>
      <c r="I486" s="2"/>
      <c r="J486" s="6">
        <f>C486-K486</f>
        <v>87221564.790005401</v>
      </c>
      <c r="K486" s="6">
        <f>(1+($S$11/O486))*K474</f>
        <v>106286764.59599461</v>
      </c>
      <c r="M486" s="3"/>
      <c r="N486" s="3"/>
      <c r="O486" s="22">
        <f t="shared" si="26"/>
        <v>8</v>
      </c>
      <c r="AO486" s="33"/>
      <c r="AP486" s="33"/>
      <c r="AT486" s="33"/>
    </row>
    <row r="487" spans="1:46" x14ac:dyDescent="0.35">
      <c r="A487">
        <v>2050</v>
      </c>
      <c r="B487">
        <v>6</v>
      </c>
      <c r="C487" s="17">
        <v>225004541.89500001</v>
      </c>
      <c r="D487" s="7">
        <f t="shared" si="27"/>
        <v>0.41771950178894379</v>
      </c>
      <c r="E487" s="7">
        <f t="shared" si="28"/>
        <v>0.58228049821105621</v>
      </c>
      <c r="F487" s="7"/>
      <c r="G487" s="7"/>
      <c r="H487" s="19"/>
      <c r="I487" s="2"/>
      <c r="J487" s="6">
        <f>C487-K487</f>
        <v>101459548.25637998</v>
      </c>
      <c r="K487" s="6">
        <f>(1+($S$11/O487))*K475</f>
        <v>123544993.63862003</v>
      </c>
      <c r="M487" s="3"/>
      <c r="N487" s="3"/>
      <c r="O487" s="22">
        <f t="shared" si="26"/>
        <v>8</v>
      </c>
      <c r="AO487" s="33"/>
      <c r="AP487" s="33"/>
      <c r="AT487" s="33"/>
    </row>
    <row r="488" spans="1:46" x14ac:dyDescent="0.35">
      <c r="A488">
        <v>2050</v>
      </c>
      <c r="B488">
        <v>7</v>
      </c>
      <c r="C488" s="17">
        <v>241306214.257</v>
      </c>
      <c r="D488" s="7">
        <f t="shared" si="27"/>
        <v>0.38147882677123957</v>
      </c>
      <c r="E488" s="7">
        <f t="shared" si="28"/>
        <v>0.61852117322876043</v>
      </c>
      <c r="F488" s="7"/>
      <c r="G488" s="7"/>
      <c r="H488" s="19"/>
      <c r="I488" s="2"/>
      <c r="J488" s="6">
        <f>C488-K488</f>
        <v>110071878.4915573</v>
      </c>
      <c r="K488" s="6">
        <f>(1+($S$11/O488))*K476</f>
        <v>131234335.7654427</v>
      </c>
      <c r="M488" s="3"/>
      <c r="N488" s="3"/>
      <c r="O488" s="22">
        <f t="shared" si="26"/>
        <v>8</v>
      </c>
      <c r="AO488" s="33"/>
      <c r="AP488" s="33"/>
      <c r="AT488" s="33"/>
    </row>
    <row r="489" spans="1:46" x14ac:dyDescent="0.35">
      <c r="A489">
        <v>2050</v>
      </c>
      <c r="B489">
        <v>8</v>
      </c>
      <c r="C489" s="17">
        <v>240301298.083</v>
      </c>
      <c r="D489" s="7">
        <f t="shared" si="27"/>
        <v>0.36567414995493785</v>
      </c>
      <c r="E489" s="7">
        <f t="shared" si="28"/>
        <v>0.63432585004506215</v>
      </c>
      <c r="F489" s="7"/>
      <c r="G489" s="7"/>
      <c r="H489" s="19"/>
      <c r="I489" s="2"/>
      <c r="J489" s="6">
        <f>C489-K489</f>
        <v>105713615.08588907</v>
      </c>
      <c r="K489" s="6">
        <f>(1+($S$11/O489))*K477</f>
        <v>134587682.99711093</v>
      </c>
      <c r="M489" s="3"/>
      <c r="N489" s="3"/>
      <c r="O489" s="22">
        <f t="shared" si="26"/>
        <v>8</v>
      </c>
      <c r="AO489" s="33"/>
      <c r="AP489" s="33"/>
      <c r="AT489" s="33"/>
    </row>
    <row r="490" spans="1:46" x14ac:dyDescent="0.35">
      <c r="A490">
        <v>2050</v>
      </c>
      <c r="B490">
        <v>9</v>
      </c>
      <c r="C490" s="17">
        <v>240316445.47799999</v>
      </c>
      <c r="D490" s="7">
        <f t="shared" si="27"/>
        <v>0.37594885199289962</v>
      </c>
      <c r="E490" s="7">
        <f t="shared" si="28"/>
        <v>0.62405114800710038</v>
      </c>
      <c r="F490" s="7"/>
      <c r="G490" s="7"/>
      <c r="H490" s="19"/>
      <c r="I490" s="2"/>
      <c r="J490" s="6">
        <f>C490-K490</f>
        <v>107908790.83804451</v>
      </c>
      <c r="K490" s="6">
        <f>(1+($S$11/O490))*K478</f>
        <v>132407654.63995548</v>
      </c>
      <c r="M490" s="3"/>
      <c r="N490" s="3"/>
      <c r="O490" s="22">
        <f t="shared" si="26"/>
        <v>8</v>
      </c>
      <c r="AO490" s="33"/>
      <c r="AP490" s="33"/>
      <c r="AT490" s="33"/>
    </row>
    <row r="491" spans="1:46" x14ac:dyDescent="0.35">
      <c r="A491">
        <v>2050</v>
      </c>
      <c r="B491">
        <v>10</v>
      </c>
      <c r="C491" s="17">
        <v>193038481.46399999</v>
      </c>
      <c r="D491" s="7">
        <f t="shared" si="27"/>
        <v>0.44995320473393663</v>
      </c>
      <c r="E491" s="7">
        <f t="shared" si="28"/>
        <v>0.55004679526606337</v>
      </c>
      <c r="F491" s="7"/>
      <c r="G491" s="7"/>
      <c r="H491" s="19"/>
      <c r="I491" s="2"/>
      <c r="J491" s="6">
        <f>C491-K491</f>
        <v>76332653.206194162</v>
      </c>
      <c r="K491" s="6">
        <f>(1+($S$11/O491))*K479</f>
        <v>116705828.25780582</v>
      </c>
      <c r="M491" s="3"/>
      <c r="N491" s="3"/>
      <c r="O491" s="22">
        <f t="shared" si="26"/>
        <v>8</v>
      </c>
      <c r="AO491" s="33"/>
      <c r="AP491" s="33"/>
      <c r="AT491" s="33"/>
    </row>
    <row r="492" spans="1:46" x14ac:dyDescent="0.35">
      <c r="A492">
        <v>2050</v>
      </c>
      <c r="B492">
        <v>11</v>
      </c>
      <c r="C492" s="17">
        <v>184395131.854</v>
      </c>
      <c r="D492" s="7">
        <f t="shared" si="27"/>
        <v>0.48394900200745616</v>
      </c>
      <c r="E492" s="7">
        <f t="shared" si="28"/>
        <v>0.51605099799254384</v>
      </c>
      <c r="F492" s="7"/>
      <c r="G492" s="7"/>
      <c r="H492" s="19"/>
      <c r="I492" s="2"/>
      <c r="J492" s="6">
        <f>C492-K492</f>
        <v>74902340.218235448</v>
      </c>
      <c r="K492" s="6">
        <f>(1+($S$11/O492))*K480</f>
        <v>109492791.63576455</v>
      </c>
      <c r="M492" s="3"/>
      <c r="N492" s="3"/>
      <c r="O492" s="22">
        <f t="shared" si="26"/>
        <v>8</v>
      </c>
      <c r="AO492" s="33"/>
      <c r="AP492" s="33"/>
      <c r="AT492" s="33"/>
    </row>
    <row r="493" spans="1:46" x14ac:dyDescent="0.35">
      <c r="A493">
        <v>2050</v>
      </c>
      <c r="B493">
        <v>12</v>
      </c>
      <c r="C493" s="17">
        <v>191890178.11399999</v>
      </c>
      <c r="D493" s="7">
        <f t="shared" si="27"/>
        <v>0.46322976262913651</v>
      </c>
      <c r="E493" s="7">
        <f t="shared" si="28"/>
        <v>0.53677023737086349</v>
      </c>
      <c r="F493" s="7"/>
      <c r="G493" s="7"/>
      <c r="H493" s="19"/>
      <c r="I493" s="2"/>
      <c r="J493" s="6">
        <f>C493-K493</f>
        <v>78001295.066869423</v>
      </c>
      <c r="K493" s="6">
        <f>(1+($S$11/O493))*K481</f>
        <v>113888883.04713057</v>
      </c>
      <c r="M493" s="3"/>
      <c r="N493" s="3"/>
      <c r="O493" s="22">
        <f t="shared" si="26"/>
        <v>8</v>
      </c>
      <c r="AO493" s="33"/>
      <c r="AP493" s="33"/>
      <c r="AT493" s="33"/>
    </row>
    <row r="494" spans="1:46" x14ac:dyDescent="0.35">
      <c r="A494">
        <f>A482+1</f>
        <v>2051</v>
      </c>
      <c r="B494">
        <f>B482</f>
        <v>1</v>
      </c>
      <c r="C494" s="17">
        <v>199439722.90599999</v>
      </c>
      <c r="D494" s="7">
        <f t="shared" si="27"/>
        <v>0.45792910186664193</v>
      </c>
      <c r="E494" s="7">
        <f t="shared" si="28"/>
        <v>0.54207089813335807</v>
      </c>
      <c r="F494" s="7"/>
      <c r="G494" s="7"/>
      <c r="J494" s="6">
        <f>C494-K494</f>
        <v>84426175.539533928</v>
      </c>
      <c r="K494" s="6">
        <f>(1+($S$11/O494))*K482</f>
        <v>115013547.36646606</v>
      </c>
      <c r="O494" s="22">
        <f t="shared" si="26"/>
        <v>8.25</v>
      </c>
      <c r="AO494" s="33"/>
      <c r="AP494" s="33"/>
    </row>
    <row r="495" spans="1:46" x14ac:dyDescent="0.35">
      <c r="A495">
        <f t="shared" ref="A495:A518" si="29">A483+1</f>
        <v>2051</v>
      </c>
      <c r="B495">
        <f t="shared" ref="B495:B518" si="30">B483</f>
        <v>2</v>
      </c>
      <c r="C495" s="17">
        <v>198117251.45699999</v>
      </c>
      <c r="D495" s="7">
        <f t="shared" si="27"/>
        <v>0.47620684233973887</v>
      </c>
      <c r="E495" s="7">
        <f t="shared" si="28"/>
        <v>0.52379315766026113</v>
      </c>
      <c r="F495" s="7"/>
      <c r="G495" s="7"/>
      <c r="J495" s="6">
        <f>C495-K495</f>
        <v>86981772.027575865</v>
      </c>
      <c r="K495" s="6">
        <f>(1+($S$11/O495))*K483</f>
        <v>111135479.42942412</v>
      </c>
      <c r="O495" s="22">
        <f t="shared" si="26"/>
        <v>8.25</v>
      </c>
      <c r="AO495" s="33"/>
      <c r="AP495" s="33"/>
    </row>
    <row r="496" spans="1:46" x14ac:dyDescent="0.35">
      <c r="A496">
        <f t="shared" si="29"/>
        <v>2051</v>
      </c>
      <c r="B496">
        <f t="shared" si="30"/>
        <v>3</v>
      </c>
      <c r="C496" s="17">
        <v>180425210.28299999</v>
      </c>
      <c r="D496" s="7">
        <f t="shared" si="27"/>
        <v>0.50421123418976133</v>
      </c>
      <c r="E496" s="7">
        <f t="shared" si="28"/>
        <v>0.49578876581023867</v>
      </c>
      <c r="F496" s="7"/>
      <c r="G496" s="7"/>
      <c r="J496" s="6">
        <f>C496-K496</f>
        <v>75231544.848023593</v>
      </c>
      <c r="K496" s="6">
        <f>(1+($S$11/O496))*K484</f>
        <v>105193665.4349764</v>
      </c>
      <c r="O496" s="22">
        <f t="shared" si="26"/>
        <v>8.25</v>
      </c>
      <c r="AO496" s="33"/>
      <c r="AP496" s="33"/>
    </row>
    <row r="497" spans="1:42" x14ac:dyDescent="0.35">
      <c r="A497">
        <f t="shared" si="29"/>
        <v>2051</v>
      </c>
      <c r="B497">
        <f t="shared" si="30"/>
        <v>4</v>
      </c>
      <c r="C497" s="17">
        <v>195442083.71799999</v>
      </c>
      <c r="D497" s="7">
        <f t="shared" si="27"/>
        <v>0.44839599368987593</v>
      </c>
      <c r="E497" s="7">
        <f t="shared" si="28"/>
        <v>0.55160400631012407</v>
      </c>
      <c r="F497" s="7"/>
      <c r="G497" s="7"/>
      <c r="J497" s="6">
        <f>C497-K497</f>
        <v>78405855.199282914</v>
      </c>
      <c r="K497" s="6">
        <f>(1+($S$11/O497))*K485</f>
        <v>117036228.51871708</v>
      </c>
      <c r="O497" s="22">
        <f t="shared" si="26"/>
        <v>8.25</v>
      </c>
      <c r="AO497" s="33"/>
      <c r="AP497" s="33"/>
    </row>
    <row r="498" spans="1:42" x14ac:dyDescent="0.35">
      <c r="A498">
        <f t="shared" si="29"/>
        <v>2051</v>
      </c>
      <c r="B498">
        <f t="shared" si="30"/>
        <v>5</v>
      </c>
      <c r="C498" s="17">
        <v>193643988.87</v>
      </c>
      <c r="D498" s="7">
        <f t="shared" si="27"/>
        <v>0.49839524353457454</v>
      </c>
      <c r="E498" s="7">
        <f t="shared" si="28"/>
        <v>0.50160475646542546</v>
      </c>
      <c r="F498" s="7"/>
      <c r="G498" s="7"/>
      <c r="J498" s="6">
        <f>C498-K498</f>
        <v>87216319.324109897</v>
      </c>
      <c r="K498" s="6">
        <f>(1+($S$11/O498))*K486</f>
        <v>106427669.54589011</v>
      </c>
      <c r="O498" s="22">
        <f t="shared" si="26"/>
        <v>8.25</v>
      </c>
      <c r="AO498" s="33"/>
      <c r="AP498" s="33"/>
    </row>
    <row r="499" spans="1:42" x14ac:dyDescent="0.35">
      <c r="A499">
        <f t="shared" si="29"/>
        <v>2051</v>
      </c>
      <c r="B499">
        <f t="shared" si="30"/>
        <v>6</v>
      </c>
      <c r="C499" s="17">
        <v>225121483.37200001</v>
      </c>
      <c r="D499" s="7">
        <f t="shared" si="27"/>
        <v>0.41694756932174126</v>
      </c>
      <c r="E499" s="7">
        <f t="shared" si="28"/>
        <v>0.58305243067825874</v>
      </c>
      <c r="F499" s="7"/>
      <c r="G499" s="7"/>
      <c r="J499" s="6">
        <f>C499-K499</f>
        <v>101412705.45407991</v>
      </c>
      <c r="K499" s="6">
        <f>(1+($S$11/O499))*K487</f>
        <v>123708777.9179201</v>
      </c>
      <c r="O499" s="22">
        <f t="shared" si="26"/>
        <v>8.25</v>
      </c>
      <c r="AO499" s="33"/>
      <c r="AP499" s="33"/>
    </row>
    <row r="500" spans="1:42" x14ac:dyDescent="0.35">
      <c r="A500">
        <f t="shared" si="29"/>
        <v>2051</v>
      </c>
      <c r="B500">
        <f t="shared" si="30"/>
        <v>7</v>
      </c>
      <c r="C500" s="17">
        <v>241501629.90099999</v>
      </c>
      <c r="D500" s="7">
        <f t="shared" si="27"/>
        <v>0.38065884984133325</v>
      </c>
      <c r="E500" s="7">
        <f t="shared" si="28"/>
        <v>0.61934115015866675</v>
      </c>
      <c r="F500" s="7"/>
      <c r="G500" s="7"/>
      <c r="J500" s="6">
        <f>C500-K500</f>
        <v>110093316.05300029</v>
      </c>
      <c r="K500" s="6">
        <f>(1+($S$11/O500))*K488</f>
        <v>131408313.84799971</v>
      </c>
      <c r="O500" s="22">
        <f t="shared" si="26"/>
        <v>8.25</v>
      </c>
      <c r="AO500" s="33"/>
      <c r="AP500" s="33"/>
    </row>
    <row r="501" spans="1:42" x14ac:dyDescent="0.35">
      <c r="A501">
        <f t="shared" si="29"/>
        <v>2051</v>
      </c>
      <c r="B501">
        <f t="shared" si="30"/>
        <v>8</v>
      </c>
      <c r="C501" s="17">
        <v>240594932.31600001</v>
      </c>
      <c r="D501" s="7">
        <f t="shared" si="27"/>
        <v>0.36483322067782831</v>
      </c>
      <c r="E501" s="7">
        <f t="shared" si="28"/>
        <v>0.63516677932217169</v>
      </c>
      <c r="F501" s="7"/>
      <c r="G501" s="7"/>
      <c r="J501" s="6">
        <f>C501-K501</f>
        <v>105828825.68541652</v>
      </c>
      <c r="K501" s="6">
        <f>(1+($S$11/O501))*K489</f>
        <v>134766106.63058349</v>
      </c>
      <c r="O501" s="22">
        <f t="shared" si="26"/>
        <v>8.25</v>
      </c>
      <c r="AO501" s="33"/>
      <c r="AP501" s="33"/>
    </row>
    <row r="502" spans="1:42" x14ac:dyDescent="0.35">
      <c r="A502">
        <f t="shared" si="29"/>
        <v>2051</v>
      </c>
      <c r="B502">
        <f t="shared" si="30"/>
        <v>9</v>
      </c>
      <c r="C502" s="17">
        <v>240670655.44800001</v>
      </c>
      <c r="D502" s="7">
        <f t="shared" si="27"/>
        <v>0.37512154394493713</v>
      </c>
      <c r="E502" s="7">
        <f t="shared" si="28"/>
        <v>0.62487845605506287</v>
      </c>
      <c r="F502" s="7"/>
      <c r="G502" s="7"/>
      <c r="J502" s="6">
        <f>C502-K502</f>
        <v>108087467.25018585</v>
      </c>
      <c r="K502" s="6">
        <f>(1+($S$11/O502))*K490</f>
        <v>132583188.19781417</v>
      </c>
      <c r="O502" s="22">
        <f t="shared" si="26"/>
        <v>8.25</v>
      </c>
      <c r="AO502" s="33"/>
      <c r="AP502" s="33"/>
    </row>
    <row r="503" spans="1:42" x14ac:dyDescent="0.35">
      <c r="A503">
        <f t="shared" si="29"/>
        <v>2051</v>
      </c>
      <c r="B503">
        <f t="shared" si="30"/>
        <v>10</v>
      </c>
      <c r="C503" s="17">
        <v>193360448.829</v>
      </c>
      <c r="D503" s="7">
        <f t="shared" si="27"/>
        <v>0.44922400466446666</v>
      </c>
      <c r="E503" s="7">
        <f t="shared" si="28"/>
        <v>0.55077599533553334</v>
      </c>
      <c r="F503" s="7"/>
      <c r="G503" s="7"/>
      <c r="J503" s="6">
        <f>C503-K503</f>
        <v>76499903.011150971</v>
      </c>
      <c r="K503" s="6">
        <f>(1+($S$11/O503))*K491</f>
        <v>116860545.81784903</v>
      </c>
      <c r="O503" s="22">
        <f t="shared" si="26"/>
        <v>8.25</v>
      </c>
      <c r="AO503" s="33"/>
      <c r="AP503" s="33"/>
    </row>
    <row r="504" spans="1:42" x14ac:dyDescent="0.35">
      <c r="A504">
        <f t="shared" si="29"/>
        <v>2051</v>
      </c>
      <c r="B504">
        <f t="shared" si="30"/>
        <v>11</v>
      </c>
      <c r="C504" s="17">
        <v>184645429.77599999</v>
      </c>
      <c r="D504" s="7">
        <f t="shared" si="27"/>
        <v>0.48326487035388621</v>
      </c>
      <c r="E504" s="7">
        <f t="shared" si="28"/>
        <v>0.51673512964611379</v>
      </c>
      <c r="F504" s="7"/>
      <c r="G504" s="7"/>
      <c r="J504" s="6">
        <f>C504-K504</f>
        <v>75007482.942615122</v>
      </c>
      <c r="K504" s="6">
        <f>(1+($S$11/O504))*K492</f>
        <v>109637946.83338487</v>
      </c>
      <c r="O504" s="22">
        <f t="shared" si="26"/>
        <v>8.25</v>
      </c>
      <c r="AO504" s="33"/>
      <c r="AP504" s="33"/>
    </row>
    <row r="505" spans="1:42" x14ac:dyDescent="0.35">
      <c r="A505">
        <f t="shared" si="29"/>
        <v>2051</v>
      </c>
      <c r="B505">
        <f t="shared" si="30"/>
        <v>12</v>
      </c>
      <c r="C505" s="17">
        <v>192058481.01699999</v>
      </c>
      <c r="D505" s="7">
        <f t="shared" si="27"/>
        <v>0.46251816336567575</v>
      </c>
      <c r="E505" s="7">
        <f t="shared" si="28"/>
        <v>0.53748183663432425</v>
      </c>
      <c r="F505" s="7"/>
      <c r="G505" s="7"/>
      <c r="J505" s="6">
        <f>C505-K505</f>
        <v>78018614.849624783</v>
      </c>
      <c r="K505" s="6">
        <f>(1+($S$11/O505))*K493</f>
        <v>114039866.16737521</v>
      </c>
      <c r="O505" s="22">
        <f t="shared" si="26"/>
        <v>8.25</v>
      </c>
    </row>
    <row r="506" spans="1:42" x14ac:dyDescent="0.35">
      <c r="A506">
        <f t="shared" si="29"/>
        <v>2052</v>
      </c>
      <c r="B506">
        <f t="shared" si="30"/>
        <v>1</v>
      </c>
      <c r="C506" s="17">
        <v>198286135.31999999</v>
      </c>
      <c r="D506" s="7">
        <f t="shared" si="27"/>
        <v>0.4572316115579409</v>
      </c>
      <c r="E506" s="7">
        <f t="shared" si="28"/>
        <v>0.5427683884420591</v>
      </c>
      <c r="F506" s="7"/>
      <c r="G506" s="7"/>
      <c r="J506" s="6">
        <f>C506-K506</f>
        <v>83124598.391774222</v>
      </c>
      <c r="K506" s="6">
        <f>(1+($S$11/O506))*K494</f>
        <v>115161536.92822577</v>
      </c>
      <c r="O506" s="22">
        <f t="shared" si="26"/>
        <v>8.5</v>
      </c>
    </row>
    <row r="507" spans="1:42" x14ac:dyDescent="0.35">
      <c r="A507">
        <f t="shared" si="29"/>
        <v>2052</v>
      </c>
      <c r="B507">
        <f t="shared" si="30"/>
        <v>2</v>
      </c>
      <c r="C507" s="17">
        <v>197913721.495</v>
      </c>
      <c r="D507" s="7">
        <f t="shared" si="27"/>
        <v>0.47553287025879876</v>
      </c>
      <c r="E507" s="7">
        <f t="shared" si="28"/>
        <v>0.52446712974120124</v>
      </c>
      <c r="F507" s="7"/>
      <c r="G507" s="7"/>
      <c r="J507" s="6">
        <f>C507-K507</f>
        <v>86635242.468803942</v>
      </c>
      <c r="K507" s="6">
        <f>(1+($S$11/O507))*K495</f>
        <v>111278479.02619606</v>
      </c>
      <c r="O507" s="22">
        <f t="shared" si="26"/>
        <v>8.5</v>
      </c>
    </row>
    <row r="508" spans="1:42" x14ac:dyDescent="0.35">
      <c r="A508">
        <f t="shared" si="29"/>
        <v>2052</v>
      </c>
      <c r="B508">
        <f t="shared" si="30"/>
        <v>3</v>
      </c>
      <c r="C508" s="17">
        <v>186839726.27599999</v>
      </c>
      <c r="D508" s="7">
        <f t="shared" si="27"/>
        <v>0.50357329575678822</v>
      </c>
      <c r="E508" s="7">
        <f t="shared" si="28"/>
        <v>0.49642670424321178</v>
      </c>
      <c r="F508" s="7"/>
      <c r="G508" s="7"/>
      <c r="J508" s="6">
        <f>C508-K508</f>
        <v>81510706.660545915</v>
      </c>
      <c r="K508" s="6">
        <f>(1+($S$11/O508))*K496</f>
        <v>105329019.61545408</v>
      </c>
      <c r="O508" s="22">
        <f t="shared" si="26"/>
        <v>8.5</v>
      </c>
    </row>
    <row r="509" spans="1:42" x14ac:dyDescent="0.35">
      <c r="A509">
        <f t="shared" si="29"/>
        <v>2052</v>
      </c>
      <c r="B509">
        <f t="shared" si="30"/>
        <v>4</v>
      </c>
      <c r="C509" s="17">
        <v>194317717.141</v>
      </c>
      <c r="D509" s="7">
        <f t="shared" si="27"/>
        <v>0.44768623699574817</v>
      </c>
      <c r="E509" s="7">
        <f t="shared" si="28"/>
        <v>0.55231376300425183</v>
      </c>
      <c r="F509" s="7"/>
      <c r="G509" s="7"/>
      <c r="J509" s="6">
        <f>C509-K509</f>
        <v>77130896.448012292</v>
      </c>
      <c r="K509" s="6">
        <f>(1+($S$11/O509))*K497</f>
        <v>117186820.69298771</v>
      </c>
      <c r="O509" s="22">
        <f t="shared" si="26"/>
        <v>8.5</v>
      </c>
    </row>
    <row r="510" spans="1:42" x14ac:dyDescent="0.35">
      <c r="A510">
        <f t="shared" si="29"/>
        <v>2052</v>
      </c>
      <c r="B510">
        <f t="shared" si="30"/>
        <v>5</v>
      </c>
      <c r="C510" s="17">
        <v>192596913.11000001</v>
      </c>
      <c r="D510" s="7">
        <f t="shared" si="27"/>
        <v>0.49774982158398129</v>
      </c>
      <c r="E510" s="7">
        <f t="shared" si="28"/>
        <v>0.50225017841601871</v>
      </c>
      <c r="F510" s="7"/>
      <c r="G510" s="7"/>
      <c r="J510" s="6">
        <f>C510-K510</f>
        <v>86032301.573050201</v>
      </c>
      <c r="K510" s="6">
        <f>(1+($S$11/O510))*K498</f>
        <v>106564611.53694981</v>
      </c>
      <c r="O510" s="22">
        <f t="shared" si="26"/>
        <v>8.5</v>
      </c>
    </row>
    <row r="511" spans="1:42" x14ac:dyDescent="0.35">
      <c r="A511">
        <f t="shared" si="29"/>
        <v>2052</v>
      </c>
      <c r="B511">
        <f t="shared" si="30"/>
        <v>6</v>
      </c>
      <c r="C511" s="17">
        <v>224013481.75299999</v>
      </c>
      <c r="D511" s="7">
        <f t="shared" si="27"/>
        <v>0.41619734749418502</v>
      </c>
      <c r="E511" s="7">
        <f t="shared" si="28"/>
        <v>0.58380265250581498</v>
      </c>
      <c r="F511" s="7"/>
      <c r="G511" s="7"/>
      <c r="J511" s="6">
        <f>C511-K511</f>
        <v>100145525.99691124</v>
      </c>
      <c r="K511" s="6">
        <f>(1+($S$11/O511))*K499</f>
        <v>123867955.75608875</v>
      </c>
      <c r="O511" s="22">
        <f t="shared" ref="O511:O517" si="31">O499+0.25</f>
        <v>8.5</v>
      </c>
    </row>
    <row r="512" spans="1:42" x14ac:dyDescent="0.35">
      <c r="A512">
        <f t="shared" si="29"/>
        <v>2052</v>
      </c>
      <c r="B512">
        <f t="shared" si="30"/>
        <v>7</v>
      </c>
      <c r="C512" s="17">
        <v>240459975.847</v>
      </c>
      <c r="D512" s="7">
        <f t="shared" si="27"/>
        <v>0.3798619348040142</v>
      </c>
      <c r="E512" s="7">
        <f t="shared" si="28"/>
        <v>0.6201380651959858</v>
      </c>
      <c r="F512" s="7"/>
      <c r="G512" s="7"/>
      <c r="J512" s="6">
        <f>C512-K512</f>
        <v>108882577.05880639</v>
      </c>
      <c r="K512" s="6">
        <f>(1+($S$11/O512))*K500</f>
        <v>131577398.78819361</v>
      </c>
      <c r="O512" s="22">
        <f t="shared" si="31"/>
        <v>8.5</v>
      </c>
    </row>
    <row r="513" spans="1:15" x14ac:dyDescent="0.35">
      <c r="A513">
        <f t="shared" si="29"/>
        <v>2052</v>
      </c>
      <c r="B513">
        <f t="shared" si="30"/>
        <v>8</v>
      </c>
      <c r="C513" s="17">
        <v>239705142.11700001</v>
      </c>
      <c r="D513" s="7">
        <f t="shared" si="27"/>
        <v>0.36401594257912995</v>
      </c>
      <c r="E513" s="7">
        <f t="shared" si="28"/>
        <v>0.63598405742087005</v>
      </c>
      <c r="F513" s="7"/>
      <c r="G513" s="7"/>
      <c r="J513" s="6">
        <f>C513-K513</f>
        <v>104765630.0266512</v>
      </c>
      <c r="K513" s="6">
        <f>(1+($S$11/O513))*K501</f>
        <v>134939512.09034881</v>
      </c>
      <c r="O513" s="22">
        <f t="shared" si="31"/>
        <v>8.5</v>
      </c>
    </row>
    <row r="514" spans="1:15" x14ac:dyDescent="0.35">
      <c r="A514">
        <f t="shared" si="29"/>
        <v>2052</v>
      </c>
      <c r="B514">
        <f t="shared" si="30"/>
        <v>9</v>
      </c>
      <c r="C514" s="17">
        <v>239765686.808</v>
      </c>
      <c r="D514" s="7">
        <f t="shared" si="27"/>
        <v>0.37431750397762764</v>
      </c>
      <c r="E514" s="7">
        <f t="shared" si="28"/>
        <v>0.62568249602237236</v>
      </c>
      <c r="F514" s="7"/>
      <c r="G514" s="7"/>
      <c r="J514" s="6">
        <f>C514-K514</f>
        <v>107011901.94251171</v>
      </c>
      <c r="K514" s="6">
        <f>(1+($S$11/O514))*K502</f>
        <v>132753784.86548829</v>
      </c>
      <c r="O514" s="22">
        <f t="shared" si="31"/>
        <v>8.5</v>
      </c>
    </row>
    <row r="515" spans="1:15" x14ac:dyDescent="0.35">
      <c r="A515">
        <f t="shared" si="29"/>
        <v>2052</v>
      </c>
      <c r="B515">
        <f t="shared" si="30"/>
        <v>10</v>
      </c>
      <c r="C515" s="17">
        <v>192528355.25</v>
      </c>
      <c r="D515" s="7">
        <f t="shared" si="27"/>
        <v>0.44851531338379724</v>
      </c>
      <c r="E515" s="7">
        <f t="shared" si="28"/>
        <v>0.55148468661620276</v>
      </c>
      <c r="F515" s="7"/>
      <c r="G515" s="7"/>
      <c r="J515" s="6">
        <f>C515-K515</f>
        <v>75517443.311301932</v>
      </c>
      <c r="K515" s="6">
        <f>(1+($S$11/O515))*K503</f>
        <v>117010911.93869807</v>
      </c>
      <c r="O515" s="22">
        <f t="shared" si="31"/>
        <v>8.5</v>
      </c>
    </row>
    <row r="516" spans="1:15" x14ac:dyDescent="0.35">
      <c r="A516">
        <f t="shared" si="29"/>
        <v>2052</v>
      </c>
      <c r="B516">
        <f t="shared" si="30"/>
        <v>11</v>
      </c>
      <c r="C516" s="17">
        <v>183707333.53799999</v>
      </c>
      <c r="D516" s="7">
        <f t="shared" si="27"/>
        <v>0.48259997993764225</v>
      </c>
      <c r="E516" s="7">
        <f t="shared" si="28"/>
        <v>0.51740002006235775</v>
      </c>
      <c r="F516" s="7"/>
      <c r="G516" s="7"/>
      <c r="J516" s="6">
        <f>C516-K516</f>
        <v>73928314.004262626</v>
      </c>
      <c r="K516" s="6">
        <f>(1+($S$11/O516))*K504</f>
        <v>109779019.53373736</v>
      </c>
      <c r="O516" s="22">
        <f t="shared" si="31"/>
        <v>8.5</v>
      </c>
    </row>
    <row r="517" spans="1:15" x14ac:dyDescent="0.35">
      <c r="A517">
        <f t="shared" si="29"/>
        <v>2052</v>
      </c>
      <c r="B517">
        <f t="shared" si="30"/>
        <v>12</v>
      </c>
      <c r="C517" s="17">
        <v>190974204.55000001</v>
      </c>
      <c r="D517" s="7">
        <f t="shared" si="27"/>
        <v>0.46182657786745718</v>
      </c>
      <c r="E517" s="7">
        <f t="shared" si="28"/>
        <v>0.53817342213254282</v>
      </c>
      <c r="F517" s="7"/>
      <c r="G517" s="7"/>
      <c r="J517" s="6">
        <f>C517-K517</f>
        <v>76787601.670266286</v>
      </c>
      <c r="K517" s="6">
        <f>(1+($S$11/O517))*K505</f>
        <v>114186602.87973373</v>
      </c>
      <c r="O517" s="22">
        <f t="shared" si="31"/>
        <v>8.5</v>
      </c>
    </row>
    <row r="518" spans="1:15" x14ac:dyDescent="0.35">
      <c r="A518">
        <f t="shared" si="29"/>
        <v>2053</v>
      </c>
      <c r="B518">
        <f t="shared" si="30"/>
        <v>1</v>
      </c>
      <c r="E518" s="18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FB21-2B12-4382-92AA-307D14091213}">
  <dimension ref="A1:W51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defaultRowHeight="14.5" x14ac:dyDescent="0.35"/>
  <cols>
    <col min="3" max="3" width="26.1796875" bestFit="1" customWidth="1"/>
    <col min="4" max="4" width="21.54296875" bestFit="1" customWidth="1"/>
    <col min="5" max="5" width="21" bestFit="1" customWidth="1"/>
    <col min="6" max="6" width="16.7265625" bestFit="1" customWidth="1"/>
    <col min="7" max="7" width="18.453125" bestFit="1" customWidth="1"/>
    <col min="8" max="8" width="16.1796875" bestFit="1" customWidth="1"/>
    <col min="9" max="10" width="17.81640625" bestFit="1" customWidth="1"/>
    <col min="11" max="11" width="19.453125" bestFit="1" customWidth="1"/>
    <col min="14" max="14" width="10.81640625" bestFit="1" customWidth="1"/>
    <col min="15" max="15" width="12.453125" bestFit="1" customWidth="1"/>
    <col min="16" max="16" width="11.54296875" bestFit="1" customWidth="1"/>
    <col min="17" max="17" width="13.26953125" bestFit="1" customWidth="1"/>
    <col min="18" max="18" width="11" bestFit="1" customWidth="1"/>
    <col min="19" max="19" width="12.54296875" bestFit="1" customWidth="1"/>
    <col min="20" max="20" width="11.54296875" bestFit="1" customWidth="1"/>
    <col min="21" max="21" width="13.26953125" bestFit="1" customWidth="1"/>
    <col min="22" max="22" width="11" bestFit="1" customWidth="1"/>
    <col min="23" max="23" width="12.54296875" bestFit="1" customWidth="1"/>
  </cols>
  <sheetData>
    <row r="1" spans="1:23" x14ac:dyDescent="0.35">
      <c r="C1" s="10" t="s">
        <v>28</v>
      </c>
      <c r="D1" s="20" t="s">
        <v>79</v>
      </c>
      <c r="E1" s="20" t="s">
        <v>80</v>
      </c>
      <c r="F1" t="s">
        <v>77</v>
      </c>
      <c r="G1" t="s">
        <v>78</v>
      </c>
      <c r="J1" t="s">
        <v>86</v>
      </c>
      <c r="K1" t="s">
        <v>87</v>
      </c>
      <c r="N1" t="s">
        <v>88</v>
      </c>
      <c r="O1" t="s">
        <v>89</v>
      </c>
      <c r="P1" t="s">
        <v>90</v>
      </c>
      <c r="Q1" t="s">
        <v>91</v>
      </c>
    </row>
    <row r="2" spans="1:23" x14ac:dyDescent="0.35">
      <c r="A2" s="4">
        <v>2010</v>
      </c>
      <c r="B2" s="4">
        <v>1</v>
      </c>
      <c r="C2" s="17"/>
      <c r="D2" s="7">
        <f t="shared" ref="D2:D13" si="0">F2/SUM($F2:$I2)</f>
        <v>0.96845617227782832</v>
      </c>
      <c r="E2" s="7">
        <f t="shared" ref="E2:E13" si="1">G2/SUM($F2:$I2)</f>
        <v>3.1543827722171673E-2</v>
      </c>
      <c r="F2" s="14">
        <v>3193</v>
      </c>
      <c r="G2" s="14">
        <v>104</v>
      </c>
      <c r="H2" s="14"/>
      <c r="I2" s="14"/>
      <c r="J2" s="6">
        <f>$C2*D2</f>
        <v>0</v>
      </c>
      <c r="K2" s="6">
        <f>$C2*E2</f>
        <v>0</v>
      </c>
      <c r="L2">
        <v>1</v>
      </c>
      <c r="M2">
        <v>2010</v>
      </c>
      <c r="N2" s="3">
        <f>AVERAGEIF($A$2:$A$1000,$M2,F$2:F$1000)</f>
        <v>3144.1666666666665</v>
      </c>
      <c r="O2" s="3">
        <f>AVERAGEIF($A$2:$A$1000,$M2,G$2:G$1000)</f>
        <v>107.5</v>
      </c>
      <c r="P2" s="3"/>
      <c r="Q2" s="3"/>
      <c r="R2" s="3"/>
      <c r="S2" s="3"/>
    </row>
    <row r="3" spans="1:23" x14ac:dyDescent="0.35">
      <c r="A3" s="4">
        <v>2010</v>
      </c>
      <c r="B3" s="4">
        <v>2</v>
      </c>
      <c r="C3" s="17"/>
      <c r="D3" s="7">
        <f t="shared" si="0"/>
        <v>0.96849439563768558</v>
      </c>
      <c r="E3" s="7">
        <f t="shared" si="1"/>
        <v>3.1505604362314449E-2</v>
      </c>
      <c r="F3" s="14">
        <v>3197</v>
      </c>
      <c r="G3" s="14">
        <v>104</v>
      </c>
      <c r="H3" s="14"/>
      <c r="I3" s="14"/>
      <c r="J3" s="6">
        <f>$C3*D3</f>
        <v>0</v>
      </c>
      <c r="K3" s="6">
        <f>$C3*E3</f>
        <v>0</v>
      </c>
      <c r="L3">
        <v>2</v>
      </c>
      <c r="M3">
        <v>2011</v>
      </c>
      <c r="N3" s="3">
        <f>AVERAGEIF($A$2:$A$1000,$M3,F$2:F$1000)</f>
        <v>2981.0833333333335</v>
      </c>
      <c r="O3" s="3">
        <f>AVERAGEIF($A$2:$A$1000,$M3,G$2:G$1000)</f>
        <v>132.58333333333334</v>
      </c>
      <c r="P3" s="3"/>
      <c r="Q3" s="3"/>
      <c r="R3" s="3"/>
      <c r="S3" s="3"/>
      <c r="T3" s="3"/>
      <c r="U3" s="3"/>
      <c r="V3" s="3"/>
      <c r="W3" s="3"/>
    </row>
    <row r="4" spans="1:23" x14ac:dyDescent="0.35">
      <c r="A4" s="4">
        <v>2010</v>
      </c>
      <c r="B4" s="4">
        <v>3</v>
      </c>
      <c r="C4" s="17"/>
      <c r="D4" s="7">
        <f t="shared" si="0"/>
        <v>0.96836020687557045</v>
      </c>
      <c r="E4" s="7">
        <f t="shared" si="1"/>
        <v>3.163979312442957E-2</v>
      </c>
      <c r="F4" s="14">
        <v>3183</v>
      </c>
      <c r="G4" s="14">
        <v>104</v>
      </c>
      <c r="H4" s="14"/>
      <c r="I4" s="14"/>
      <c r="J4" s="6">
        <f>$C4*D4</f>
        <v>0</v>
      </c>
      <c r="K4" s="6">
        <f>$C4*E4</f>
        <v>0</v>
      </c>
      <c r="L4">
        <v>3</v>
      </c>
      <c r="M4">
        <v>2012</v>
      </c>
      <c r="N4" s="3">
        <f>AVERAGEIF($A$2:$A$1000,$M4,F$2:F$1000)</f>
        <v>2863</v>
      </c>
      <c r="O4" s="3">
        <f>AVERAGEIF($A$2:$A$1000,$M4,G$2:G$1000)</f>
        <v>175.75</v>
      </c>
      <c r="P4" s="3"/>
      <c r="Q4" s="3"/>
      <c r="R4" s="3"/>
      <c r="S4" s="3"/>
      <c r="T4" s="3"/>
      <c r="U4" s="3"/>
      <c r="V4" s="3"/>
      <c r="W4" s="3"/>
    </row>
    <row r="5" spans="1:23" x14ac:dyDescent="0.35">
      <c r="A5" s="4">
        <v>2010</v>
      </c>
      <c r="B5" s="4">
        <v>4</v>
      </c>
      <c r="C5" s="17"/>
      <c r="D5" s="7">
        <f t="shared" si="0"/>
        <v>0.96833130328867234</v>
      </c>
      <c r="E5" s="7">
        <f t="shared" si="1"/>
        <v>3.1668696711327646E-2</v>
      </c>
      <c r="F5" s="14">
        <v>3180</v>
      </c>
      <c r="G5" s="14">
        <v>104</v>
      </c>
      <c r="H5" s="14"/>
      <c r="I5" s="14"/>
      <c r="J5" s="6">
        <f>$C5*D5</f>
        <v>0</v>
      </c>
      <c r="K5" s="6">
        <f>$C5*E5</f>
        <v>0</v>
      </c>
      <c r="L5">
        <v>4</v>
      </c>
      <c r="M5">
        <v>2013</v>
      </c>
      <c r="N5" s="3">
        <f>AVERAGEIF($A$2:$A$1000,$M5,F$2:F$1000)</f>
        <v>2845.1666666666665</v>
      </c>
      <c r="O5" s="3">
        <f>AVERAGEIF($A$2:$A$1000,$M5,G$2:G$1000)</f>
        <v>213</v>
      </c>
      <c r="P5" s="3"/>
      <c r="Q5" s="3"/>
      <c r="R5" s="3"/>
      <c r="S5" s="3"/>
      <c r="T5" s="3"/>
      <c r="U5" s="3"/>
      <c r="V5" s="3"/>
      <c r="W5" s="3"/>
    </row>
    <row r="6" spans="1:23" x14ac:dyDescent="0.35">
      <c r="A6" s="4">
        <v>2010</v>
      </c>
      <c r="B6" s="4">
        <v>5</v>
      </c>
      <c r="C6" s="17"/>
      <c r="D6" s="7">
        <f t="shared" si="0"/>
        <v>0.96800731261425965</v>
      </c>
      <c r="E6" s="7">
        <f t="shared" si="1"/>
        <v>3.1992687385740404E-2</v>
      </c>
      <c r="F6" s="14">
        <v>3177</v>
      </c>
      <c r="G6" s="14">
        <v>105</v>
      </c>
      <c r="H6" s="14"/>
      <c r="I6" s="14"/>
      <c r="J6" s="6">
        <f>$C6*D6</f>
        <v>0</v>
      </c>
      <c r="K6" s="6">
        <f>$C6*E6</f>
        <v>0</v>
      </c>
      <c r="L6">
        <v>5</v>
      </c>
      <c r="M6">
        <v>2014</v>
      </c>
      <c r="N6" s="3">
        <f>AVERAGEIF($A$2:$A$1000,$M6,F$2:F$1000)</f>
        <v>2842.3333333333335</v>
      </c>
      <c r="O6" s="3">
        <f>AVERAGEIF($A$2:$A$1000,$M6,G$2:G$1000)</f>
        <v>295.75</v>
      </c>
      <c r="P6" s="3"/>
      <c r="Q6" s="3"/>
      <c r="R6" s="3"/>
      <c r="S6" s="3"/>
      <c r="T6" s="3"/>
      <c r="U6" s="3"/>
      <c r="V6" s="3"/>
      <c r="W6" s="3"/>
    </row>
    <row r="7" spans="1:23" x14ac:dyDescent="0.35">
      <c r="A7" s="4">
        <v>2010</v>
      </c>
      <c r="B7" s="4">
        <v>6</v>
      </c>
      <c r="C7" s="17"/>
      <c r="D7" s="7">
        <f t="shared" si="0"/>
        <v>0.9679780420860018</v>
      </c>
      <c r="E7" s="7">
        <f t="shared" si="1"/>
        <v>3.2021957913998172E-2</v>
      </c>
      <c r="F7" s="14">
        <v>3174</v>
      </c>
      <c r="G7" s="14">
        <v>105</v>
      </c>
      <c r="H7" s="14"/>
      <c r="I7" s="14"/>
      <c r="J7" s="6">
        <f>$C7*D7</f>
        <v>0</v>
      </c>
      <c r="K7" s="6">
        <f>$C7*E7</f>
        <v>0</v>
      </c>
      <c r="L7">
        <v>6</v>
      </c>
      <c r="M7">
        <v>2015</v>
      </c>
      <c r="N7" s="3">
        <f>AVERAGEIF($A$2:$A$1000,$M7,F$2:F$1000)</f>
        <v>2861.75</v>
      </c>
      <c r="O7" s="3">
        <f>AVERAGEIF($A$2:$A$1000,$M7,G$2:G$1000)</f>
        <v>347.66666666666669</v>
      </c>
      <c r="P7" s="3"/>
      <c r="Q7" s="3"/>
      <c r="R7" s="3"/>
      <c r="S7" s="3"/>
      <c r="T7" s="3"/>
      <c r="U7" s="3"/>
      <c r="V7" s="3"/>
      <c r="W7" s="3"/>
    </row>
    <row r="8" spans="1:23" x14ac:dyDescent="0.35">
      <c r="A8" s="4">
        <v>2010</v>
      </c>
      <c r="B8" s="4">
        <v>7</v>
      </c>
      <c r="C8" s="17"/>
      <c r="D8" s="7">
        <f t="shared" si="0"/>
        <v>0.96793893129770991</v>
      </c>
      <c r="E8" s="7">
        <f t="shared" si="1"/>
        <v>3.2061068702290078E-2</v>
      </c>
      <c r="F8" s="14">
        <v>3170</v>
      </c>
      <c r="G8" s="14">
        <v>105</v>
      </c>
      <c r="H8" s="14"/>
      <c r="I8" s="14"/>
      <c r="J8" s="6">
        <f>$C8*D8</f>
        <v>0</v>
      </c>
      <c r="K8" s="6">
        <f>$C8*E8</f>
        <v>0</v>
      </c>
      <c r="L8">
        <v>7</v>
      </c>
      <c r="M8">
        <v>2016</v>
      </c>
      <c r="N8" s="3">
        <f>AVERAGEIF($A$2:$A$1000,$M8,F$2:F$1000)</f>
        <v>2860.6666666666665</v>
      </c>
      <c r="O8" s="3">
        <f>AVERAGEIF($A$2:$A$1000,$M8,G$2:G$1000)</f>
        <v>375.58333333333331</v>
      </c>
      <c r="P8" s="3"/>
      <c r="Q8" s="3"/>
      <c r="R8" s="3"/>
      <c r="S8" s="3"/>
      <c r="T8" s="3"/>
      <c r="U8" s="3"/>
      <c r="V8" s="3"/>
      <c r="W8" s="3"/>
    </row>
    <row r="9" spans="1:23" x14ac:dyDescent="0.35">
      <c r="A9" s="4">
        <v>2010</v>
      </c>
      <c r="B9" s="4">
        <v>8</v>
      </c>
      <c r="C9" s="17"/>
      <c r="D9" s="7">
        <f t="shared" si="0"/>
        <v>0.96734442390634623</v>
      </c>
      <c r="E9" s="7">
        <f t="shared" si="1"/>
        <v>3.2655576093653729E-2</v>
      </c>
      <c r="F9" s="14">
        <v>3140</v>
      </c>
      <c r="G9" s="14">
        <v>106</v>
      </c>
      <c r="H9" s="14"/>
      <c r="I9" s="14"/>
      <c r="J9" s="6">
        <f>$C9*D9</f>
        <v>0</v>
      </c>
      <c r="K9" s="6">
        <f>$C9*E9</f>
        <v>0</v>
      </c>
      <c r="L9">
        <v>8</v>
      </c>
      <c r="M9">
        <v>2017</v>
      </c>
      <c r="N9" s="3">
        <f>AVERAGEIF($A$2:$A$1000,$M9,F$2:F$1000)</f>
        <v>2874.6666666666665</v>
      </c>
      <c r="O9" s="3">
        <f>AVERAGEIF($A$2:$A$1000,$M9,G$2:G$1000)</f>
        <v>392.41666666666669</v>
      </c>
      <c r="P9" s="3">
        <f>AVERAGEIF($A$2:$A$1000,$M9,J$2:J$1000)</f>
        <v>2876.7680665322696</v>
      </c>
      <c r="Q9" s="3">
        <f>AVERAGEIF($A$2:$A$1000,$M9,K$2:K$1000)</f>
        <v>392.70660013439692</v>
      </c>
      <c r="R9" s="3"/>
      <c r="S9" s="3"/>
      <c r="T9" s="3"/>
      <c r="U9" s="3"/>
      <c r="V9" s="3"/>
      <c r="W9" s="3"/>
    </row>
    <row r="10" spans="1:23" x14ac:dyDescent="0.35">
      <c r="A10" s="4">
        <v>2010</v>
      </c>
      <c r="B10" s="4">
        <v>9</v>
      </c>
      <c r="C10" s="17"/>
      <c r="D10" s="7">
        <f t="shared" si="0"/>
        <v>0.9658597144630664</v>
      </c>
      <c r="E10" s="7">
        <f t="shared" si="1"/>
        <v>3.414028553693358E-2</v>
      </c>
      <c r="F10" s="14">
        <v>3112</v>
      </c>
      <c r="G10" s="14">
        <v>110</v>
      </c>
      <c r="H10" s="14"/>
      <c r="I10" s="14"/>
      <c r="J10" s="6">
        <f>$C10*D10</f>
        <v>0</v>
      </c>
      <c r="K10" s="6">
        <f>$C10*E10</f>
        <v>0</v>
      </c>
      <c r="L10">
        <v>9</v>
      </c>
      <c r="M10">
        <v>2018</v>
      </c>
      <c r="N10" s="3">
        <f>AVERAGEIF($A$2:$A$1000,$M10,F$2:F$1000)</f>
        <v>2858.8333333333335</v>
      </c>
      <c r="O10" s="3">
        <f>AVERAGEIF($A$2:$A$1000,$M10,G$2:G$1000)</f>
        <v>443.83333333333331</v>
      </c>
      <c r="P10" s="3">
        <f>AVERAGEIF($A$2:$A$1000,$M10,J$2:J$1000)</f>
        <v>2856.2348932149712</v>
      </c>
      <c r="Q10" s="3">
        <f>AVERAGEIF($A$2:$A$1000,$M10,K$2:K$1000)</f>
        <v>443.40144011836213</v>
      </c>
      <c r="R10" s="3"/>
      <c r="S10" s="3"/>
      <c r="T10" s="3"/>
      <c r="U10" s="3"/>
      <c r="V10" s="3"/>
      <c r="W10" s="3"/>
    </row>
    <row r="11" spans="1:23" x14ac:dyDescent="0.35">
      <c r="A11" s="4">
        <v>2010</v>
      </c>
      <c r="B11" s="4">
        <v>10</v>
      </c>
      <c r="C11" s="17"/>
      <c r="D11" s="7">
        <f t="shared" si="0"/>
        <v>0.96450809464508092</v>
      </c>
      <c r="E11" s="7">
        <f t="shared" si="1"/>
        <v>3.5491905354919057E-2</v>
      </c>
      <c r="F11" s="14">
        <v>3098</v>
      </c>
      <c r="G11" s="14">
        <v>114</v>
      </c>
      <c r="H11" s="14"/>
      <c r="I11" s="14"/>
      <c r="J11" s="6">
        <f>$C11*D11</f>
        <v>0</v>
      </c>
      <c r="K11" s="6">
        <f>$C11*E11</f>
        <v>0</v>
      </c>
      <c r="L11">
        <v>10</v>
      </c>
      <c r="M11">
        <v>2019</v>
      </c>
      <c r="N11" s="3">
        <f>AVERAGEIF($A$2:$A$1000,$M11,F$2:F$1000)</f>
        <v>2854.25</v>
      </c>
      <c r="O11" s="3">
        <f>AVERAGEIF($A$2:$A$1000,$M11,G$2:G$1000)</f>
        <v>472.33333333333331</v>
      </c>
      <c r="P11" s="3">
        <f>AVERAGEIF($A$2:$A$1000,$M11,J$2:J$1000)</f>
        <v>2854.7873135607661</v>
      </c>
      <c r="Q11" s="3">
        <f>AVERAGEIF($A$2:$A$1000,$M11,K$2:K$1000)</f>
        <v>472.43510310590045</v>
      </c>
      <c r="R11" s="3"/>
      <c r="S11" s="3"/>
      <c r="T11" s="3"/>
      <c r="U11" s="3"/>
      <c r="V11" s="3"/>
      <c r="W11" s="3"/>
    </row>
    <row r="12" spans="1:23" x14ac:dyDescent="0.35">
      <c r="A12" s="4">
        <v>2010</v>
      </c>
      <c r="B12" s="4">
        <v>11</v>
      </c>
      <c r="C12" s="17"/>
      <c r="D12" s="7">
        <f t="shared" si="0"/>
        <v>0.96389324960753531</v>
      </c>
      <c r="E12" s="7">
        <f t="shared" si="1"/>
        <v>3.6106750392464679E-2</v>
      </c>
      <c r="F12" s="14">
        <v>3070</v>
      </c>
      <c r="G12" s="14">
        <v>115</v>
      </c>
      <c r="H12" s="14"/>
      <c r="I12" s="14"/>
      <c r="J12" s="6">
        <f>$C12*D12</f>
        <v>0</v>
      </c>
      <c r="K12" s="6">
        <f>$C12*E12</f>
        <v>0</v>
      </c>
      <c r="L12">
        <v>11</v>
      </c>
      <c r="M12">
        <v>2020</v>
      </c>
      <c r="N12" s="3">
        <f>AVERAGEIF($A$2:$A$1000,$M12,F$2:F$1000)</f>
        <v>2789.25</v>
      </c>
      <c r="O12" s="3">
        <f>AVERAGEIF($A$2:$A$1000,$M12,G$2:G$1000)</f>
        <v>506.41666666666669</v>
      </c>
      <c r="P12" s="3">
        <f>AVERAGEIF($A$2:$A$1000,$M12,J$2:J$1000)</f>
        <v>2785.6061890602264</v>
      </c>
      <c r="Q12" s="3">
        <f>AVERAGEIF($A$2:$A$1000,$M12,K$2:K$1000)</f>
        <v>505.78181093977378</v>
      </c>
      <c r="R12" s="3"/>
      <c r="S12" s="3"/>
      <c r="T12" s="3"/>
      <c r="U12" s="3"/>
      <c r="V12" s="3"/>
      <c r="W12" s="3"/>
    </row>
    <row r="13" spans="1:23" x14ac:dyDescent="0.35">
      <c r="A13" s="4">
        <v>2010</v>
      </c>
      <c r="B13" s="4">
        <v>12</v>
      </c>
      <c r="C13" s="17"/>
      <c r="D13" s="7">
        <f t="shared" si="0"/>
        <v>0.96380952380952378</v>
      </c>
      <c r="E13" s="7">
        <f t="shared" si="1"/>
        <v>3.619047619047619E-2</v>
      </c>
      <c r="F13" s="14">
        <v>3036</v>
      </c>
      <c r="G13" s="14">
        <v>114</v>
      </c>
      <c r="H13" s="14"/>
      <c r="I13" s="14"/>
      <c r="J13" s="6">
        <f>$C13*D13</f>
        <v>0</v>
      </c>
      <c r="K13" s="6">
        <f>$C13*E13</f>
        <v>0</v>
      </c>
      <c r="L13">
        <v>12</v>
      </c>
      <c r="M13">
        <v>2021</v>
      </c>
      <c r="N13" s="3">
        <f>AVERAGEIF($A$2:$A$1000,$M13,F$2:F$1000)</f>
        <v>2700</v>
      </c>
      <c r="O13" s="3">
        <f>AVERAGEIF($A$2:$A$1000,$M13,G$2:G$1000)</f>
        <v>510</v>
      </c>
      <c r="P13" s="3">
        <f>AVERAGEIF($A$2:$A$1000,$M13,J$2:J$1000)</f>
        <v>2703.6019108255473</v>
      </c>
      <c r="Q13" s="3">
        <f>AVERAGEIF($A$2:$A$1000,$M13,K$2:K$1000)</f>
        <v>510.67675584111947</v>
      </c>
      <c r="R13" s="3">
        <f>SUM(F134:F137,J138:J145)/12</f>
        <v>2703.171471419832</v>
      </c>
      <c r="S13" s="3">
        <f>SUM(G134:G137,K138:K145)/12</f>
        <v>510.59619524683438</v>
      </c>
      <c r="T13" s="3"/>
      <c r="U13" s="3"/>
      <c r="V13" s="3"/>
      <c r="W13" s="3"/>
    </row>
    <row r="14" spans="1:23" x14ac:dyDescent="0.35">
      <c r="A14" s="4">
        <f>+A2+1</f>
        <v>2011</v>
      </c>
      <c r="B14" s="4">
        <f>+B2</f>
        <v>1</v>
      </c>
      <c r="C14" s="17"/>
      <c r="D14" s="7">
        <f t="shared" ref="D14:D77" si="2">F14/SUM($F14:$G14)</f>
        <v>0.96344564526382703</v>
      </c>
      <c r="E14" s="7">
        <f t="shared" ref="E14:E77" si="3">G14/SUM($F14:$G14)</f>
        <v>3.6554354736172918E-2</v>
      </c>
      <c r="F14" s="14">
        <v>3031</v>
      </c>
      <c r="G14" s="14">
        <v>115</v>
      </c>
      <c r="H14" s="14"/>
      <c r="I14" s="14"/>
      <c r="J14" s="6"/>
      <c r="K14" s="6"/>
      <c r="L14">
        <v>13</v>
      </c>
      <c r="M14">
        <v>2022</v>
      </c>
      <c r="P14" s="3">
        <f>AVERAGEIF($A$2:$A$1000,$M14,J$2:J$1000)</f>
        <v>2639.3478898289409</v>
      </c>
      <c r="Q14" s="3">
        <f>AVERAGEIF($A$2:$A$1000,$M14,K$2:K$1000)</f>
        <v>519.187693504393</v>
      </c>
      <c r="R14" s="3"/>
      <c r="S14" s="3"/>
      <c r="T14" s="3"/>
      <c r="U14" s="3"/>
      <c r="V14" s="3"/>
      <c r="W14" s="3"/>
    </row>
    <row r="15" spans="1:23" x14ac:dyDescent="0.35">
      <c r="A15" s="4">
        <f t="shared" ref="A15:A78" si="4">+A3+1</f>
        <v>2011</v>
      </c>
      <c r="B15" s="4">
        <f t="shared" ref="B15:B78" si="5">+B3</f>
        <v>2</v>
      </c>
      <c r="C15" s="17"/>
      <c r="D15" s="7">
        <f t="shared" si="2"/>
        <v>0.96145269194010829</v>
      </c>
      <c r="E15" s="7">
        <f t="shared" si="3"/>
        <v>3.8547308059891684E-2</v>
      </c>
      <c r="F15" s="14">
        <v>3018</v>
      </c>
      <c r="G15" s="14">
        <v>121</v>
      </c>
      <c r="H15" s="14"/>
      <c r="I15" s="14"/>
      <c r="J15" s="6"/>
      <c r="K15" s="6"/>
      <c r="L15">
        <v>14</v>
      </c>
      <c r="M15">
        <v>2023</v>
      </c>
      <c r="P15" s="3">
        <f>AVERAGEIF($A$2:$A$1000,$M15,J$2:J$1000)</f>
        <v>2608.2690734280136</v>
      </c>
      <c r="Q15" s="3">
        <f>AVERAGEIF($A$2:$A$1000,$M15,K$2:K$1000)</f>
        <v>529.37592657198627</v>
      </c>
      <c r="R15" s="3"/>
      <c r="S15" s="3"/>
      <c r="T15" s="3"/>
      <c r="U15" s="3"/>
      <c r="V15" s="3"/>
      <c r="W15" s="3"/>
    </row>
    <row r="16" spans="1:23" x14ac:dyDescent="0.35">
      <c r="A16" s="4">
        <f t="shared" si="4"/>
        <v>2011</v>
      </c>
      <c r="B16" s="4">
        <f t="shared" si="5"/>
        <v>3</v>
      </c>
      <c r="C16" s="17"/>
      <c r="D16" s="7">
        <f t="shared" si="2"/>
        <v>0.95975726604918554</v>
      </c>
      <c r="E16" s="7">
        <f t="shared" si="3"/>
        <v>4.0242733950814437E-2</v>
      </c>
      <c r="F16" s="14">
        <v>3005</v>
      </c>
      <c r="G16" s="14">
        <v>126</v>
      </c>
      <c r="H16" s="14"/>
      <c r="I16" s="14"/>
      <c r="J16" s="6"/>
      <c r="K16" s="6"/>
      <c r="L16">
        <v>15</v>
      </c>
      <c r="M16">
        <v>2024</v>
      </c>
      <c r="P16" s="3">
        <f>AVERAGEIF($A$2:$A$1000,$M16,J$2:J$1000)</f>
        <v>2587.9959077266662</v>
      </c>
      <c r="Q16" s="3">
        <f>AVERAGEIF($A$2:$A$1000,$M16,K$2:K$1000)</f>
        <v>540.35275894000017</v>
      </c>
      <c r="R16" s="3"/>
      <c r="S16" s="3"/>
      <c r="T16" s="3"/>
      <c r="U16" s="3"/>
      <c r="V16" s="3"/>
      <c r="W16" s="3"/>
    </row>
    <row r="17" spans="1:23" x14ac:dyDescent="0.35">
      <c r="A17" s="4">
        <f t="shared" si="4"/>
        <v>2011</v>
      </c>
      <c r="B17" s="4">
        <f t="shared" si="5"/>
        <v>4</v>
      </c>
      <c r="C17" s="17"/>
      <c r="D17" s="7">
        <f t="shared" si="2"/>
        <v>0.95924261874197692</v>
      </c>
      <c r="E17" s="7">
        <f t="shared" si="3"/>
        <v>4.0757381258023105E-2</v>
      </c>
      <c r="F17" s="14">
        <v>2989</v>
      </c>
      <c r="G17" s="14">
        <v>127</v>
      </c>
      <c r="H17" s="14"/>
      <c r="I17" s="14"/>
      <c r="J17" s="6"/>
      <c r="K17" s="6"/>
      <c r="L17">
        <v>16</v>
      </c>
      <c r="M17">
        <v>2025</v>
      </c>
      <c r="P17" s="3">
        <f>AVERAGEIF($A$2:$A$1000,$M17,J$2:J$1000)</f>
        <v>2572.6401227136071</v>
      </c>
      <c r="Q17" s="3">
        <f>AVERAGEIF($A$2:$A$1000,$M17,K$2:K$1000)</f>
        <v>551.25796061972608</v>
      </c>
      <c r="R17" s="3"/>
      <c r="S17" s="3"/>
      <c r="T17" s="3"/>
      <c r="U17" s="3"/>
      <c r="V17" s="3"/>
      <c r="W17" s="3"/>
    </row>
    <row r="18" spans="1:23" x14ac:dyDescent="0.35">
      <c r="A18" s="4">
        <f t="shared" si="4"/>
        <v>2011</v>
      </c>
      <c r="B18" s="4">
        <f t="shared" si="5"/>
        <v>5</v>
      </c>
      <c r="C18" s="17"/>
      <c r="D18" s="7">
        <f t="shared" si="2"/>
        <v>0.95762439807383626</v>
      </c>
      <c r="E18" s="7">
        <f t="shared" si="3"/>
        <v>4.2375601926163721E-2</v>
      </c>
      <c r="F18" s="14">
        <v>2983</v>
      </c>
      <c r="G18" s="14">
        <v>132</v>
      </c>
      <c r="H18" s="14"/>
      <c r="I18" s="14"/>
      <c r="J18" s="6"/>
      <c r="K18" s="6"/>
      <c r="L18">
        <v>17</v>
      </c>
      <c r="M18">
        <v>2026</v>
      </c>
      <c r="P18" s="3">
        <f>AVERAGEIF($A$2:$A$1000,$M18,J$2:J$1000)</f>
        <v>2557.9342958874063</v>
      </c>
      <c r="Q18" s="3">
        <f>AVERAGEIF($A$2:$A$1000,$M18,K$2:K$1000)</f>
        <v>563.15028744592666</v>
      </c>
      <c r="R18" s="3"/>
      <c r="S18" s="3"/>
      <c r="T18" s="3"/>
      <c r="U18" s="3"/>
      <c r="V18" s="3"/>
      <c r="W18" s="3"/>
    </row>
    <row r="19" spans="1:23" x14ac:dyDescent="0.35">
      <c r="A19" s="4">
        <f t="shared" si="4"/>
        <v>2011</v>
      </c>
      <c r="B19" s="4">
        <f t="shared" si="5"/>
        <v>6</v>
      </c>
      <c r="C19" s="17"/>
      <c r="D19" s="7">
        <f t="shared" si="2"/>
        <v>0.9570650432553669</v>
      </c>
      <c r="E19" s="7">
        <f t="shared" si="3"/>
        <v>4.2934956744633129E-2</v>
      </c>
      <c r="F19" s="14">
        <v>2987</v>
      </c>
      <c r="G19" s="14">
        <v>134</v>
      </c>
      <c r="H19" s="14"/>
      <c r="I19" s="14"/>
      <c r="J19" s="6"/>
      <c r="K19" s="6"/>
      <c r="L19">
        <v>18</v>
      </c>
      <c r="M19">
        <v>2027</v>
      </c>
      <c r="P19" s="3">
        <f>AVERAGEIF($A$2:$A$1000,$M19,J$2:J$1000)</f>
        <v>2539.6628118157855</v>
      </c>
      <c r="Q19" s="3">
        <f>AVERAGEIF($A$2:$A$1000,$M19,K$2:K$1000)</f>
        <v>578.62585485088118</v>
      </c>
      <c r="R19" s="3"/>
      <c r="S19" s="3"/>
      <c r="T19" s="3"/>
      <c r="U19" s="3"/>
      <c r="V19" s="3"/>
      <c r="W19" s="3"/>
    </row>
    <row r="20" spans="1:23" x14ac:dyDescent="0.35">
      <c r="A20" s="4">
        <f t="shared" si="4"/>
        <v>2011</v>
      </c>
      <c r="B20" s="4">
        <f t="shared" si="5"/>
        <v>7</v>
      </c>
      <c r="C20" s="17"/>
      <c r="D20" s="7">
        <f t="shared" si="2"/>
        <v>0.95673076923076927</v>
      </c>
      <c r="E20" s="7">
        <f t="shared" si="3"/>
        <v>4.3269230769230768E-2</v>
      </c>
      <c r="F20" s="14">
        <v>2985</v>
      </c>
      <c r="G20" s="14">
        <v>135</v>
      </c>
      <c r="H20" s="14"/>
      <c r="I20" s="14"/>
      <c r="J20" s="6"/>
      <c r="K20" s="6"/>
      <c r="L20">
        <v>19</v>
      </c>
      <c r="M20">
        <v>2028</v>
      </c>
      <c r="P20" s="3">
        <f>AVERAGEIF($A$2:$A$1000,$M20,J$2:J$1000)</f>
        <v>2527.9503557676985</v>
      </c>
      <c r="Q20" s="3">
        <f>AVERAGEIF($A$2:$A$1000,$M20,K$2:K$1000)</f>
        <v>587.07289423230156</v>
      </c>
      <c r="R20" s="3"/>
      <c r="S20" s="3"/>
      <c r="T20" s="3"/>
      <c r="U20" s="3"/>
      <c r="V20" s="3"/>
      <c r="W20" s="3"/>
    </row>
    <row r="21" spans="1:23" x14ac:dyDescent="0.35">
      <c r="A21" s="4">
        <f t="shared" si="4"/>
        <v>2011</v>
      </c>
      <c r="B21" s="4">
        <f t="shared" si="5"/>
        <v>8</v>
      </c>
      <c r="C21" s="17"/>
      <c r="D21" s="7">
        <f t="shared" si="2"/>
        <v>0.95611787315823193</v>
      </c>
      <c r="E21" s="7">
        <f t="shared" si="3"/>
        <v>4.38821268417681E-2</v>
      </c>
      <c r="F21" s="14">
        <v>2985</v>
      </c>
      <c r="G21" s="14">
        <v>137</v>
      </c>
      <c r="H21" s="14"/>
      <c r="I21" s="14"/>
      <c r="J21" s="6"/>
      <c r="K21" s="6"/>
      <c r="L21">
        <v>20</v>
      </c>
      <c r="M21">
        <v>2029</v>
      </c>
      <c r="P21" s="3">
        <f>AVERAGEIF($A$2:$A$1000,$M21,J$2:J$1000)</f>
        <v>2520.3117027331477</v>
      </c>
      <c r="Q21" s="3">
        <f>AVERAGEIF($A$2:$A$1000,$M21,K$2:K$1000)</f>
        <v>591.04979726685258</v>
      </c>
      <c r="R21" s="3"/>
      <c r="S21" s="3"/>
      <c r="T21" s="3"/>
      <c r="U21" s="3"/>
      <c r="V21" s="3"/>
      <c r="W21" s="3"/>
    </row>
    <row r="22" spans="1:23" x14ac:dyDescent="0.35">
      <c r="A22" s="4">
        <f t="shared" si="4"/>
        <v>2011</v>
      </c>
      <c r="B22" s="4">
        <f t="shared" si="5"/>
        <v>9</v>
      </c>
      <c r="C22" s="17"/>
      <c r="D22" s="7">
        <f t="shared" si="2"/>
        <v>0.95522865366165655</v>
      </c>
      <c r="E22" s="7">
        <f t="shared" si="3"/>
        <v>4.4771346338343461E-2</v>
      </c>
      <c r="F22" s="14">
        <v>2987</v>
      </c>
      <c r="G22" s="14">
        <v>140</v>
      </c>
      <c r="H22" s="14"/>
      <c r="I22" s="14"/>
      <c r="J22" s="6"/>
      <c r="K22" s="6"/>
      <c r="L22">
        <v>21</v>
      </c>
      <c r="M22">
        <v>2030</v>
      </c>
      <c r="P22" s="3">
        <f>AVERAGEIF($A$2:$A$1000,$M22,J$2:J$1000)</f>
        <v>2512.7021813576612</v>
      </c>
      <c r="Q22" s="3">
        <f>AVERAGEIF($A$2:$A$1000,$M22,K$2:K$1000)</f>
        <v>595.0200686423384</v>
      </c>
      <c r="R22" s="3"/>
      <c r="S22" s="3"/>
      <c r="T22" s="3"/>
      <c r="U22" s="3"/>
      <c r="V22" s="3"/>
      <c r="W22" s="3"/>
    </row>
    <row r="23" spans="1:23" x14ac:dyDescent="0.35">
      <c r="A23" s="4">
        <f t="shared" si="4"/>
        <v>2011</v>
      </c>
      <c r="B23" s="4">
        <f t="shared" si="5"/>
        <v>10</v>
      </c>
      <c r="C23" s="17"/>
      <c r="D23" s="7">
        <f t="shared" si="2"/>
        <v>0.95515695067264572</v>
      </c>
      <c r="E23" s="7">
        <f t="shared" si="3"/>
        <v>4.4843049327354258E-2</v>
      </c>
      <c r="F23" s="14">
        <v>2982</v>
      </c>
      <c r="G23" s="14">
        <v>140</v>
      </c>
      <c r="H23" s="14"/>
      <c r="I23" s="14"/>
      <c r="J23" s="6"/>
      <c r="K23" s="6"/>
      <c r="L23">
        <v>22</v>
      </c>
      <c r="M23">
        <v>2031</v>
      </c>
      <c r="P23" s="3">
        <f>AVERAGEIF($A$2:$A$1000,$M23,J$2:J$1000)</f>
        <v>2505.4467018999667</v>
      </c>
      <c r="Q23" s="3">
        <f>AVERAGEIF($A$2:$A$1000,$M23,K$2:K$1000)</f>
        <v>599.06154810003352</v>
      </c>
      <c r="R23" s="3"/>
      <c r="S23" s="3"/>
      <c r="T23" s="3"/>
      <c r="U23" s="3"/>
      <c r="V23" s="3"/>
      <c r="W23" s="3"/>
    </row>
    <row r="24" spans="1:23" x14ac:dyDescent="0.35">
      <c r="A24" s="4">
        <f t="shared" si="4"/>
        <v>2011</v>
      </c>
      <c r="B24" s="4">
        <f t="shared" si="5"/>
        <v>11</v>
      </c>
      <c r="C24" s="17"/>
      <c r="D24" s="7">
        <f t="shared" si="2"/>
        <v>0.95454545454545459</v>
      </c>
      <c r="E24" s="7">
        <f t="shared" si="3"/>
        <v>4.5454545454545456E-2</v>
      </c>
      <c r="F24" s="14">
        <v>2919</v>
      </c>
      <c r="G24" s="14">
        <v>139</v>
      </c>
      <c r="H24" s="14"/>
      <c r="I24" s="14"/>
      <c r="J24" s="6"/>
      <c r="K24" s="6"/>
      <c r="L24">
        <v>23</v>
      </c>
      <c r="M24">
        <v>2032</v>
      </c>
      <c r="P24" s="3">
        <f>AVERAGEIF($A$2:$A$1000,$M24,J$2:J$1000)</f>
        <v>2498.6658712506082</v>
      </c>
      <c r="Q24" s="3">
        <f>AVERAGEIF($A$2:$A$1000,$M24,K$2:K$1000)</f>
        <v>603.20562874939151</v>
      </c>
      <c r="R24" s="3"/>
      <c r="S24" s="3"/>
      <c r="T24" s="3"/>
      <c r="U24" s="3"/>
      <c r="V24" s="3"/>
      <c r="W24" s="3"/>
    </row>
    <row r="25" spans="1:23" x14ac:dyDescent="0.35">
      <c r="A25" s="4">
        <f t="shared" si="4"/>
        <v>2011</v>
      </c>
      <c r="B25" s="4">
        <f t="shared" si="5"/>
        <v>12</v>
      </c>
      <c r="C25" s="17"/>
      <c r="D25" s="7">
        <f t="shared" si="2"/>
        <v>0.95241220872989829</v>
      </c>
      <c r="E25" s="7">
        <f t="shared" si="3"/>
        <v>4.7587791270101737E-2</v>
      </c>
      <c r="F25" s="14">
        <v>2902</v>
      </c>
      <c r="G25" s="14">
        <v>145</v>
      </c>
      <c r="H25" s="14"/>
      <c r="I25" s="14"/>
      <c r="J25" s="6"/>
      <c r="K25" s="6"/>
      <c r="L25">
        <v>24</v>
      </c>
      <c r="M25">
        <v>2033</v>
      </c>
      <c r="P25" s="3">
        <f>AVERAGEIF($A$2:$A$1000,$M25,J$2:J$1000)</f>
        <v>2492.2511387426293</v>
      </c>
      <c r="Q25" s="3">
        <f>AVERAGEIF($A$2:$A$1000,$M25,K$2:K$1000)</f>
        <v>607.42902792403686</v>
      </c>
      <c r="R25" s="3"/>
      <c r="S25" s="3"/>
      <c r="T25" s="3"/>
      <c r="U25" s="3"/>
      <c r="V25" s="3"/>
      <c r="W25" s="3"/>
    </row>
    <row r="26" spans="1:23" x14ac:dyDescent="0.35">
      <c r="A26" s="4">
        <f t="shared" si="4"/>
        <v>2012</v>
      </c>
      <c r="B26" s="4">
        <f t="shared" si="5"/>
        <v>1</v>
      </c>
      <c r="C26" s="17"/>
      <c r="D26" s="7">
        <f t="shared" si="2"/>
        <v>0.94851743238840014</v>
      </c>
      <c r="E26" s="7">
        <f t="shared" si="3"/>
        <v>5.1482567611599868E-2</v>
      </c>
      <c r="F26" s="14">
        <v>2911</v>
      </c>
      <c r="G26" s="14">
        <v>158</v>
      </c>
      <c r="H26" s="14"/>
      <c r="I26" s="14"/>
      <c r="J26" s="6"/>
      <c r="K26" s="6"/>
      <c r="L26">
        <v>25</v>
      </c>
      <c r="M26">
        <v>2034</v>
      </c>
      <c r="P26" s="3">
        <f>AVERAGEIF($A$2:$A$1000,$M26,J$2:J$1000)</f>
        <v>2485.7705257846906</v>
      </c>
      <c r="Q26" s="3">
        <f>AVERAGEIF($A$2:$A$1000,$M26,K$2:K$1000)</f>
        <v>611.62797421530922</v>
      </c>
      <c r="R26" s="3"/>
      <c r="S26" s="3"/>
      <c r="T26" s="3"/>
      <c r="U26" s="3"/>
      <c r="V26" s="3"/>
      <c r="W26" s="3"/>
    </row>
    <row r="27" spans="1:23" x14ac:dyDescent="0.35">
      <c r="A27" s="4">
        <f t="shared" si="4"/>
        <v>2012</v>
      </c>
      <c r="B27" s="4">
        <f t="shared" si="5"/>
        <v>2</v>
      </c>
      <c r="C27" s="17"/>
      <c r="D27" s="7">
        <f t="shared" si="2"/>
        <v>0.9467668190725016</v>
      </c>
      <c r="E27" s="7">
        <f t="shared" si="3"/>
        <v>5.3233180927498368E-2</v>
      </c>
      <c r="F27" s="14">
        <v>2899</v>
      </c>
      <c r="G27" s="14">
        <v>163</v>
      </c>
      <c r="H27" s="14"/>
      <c r="I27" s="14"/>
      <c r="J27" s="6"/>
      <c r="K27" s="6"/>
      <c r="L27">
        <v>26</v>
      </c>
      <c r="M27">
        <v>2035</v>
      </c>
      <c r="P27" s="3">
        <f>AVERAGEIF($A$2:$A$1000,$M27,J$2:J$1000)</f>
        <v>2479.3053804230144</v>
      </c>
      <c r="Q27" s="3">
        <f>AVERAGEIF($A$2:$A$1000,$M27,K$2:K$1000)</f>
        <v>615.82228624365177</v>
      </c>
      <c r="R27" s="3"/>
      <c r="S27" s="3"/>
      <c r="T27" s="3"/>
      <c r="U27" s="3"/>
      <c r="V27" s="3"/>
      <c r="W27" s="3"/>
    </row>
    <row r="28" spans="1:23" x14ac:dyDescent="0.35">
      <c r="A28" s="4">
        <f t="shared" si="4"/>
        <v>2012</v>
      </c>
      <c r="B28" s="4">
        <f t="shared" si="5"/>
        <v>3</v>
      </c>
      <c r="C28" s="17"/>
      <c r="D28" s="7">
        <f t="shared" si="2"/>
        <v>0.94638770840143838</v>
      </c>
      <c r="E28" s="7">
        <f t="shared" si="3"/>
        <v>5.3612291598561623E-2</v>
      </c>
      <c r="F28" s="14">
        <v>2895</v>
      </c>
      <c r="G28" s="14">
        <v>164</v>
      </c>
      <c r="H28" s="14"/>
      <c r="I28" s="14"/>
      <c r="J28" s="6"/>
      <c r="K28" s="6"/>
      <c r="L28">
        <v>27</v>
      </c>
      <c r="M28">
        <v>2036</v>
      </c>
      <c r="P28" s="3">
        <f>AVERAGEIF($A$2:$A$1000,$M28,J$2:J$1000)</f>
        <v>2473.0782487213614</v>
      </c>
      <c r="Q28" s="3">
        <f>AVERAGEIF($A$2:$A$1000,$M28,K$2:K$1000)</f>
        <v>620.06775127863807</v>
      </c>
      <c r="R28" s="3"/>
      <c r="S28" s="3"/>
      <c r="T28" s="3"/>
      <c r="U28" s="3"/>
      <c r="V28" s="3"/>
      <c r="W28" s="3"/>
    </row>
    <row r="29" spans="1:23" x14ac:dyDescent="0.35">
      <c r="A29" s="4">
        <f t="shared" si="4"/>
        <v>2012</v>
      </c>
      <c r="B29" s="4">
        <f t="shared" si="5"/>
        <v>4</v>
      </c>
      <c r="C29" s="17"/>
      <c r="D29" s="7">
        <f t="shared" si="2"/>
        <v>0.94419060052219317</v>
      </c>
      <c r="E29" s="7">
        <f t="shared" si="3"/>
        <v>5.580939947780679E-2</v>
      </c>
      <c r="F29" s="14">
        <v>2893</v>
      </c>
      <c r="G29" s="14">
        <v>171</v>
      </c>
      <c r="H29" s="14"/>
      <c r="I29" s="14"/>
      <c r="J29" s="6"/>
      <c r="K29" s="6"/>
      <c r="L29">
        <v>28</v>
      </c>
      <c r="M29">
        <v>2037</v>
      </c>
      <c r="P29" s="3">
        <f>AVERAGEIF($A$2:$A$1000,$M29,J$2:J$1000)</f>
        <v>2466.906098363042</v>
      </c>
      <c r="Q29" s="3">
        <f>AVERAGEIF($A$2:$A$1000,$M29,K$2:K$1000)</f>
        <v>624.31965163695804</v>
      </c>
      <c r="R29" s="3"/>
      <c r="S29" s="3"/>
      <c r="T29" s="3"/>
      <c r="U29" s="3"/>
      <c r="V29" s="3"/>
      <c r="W29" s="3"/>
    </row>
    <row r="30" spans="1:23" x14ac:dyDescent="0.35">
      <c r="A30" s="4">
        <f t="shared" si="4"/>
        <v>2012</v>
      </c>
      <c r="B30" s="4">
        <f t="shared" si="5"/>
        <v>5</v>
      </c>
      <c r="C30" s="17"/>
      <c r="D30" s="7">
        <f t="shared" si="2"/>
        <v>0.94420741713160483</v>
      </c>
      <c r="E30" s="7">
        <f t="shared" si="3"/>
        <v>5.5792582868395141E-2</v>
      </c>
      <c r="F30" s="14">
        <v>2877</v>
      </c>
      <c r="G30" s="14">
        <v>170</v>
      </c>
      <c r="H30" s="14"/>
      <c r="I30" s="14"/>
      <c r="J30" s="6"/>
      <c r="K30" s="6"/>
      <c r="L30">
        <v>29</v>
      </c>
      <c r="M30">
        <v>2038</v>
      </c>
      <c r="P30" s="3">
        <f>AVERAGEIF($A$2:$A$1000,$M30,J$2:J$1000)</f>
        <v>2460.7216177796531</v>
      </c>
      <c r="Q30" s="3">
        <f>AVERAGEIF($A$2:$A$1000,$M30,K$2:K$1000)</f>
        <v>628.56113222034685</v>
      </c>
      <c r="R30" s="3"/>
      <c r="S30" s="3"/>
      <c r="T30" s="3"/>
      <c r="U30" s="3"/>
      <c r="V30" s="3"/>
      <c r="W30" s="3"/>
    </row>
    <row r="31" spans="1:23" x14ac:dyDescent="0.35">
      <c r="A31" s="4">
        <f t="shared" si="4"/>
        <v>2012</v>
      </c>
      <c r="B31" s="4">
        <f t="shared" si="5"/>
        <v>6</v>
      </c>
      <c r="C31" s="17"/>
      <c r="D31" s="7">
        <f t="shared" si="2"/>
        <v>0.94125412541254128</v>
      </c>
      <c r="E31" s="7">
        <f t="shared" si="3"/>
        <v>5.8745874587458745E-2</v>
      </c>
      <c r="F31" s="14">
        <v>2852</v>
      </c>
      <c r="G31" s="14">
        <v>178</v>
      </c>
      <c r="H31" s="14"/>
      <c r="I31" s="14"/>
      <c r="J31" s="6"/>
      <c r="K31" s="6"/>
      <c r="L31">
        <v>30</v>
      </c>
      <c r="M31">
        <v>2039</v>
      </c>
      <c r="P31" s="3">
        <f>AVERAGEIF($A$2:$A$1000,$M31,J$2:J$1000)</f>
        <v>2454.5107895430592</v>
      </c>
      <c r="Q31" s="3">
        <f>AVERAGEIF($A$2:$A$1000,$M31,K$2:K$1000)</f>
        <v>632.78854379027405</v>
      </c>
      <c r="R31" s="3"/>
      <c r="S31" s="3"/>
      <c r="T31" s="3"/>
      <c r="U31" s="3"/>
      <c r="V31" s="3"/>
      <c r="W31" s="3"/>
    </row>
    <row r="32" spans="1:23" x14ac:dyDescent="0.35">
      <c r="A32" s="4">
        <f t="shared" si="4"/>
        <v>2012</v>
      </c>
      <c r="B32" s="4">
        <f t="shared" si="5"/>
        <v>7</v>
      </c>
      <c r="C32" s="17"/>
      <c r="D32" s="7">
        <f t="shared" si="2"/>
        <v>0.93993399339933992</v>
      </c>
      <c r="E32" s="7">
        <f t="shared" si="3"/>
        <v>6.0066006600660068E-2</v>
      </c>
      <c r="F32" s="14">
        <v>2848</v>
      </c>
      <c r="G32" s="14">
        <v>182</v>
      </c>
      <c r="H32" s="14"/>
      <c r="I32" s="14"/>
      <c r="J32" s="6"/>
      <c r="K32" s="6"/>
      <c r="L32">
        <v>31</v>
      </c>
      <c r="M32">
        <v>2040</v>
      </c>
      <c r="P32" s="3">
        <f>AVERAGEIF($A$2:$A$1000,$M32,J$2:J$1000)</f>
        <v>2448.2124161817578</v>
      </c>
      <c r="Q32" s="3">
        <f>AVERAGEIF($A$2:$A$1000,$M32,K$2:K$1000)</f>
        <v>636.98558381824216</v>
      </c>
      <c r="R32" s="3"/>
      <c r="S32" s="3"/>
      <c r="T32" s="3"/>
      <c r="U32" s="3"/>
      <c r="V32" s="3"/>
      <c r="W32" s="3"/>
    </row>
    <row r="33" spans="1:23" x14ac:dyDescent="0.35">
      <c r="A33" s="4">
        <f t="shared" si="4"/>
        <v>2012</v>
      </c>
      <c r="B33" s="4">
        <f t="shared" si="5"/>
        <v>8</v>
      </c>
      <c r="C33" s="17"/>
      <c r="D33" s="7">
        <f t="shared" si="2"/>
        <v>0.93987446316484968</v>
      </c>
      <c r="E33" s="7">
        <f t="shared" si="3"/>
        <v>6.0125536835150317E-2</v>
      </c>
      <c r="F33" s="14">
        <v>2845</v>
      </c>
      <c r="G33" s="14">
        <v>182</v>
      </c>
      <c r="H33" s="14"/>
      <c r="I33" s="14"/>
      <c r="J33" s="6"/>
      <c r="K33" s="6"/>
      <c r="L33">
        <v>32</v>
      </c>
      <c r="M33">
        <v>2041</v>
      </c>
      <c r="P33" s="3">
        <f>AVERAGEIF($A$2:$A$1000,$M33,J$2:J$1000)</f>
        <v>2441.9205549339345</v>
      </c>
      <c r="Q33" s="3">
        <f>AVERAGEIF($A$2:$A$1000,$M33,K$2:K$1000)</f>
        <v>641.17652839939865</v>
      </c>
      <c r="R33" s="3"/>
      <c r="S33" s="3"/>
      <c r="T33" s="3"/>
      <c r="U33" s="3"/>
      <c r="V33" s="3"/>
      <c r="W33" s="3"/>
    </row>
    <row r="34" spans="1:23" x14ac:dyDescent="0.35">
      <c r="A34" s="4">
        <f t="shared" si="4"/>
        <v>2012</v>
      </c>
      <c r="B34" s="4">
        <f t="shared" si="5"/>
        <v>9</v>
      </c>
      <c r="C34" s="17"/>
      <c r="D34" s="7">
        <f t="shared" si="2"/>
        <v>0.93882275132275128</v>
      </c>
      <c r="E34" s="7">
        <f t="shared" si="3"/>
        <v>6.1177248677248677E-2</v>
      </c>
      <c r="F34" s="14">
        <v>2839</v>
      </c>
      <c r="G34" s="14">
        <v>185</v>
      </c>
      <c r="H34" s="14"/>
      <c r="I34" s="14"/>
      <c r="J34" s="6"/>
      <c r="K34" s="6"/>
      <c r="L34">
        <v>33</v>
      </c>
      <c r="M34">
        <v>2042</v>
      </c>
      <c r="P34" s="3">
        <f>AVERAGEIF($A$2:$A$1000,$M34,J$2:J$1000)</f>
        <v>2435.8911069477049</v>
      </c>
      <c r="Q34" s="3">
        <f>AVERAGEIF($A$2:$A$1000,$M34,K$2:K$1000)</f>
        <v>645.42897638562863</v>
      </c>
      <c r="R34" s="3"/>
      <c r="S34" s="3"/>
      <c r="T34" s="3"/>
      <c r="U34" s="3"/>
      <c r="V34" s="3"/>
      <c r="W34" s="3"/>
    </row>
    <row r="35" spans="1:23" x14ac:dyDescent="0.35">
      <c r="A35" s="4">
        <f t="shared" si="4"/>
        <v>2012</v>
      </c>
      <c r="B35" s="4">
        <f t="shared" si="5"/>
        <v>10</v>
      </c>
      <c r="C35" s="17"/>
      <c r="D35" s="7">
        <f t="shared" si="2"/>
        <v>0.93832891246684347</v>
      </c>
      <c r="E35" s="7">
        <f t="shared" si="3"/>
        <v>6.1671087533156498E-2</v>
      </c>
      <c r="F35" s="14">
        <v>2830</v>
      </c>
      <c r="G35" s="14">
        <v>186</v>
      </c>
      <c r="H35" s="14"/>
      <c r="I35" s="14"/>
      <c r="J35" s="6"/>
      <c r="K35" s="6"/>
      <c r="L35">
        <v>34</v>
      </c>
      <c r="M35">
        <v>2043</v>
      </c>
      <c r="P35" s="3">
        <f>AVERAGEIF($A$2:$A$1000,$M35,J$2:J$1000)</f>
        <v>2430.0090908566922</v>
      </c>
      <c r="Q35" s="3">
        <f>AVERAGEIF($A$2:$A$1000,$M35,K$2:K$1000)</f>
        <v>649.71407580997447</v>
      </c>
      <c r="R35" s="3"/>
      <c r="S35" s="3"/>
      <c r="T35" s="3"/>
      <c r="U35" s="3"/>
      <c r="V35" s="3"/>
      <c r="W35" s="3"/>
    </row>
    <row r="36" spans="1:23" x14ac:dyDescent="0.35">
      <c r="A36" s="4">
        <f t="shared" si="4"/>
        <v>2012</v>
      </c>
      <c r="B36" s="4">
        <f t="shared" si="5"/>
        <v>11</v>
      </c>
      <c r="C36" s="17"/>
      <c r="D36" s="7">
        <f t="shared" si="2"/>
        <v>0.93866047745358094</v>
      </c>
      <c r="E36" s="7">
        <f t="shared" si="3"/>
        <v>6.1339522546419098E-2</v>
      </c>
      <c r="F36" s="14">
        <v>2831</v>
      </c>
      <c r="G36" s="14">
        <v>185</v>
      </c>
      <c r="H36" s="14"/>
      <c r="I36" s="14"/>
      <c r="J36" s="6"/>
      <c r="K36" s="6"/>
      <c r="L36">
        <v>35</v>
      </c>
      <c r="M36">
        <v>2044</v>
      </c>
      <c r="P36" s="3">
        <f>AVERAGEIF($A$2:$A$1000,$M36,J$2:J$1000)</f>
        <v>2424.1722345880644</v>
      </c>
      <c r="Q36" s="3">
        <f>AVERAGEIF($A$2:$A$1000,$M36,K$2:K$1000)</f>
        <v>654.00526541193585</v>
      </c>
      <c r="R36" s="3"/>
      <c r="S36" s="3"/>
      <c r="T36" s="3"/>
      <c r="U36" s="3"/>
      <c r="V36" s="3"/>
      <c r="W36" s="3"/>
    </row>
    <row r="37" spans="1:23" x14ac:dyDescent="0.35">
      <c r="A37" s="4">
        <f t="shared" si="4"/>
        <v>2012</v>
      </c>
      <c r="B37" s="4">
        <f t="shared" si="5"/>
        <v>12</v>
      </c>
      <c r="C37" s="17"/>
      <c r="D37" s="7">
        <f t="shared" si="2"/>
        <v>0.93876199933796756</v>
      </c>
      <c r="E37" s="7">
        <f t="shared" si="3"/>
        <v>6.1238000662032437E-2</v>
      </c>
      <c r="F37" s="14">
        <v>2836</v>
      </c>
      <c r="G37" s="14">
        <v>185</v>
      </c>
      <c r="H37" s="14"/>
      <c r="I37" s="14"/>
      <c r="J37" s="6"/>
      <c r="K37" s="6"/>
      <c r="L37">
        <v>36</v>
      </c>
      <c r="M37">
        <v>2045</v>
      </c>
      <c r="P37" s="3">
        <f>AVERAGEIF($A$2:$A$1000,$M37,J$2:J$1000)</f>
        <v>2418.2742900392927</v>
      </c>
      <c r="Q37" s="3">
        <f>AVERAGEIF($A$2:$A$1000,$M37,K$2:K$1000)</f>
        <v>658.27387662737453</v>
      </c>
      <c r="R37" s="3"/>
      <c r="S37" s="3"/>
      <c r="T37" s="3"/>
      <c r="U37" s="3"/>
      <c r="V37" s="3"/>
      <c r="W37" s="3"/>
    </row>
    <row r="38" spans="1:23" x14ac:dyDescent="0.35">
      <c r="A38" s="4">
        <f t="shared" si="4"/>
        <v>2013</v>
      </c>
      <c r="B38" s="4">
        <f t="shared" si="5"/>
        <v>1</v>
      </c>
      <c r="C38" s="17"/>
      <c r="D38" s="7">
        <f t="shared" si="2"/>
        <v>0.93818181818181823</v>
      </c>
      <c r="E38" s="7">
        <f t="shared" si="3"/>
        <v>6.1818181818181821E-2</v>
      </c>
      <c r="F38" s="14">
        <v>2838</v>
      </c>
      <c r="G38" s="14">
        <v>187</v>
      </c>
      <c r="H38" s="14"/>
      <c r="I38" s="14"/>
      <c r="J38" s="6"/>
      <c r="K38" s="6"/>
      <c r="L38">
        <v>37</v>
      </c>
      <c r="M38">
        <v>2046</v>
      </c>
      <c r="P38" s="3">
        <f>AVERAGEIF($A$2:$A$1000,$M38,J$2:J$1000)</f>
        <v>2412.1339102705201</v>
      </c>
      <c r="Q38" s="3">
        <f>AVERAGEIF($A$2:$A$1000,$M38,K$2:K$1000)</f>
        <v>662.4696730628134</v>
      </c>
      <c r="R38" s="3"/>
      <c r="S38" s="3"/>
      <c r="T38" s="3"/>
      <c r="U38" s="3"/>
      <c r="V38" s="3"/>
      <c r="W38" s="3"/>
    </row>
    <row r="39" spans="1:23" x14ac:dyDescent="0.35">
      <c r="A39" s="4">
        <f t="shared" si="4"/>
        <v>2013</v>
      </c>
      <c r="B39" s="4">
        <f t="shared" si="5"/>
        <v>2</v>
      </c>
      <c r="C39" s="17"/>
      <c r="D39" s="7">
        <f t="shared" si="2"/>
        <v>0.93845135671740565</v>
      </c>
      <c r="E39" s="7">
        <f t="shared" si="3"/>
        <v>6.1548643282594309E-2</v>
      </c>
      <c r="F39" s="14">
        <v>2836</v>
      </c>
      <c r="G39" s="14">
        <v>186</v>
      </c>
      <c r="H39" s="14"/>
      <c r="I39" s="14"/>
      <c r="J39" s="6"/>
      <c r="K39" s="6"/>
      <c r="L39">
        <v>38</v>
      </c>
      <c r="M39">
        <v>2047</v>
      </c>
      <c r="P39" s="3">
        <f>AVERAGEIF($A$2:$A$1000,$M39,J$2:J$1000)</f>
        <v>2405.7389440631441</v>
      </c>
      <c r="Q39" s="3">
        <f>AVERAGEIF($A$2:$A$1000,$M39,K$2:K$1000)</f>
        <v>666.58747260352254</v>
      </c>
      <c r="R39" s="3"/>
      <c r="S39" s="3"/>
      <c r="T39" s="3"/>
      <c r="U39" s="3"/>
      <c r="V39" s="3"/>
      <c r="W39" s="3"/>
    </row>
    <row r="40" spans="1:23" x14ac:dyDescent="0.35">
      <c r="A40" s="4">
        <f t="shared" si="4"/>
        <v>2013</v>
      </c>
      <c r="B40" s="4">
        <f t="shared" si="5"/>
        <v>3</v>
      </c>
      <c r="C40" s="17"/>
      <c r="D40" s="7">
        <f t="shared" si="2"/>
        <v>0.93805895992050348</v>
      </c>
      <c r="E40" s="7">
        <f t="shared" si="3"/>
        <v>6.1941040079496523E-2</v>
      </c>
      <c r="F40" s="14">
        <v>2832</v>
      </c>
      <c r="G40" s="14">
        <v>187</v>
      </c>
      <c r="H40" s="14"/>
      <c r="I40" s="14"/>
      <c r="J40" s="6"/>
      <c r="K40" s="6"/>
      <c r="L40">
        <v>39</v>
      </c>
      <c r="M40">
        <v>2048</v>
      </c>
      <c r="P40" s="3">
        <f>AVERAGEIF($A$2:$A$1000,$M40,J$2:J$1000)</f>
        <v>2399.228203203043</v>
      </c>
      <c r="Q40" s="3">
        <f>AVERAGEIF($A$2:$A$1000,$M40,K$2:K$1000)</f>
        <v>670.66421346362335</v>
      </c>
      <c r="R40" s="3"/>
      <c r="S40" s="3"/>
      <c r="T40" s="3"/>
      <c r="U40" s="3"/>
      <c r="V40" s="3"/>
      <c r="W40" s="3"/>
    </row>
    <row r="41" spans="1:23" x14ac:dyDescent="0.35">
      <c r="A41" s="4">
        <f t="shared" si="4"/>
        <v>2013</v>
      </c>
      <c r="B41" s="4">
        <f t="shared" si="5"/>
        <v>4</v>
      </c>
      <c r="C41" s="17"/>
      <c r="D41" s="7">
        <f t="shared" si="2"/>
        <v>0.93700527704485492</v>
      </c>
      <c r="E41" s="7">
        <f t="shared" si="3"/>
        <v>6.2994722955145119E-2</v>
      </c>
      <c r="F41" s="14">
        <v>2841</v>
      </c>
      <c r="G41" s="14">
        <v>191</v>
      </c>
      <c r="H41" s="14"/>
      <c r="I41" s="14"/>
      <c r="J41" s="6"/>
      <c r="K41" s="6"/>
      <c r="L41">
        <v>40</v>
      </c>
      <c r="M41">
        <v>2049</v>
      </c>
      <c r="P41" s="3">
        <f>AVERAGEIF($A$2:$A$1000,$M41,J$2:J$1000)</f>
        <v>2392.6909009601954</v>
      </c>
      <c r="Q41" s="3">
        <f>AVERAGEIF($A$2:$A$1000,$M41,K$2:K$1000)</f>
        <v>674.72409903980451</v>
      </c>
      <c r="R41" s="3"/>
      <c r="S41" s="3"/>
      <c r="T41" s="3"/>
      <c r="U41" s="3"/>
      <c r="V41" s="3"/>
      <c r="W41" s="3"/>
    </row>
    <row r="42" spans="1:23" x14ac:dyDescent="0.35">
      <c r="A42" s="4">
        <f t="shared" si="4"/>
        <v>2013</v>
      </c>
      <c r="B42" s="4">
        <f t="shared" si="5"/>
        <v>5</v>
      </c>
      <c r="C42" s="17"/>
      <c r="D42" s="7">
        <f t="shared" si="2"/>
        <v>0.93509060955518941</v>
      </c>
      <c r="E42" s="7">
        <f t="shared" si="3"/>
        <v>6.4909390444810547E-2</v>
      </c>
      <c r="F42" s="14">
        <v>2838</v>
      </c>
      <c r="G42" s="14">
        <v>197</v>
      </c>
      <c r="H42" s="14"/>
      <c r="I42" s="14"/>
      <c r="J42" s="6"/>
      <c r="K42" s="6"/>
      <c r="L42">
        <v>41</v>
      </c>
      <c r="M42">
        <v>2050</v>
      </c>
      <c r="P42" s="3">
        <f>AVERAGEIF($A$2:$A$1000,$M42,J$2:J$1000)</f>
        <v>2386.0621189607059</v>
      </c>
      <c r="Q42" s="3">
        <f>AVERAGEIF($A$2:$A$1000,$M42,K$2:K$1000)</f>
        <v>678.74838103929403</v>
      </c>
      <c r="R42" s="3"/>
      <c r="S42" s="3"/>
      <c r="T42" s="3"/>
      <c r="U42" s="3"/>
      <c r="V42" s="3"/>
      <c r="W42" s="3"/>
    </row>
    <row r="43" spans="1:23" x14ac:dyDescent="0.35">
      <c r="A43" s="4">
        <f t="shared" si="4"/>
        <v>2013</v>
      </c>
      <c r="B43" s="4">
        <f t="shared" si="5"/>
        <v>6</v>
      </c>
      <c r="C43" s="17"/>
      <c r="D43" s="7">
        <f t="shared" si="2"/>
        <v>0.93228139381985531</v>
      </c>
      <c r="E43" s="7">
        <f t="shared" si="3"/>
        <v>6.7718606180144636E-2</v>
      </c>
      <c r="F43" s="14">
        <v>2836</v>
      </c>
      <c r="G43" s="14">
        <v>206</v>
      </c>
      <c r="H43" s="14"/>
      <c r="I43" s="14"/>
      <c r="J43" s="6"/>
      <c r="K43" s="6"/>
      <c r="L43">
        <v>42</v>
      </c>
    </row>
    <row r="44" spans="1:23" x14ac:dyDescent="0.35">
      <c r="A44" s="4">
        <f t="shared" si="4"/>
        <v>2013</v>
      </c>
      <c r="B44" s="4">
        <f t="shared" si="5"/>
        <v>7</v>
      </c>
      <c r="C44" s="17"/>
      <c r="D44" s="7">
        <f t="shared" si="2"/>
        <v>0.92805989583333337</v>
      </c>
      <c r="E44" s="7">
        <f t="shared" si="3"/>
        <v>7.1940104166666671E-2</v>
      </c>
      <c r="F44" s="14">
        <v>2851</v>
      </c>
      <c r="G44" s="14">
        <v>221</v>
      </c>
      <c r="H44" s="14"/>
      <c r="I44" s="14"/>
      <c r="J44" s="6"/>
      <c r="K44" s="6"/>
      <c r="L44">
        <v>43</v>
      </c>
    </row>
    <row r="45" spans="1:23" x14ac:dyDescent="0.35">
      <c r="A45" s="4">
        <f t="shared" si="4"/>
        <v>2013</v>
      </c>
      <c r="B45" s="4">
        <f t="shared" si="5"/>
        <v>8</v>
      </c>
      <c r="C45" s="17"/>
      <c r="D45" s="7">
        <f t="shared" si="2"/>
        <v>0.92580540188740645</v>
      </c>
      <c r="E45" s="7">
        <f t="shared" si="3"/>
        <v>7.419459811259356E-2</v>
      </c>
      <c r="F45" s="14">
        <v>2845</v>
      </c>
      <c r="G45" s="14">
        <v>228</v>
      </c>
      <c r="H45" s="14"/>
      <c r="I45" s="14"/>
      <c r="J45" s="6"/>
      <c r="K45" s="6"/>
      <c r="L45">
        <v>44</v>
      </c>
      <c r="N45" s="3"/>
      <c r="O45" s="3"/>
      <c r="R45" s="3"/>
      <c r="S45" s="3"/>
    </row>
    <row r="46" spans="1:23" x14ac:dyDescent="0.35">
      <c r="A46" s="4">
        <f t="shared" si="4"/>
        <v>2013</v>
      </c>
      <c r="B46" s="4">
        <f t="shared" si="5"/>
        <v>9</v>
      </c>
      <c r="C46" s="17"/>
      <c r="D46" s="7">
        <f t="shared" si="2"/>
        <v>0.92544570502431123</v>
      </c>
      <c r="E46" s="7">
        <f t="shared" si="3"/>
        <v>7.4554294975688815E-2</v>
      </c>
      <c r="F46" s="14">
        <v>2855</v>
      </c>
      <c r="G46" s="14">
        <v>230</v>
      </c>
      <c r="H46" s="14"/>
      <c r="I46" s="14"/>
      <c r="J46" s="6"/>
      <c r="K46" s="6"/>
      <c r="L46">
        <v>45</v>
      </c>
      <c r="N46" s="3"/>
      <c r="O46" s="3"/>
      <c r="R46" s="3"/>
      <c r="S46" s="3"/>
    </row>
    <row r="47" spans="1:23" x14ac:dyDescent="0.35">
      <c r="A47" s="4">
        <f t="shared" si="4"/>
        <v>2013</v>
      </c>
      <c r="B47" s="4">
        <f t="shared" si="5"/>
        <v>10</v>
      </c>
      <c r="C47" s="17"/>
      <c r="D47" s="7">
        <f t="shared" si="2"/>
        <v>0.92305205302295501</v>
      </c>
      <c r="E47" s="7">
        <f t="shared" si="3"/>
        <v>7.6947946977044934E-2</v>
      </c>
      <c r="F47" s="14">
        <v>2855</v>
      </c>
      <c r="G47" s="14">
        <v>238</v>
      </c>
      <c r="H47" s="14"/>
      <c r="I47" s="14"/>
      <c r="J47" s="6"/>
      <c r="K47" s="6"/>
      <c r="L47">
        <v>46</v>
      </c>
      <c r="N47" s="3"/>
      <c r="O47" s="3"/>
      <c r="R47" s="3"/>
      <c r="S47" s="3"/>
    </row>
    <row r="48" spans="1:23" x14ac:dyDescent="0.35">
      <c r="A48" s="4">
        <f t="shared" si="4"/>
        <v>2013</v>
      </c>
      <c r="B48" s="4">
        <f t="shared" si="5"/>
        <v>11</v>
      </c>
      <c r="C48" s="17"/>
      <c r="D48" s="7">
        <f t="shared" si="2"/>
        <v>0.92245557350565432</v>
      </c>
      <c r="E48" s="7">
        <f t="shared" si="3"/>
        <v>7.7544426494345717E-2</v>
      </c>
      <c r="F48" s="14">
        <v>2855</v>
      </c>
      <c r="G48" s="14">
        <v>240</v>
      </c>
      <c r="H48" s="14"/>
      <c r="I48" s="14"/>
      <c r="J48" s="6"/>
      <c r="K48" s="6"/>
      <c r="L48">
        <v>47</v>
      </c>
      <c r="N48" s="3"/>
      <c r="O48" s="3"/>
      <c r="R48" s="3"/>
      <c r="S48" s="3"/>
    </row>
    <row r="49" spans="1:19" x14ac:dyDescent="0.35">
      <c r="A49" s="4">
        <f t="shared" si="4"/>
        <v>2013</v>
      </c>
      <c r="B49" s="4">
        <f t="shared" si="5"/>
        <v>12</v>
      </c>
      <c r="C49" s="17"/>
      <c r="D49" s="7">
        <f t="shared" si="2"/>
        <v>0.92109500805152977</v>
      </c>
      <c r="E49" s="7">
        <f t="shared" si="3"/>
        <v>7.8904991948470213E-2</v>
      </c>
      <c r="F49" s="14">
        <v>2860</v>
      </c>
      <c r="G49" s="14">
        <v>245</v>
      </c>
      <c r="H49" s="14"/>
      <c r="I49" s="14"/>
      <c r="J49" s="6"/>
      <c r="K49" s="6"/>
      <c r="L49">
        <v>48</v>
      </c>
      <c r="N49" s="3"/>
      <c r="O49" s="3"/>
      <c r="R49" s="3"/>
      <c r="S49" s="3"/>
    </row>
    <row r="50" spans="1:19" x14ac:dyDescent="0.35">
      <c r="A50" s="4">
        <f t="shared" si="4"/>
        <v>2014</v>
      </c>
      <c r="B50" s="4">
        <f t="shared" si="5"/>
        <v>1</v>
      </c>
      <c r="C50" s="17"/>
      <c r="D50" s="7">
        <f t="shared" si="2"/>
        <v>0.91581306017925734</v>
      </c>
      <c r="E50" s="7">
        <f t="shared" si="3"/>
        <v>8.4186939820742643E-2</v>
      </c>
      <c r="F50" s="14">
        <v>2861</v>
      </c>
      <c r="G50" s="14">
        <v>263</v>
      </c>
      <c r="H50" s="14"/>
      <c r="I50" s="14"/>
      <c r="J50" s="6"/>
      <c r="K50" s="6"/>
      <c r="L50">
        <v>49</v>
      </c>
      <c r="N50" s="3"/>
      <c r="O50" s="3"/>
      <c r="R50" s="3"/>
      <c r="S50" s="3"/>
    </row>
    <row r="51" spans="1:19" x14ac:dyDescent="0.35">
      <c r="A51" s="4">
        <f t="shared" si="4"/>
        <v>2014</v>
      </c>
      <c r="B51" s="4">
        <f t="shared" si="5"/>
        <v>2</v>
      </c>
      <c r="C51" s="17"/>
      <c r="D51" s="7">
        <f t="shared" si="2"/>
        <v>0.91221864951768483</v>
      </c>
      <c r="E51" s="7">
        <f t="shared" si="3"/>
        <v>8.7781350482315113E-2</v>
      </c>
      <c r="F51" s="14">
        <v>2837</v>
      </c>
      <c r="G51" s="14">
        <v>273</v>
      </c>
      <c r="H51" s="14"/>
      <c r="I51" s="14"/>
      <c r="J51" s="6"/>
      <c r="K51" s="6"/>
      <c r="L51">
        <v>50</v>
      </c>
      <c r="N51" s="3"/>
      <c r="O51" s="3"/>
      <c r="R51" s="3"/>
      <c r="S51" s="3"/>
    </row>
    <row r="52" spans="1:19" x14ac:dyDescent="0.35">
      <c r="A52" s="4">
        <f t="shared" si="4"/>
        <v>2014</v>
      </c>
      <c r="B52" s="4">
        <f t="shared" si="5"/>
        <v>3</v>
      </c>
      <c r="C52" s="17"/>
      <c r="D52" s="7">
        <f t="shared" si="2"/>
        <v>0.91128254580520729</v>
      </c>
      <c r="E52" s="7">
        <f t="shared" si="3"/>
        <v>8.8717454194792669E-2</v>
      </c>
      <c r="F52" s="14">
        <v>2835</v>
      </c>
      <c r="G52" s="14">
        <v>276</v>
      </c>
      <c r="H52" s="14"/>
      <c r="I52" s="14"/>
      <c r="J52" s="6"/>
      <c r="K52" s="6"/>
      <c r="L52">
        <v>51</v>
      </c>
      <c r="N52" s="3"/>
      <c r="O52" s="3"/>
      <c r="R52" s="3"/>
      <c r="S52" s="3"/>
    </row>
    <row r="53" spans="1:19" x14ac:dyDescent="0.35">
      <c r="A53" s="4">
        <f t="shared" si="4"/>
        <v>2014</v>
      </c>
      <c r="B53" s="4">
        <f t="shared" si="5"/>
        <v>4</v>
      </c>
      <c r="C53" s="17"/>
      <c r="D53" s="7">
        <f t="shared" si="2"/>
        <v>0.90812720848056538</v>
      </c>
      <c r="E53" s="7">
        <f t="shared" si="3"/>
        <v>9.187279151943463E-2</v>
      </c>
      <c r="F53" s="14">
        <v>2827</v>
      </c>
      <c r="G53" s="14">
        <v>286</v>
      </c>
      <c r="H53" s="14"/>
      <c r="I53" s="14"/>
      <c r="J53" s="6"/>
      <c r="K53" s="6"/>
      <c r="L53">
        <v>52</v>
      </c>
      <c r="N53" s="3"/>
      <c r="O53" s="3"/>
      <c r="R53" s="3"/>
      <c r="S53" s="3"/>
    </row>
    <row r="54" spans="1:19" x14ac:dyDescent="0.35">
      <c r="A54" s="4">
        <f t="shared" si="4"/>
        <v>2014</v>
      </c>
      <c r="B54" s="4">
        <f t="shared" si="5"/>
        <v>5</v>
      </c>
      <c r="C54" s="17"/>
      <c r="D54" s="7">
        <f t="shared" si="2"/>
        <v>0.90658105939004818</v>
      </c>
      <c r="E54" s="7">
        <f t="shared" si="3"/>
        <v>9.3418940609951845E-2</v>
      </c>
      <c r="F54" s="14">
        <v>2824</v>
      </c>
      <c r="G54" s="14">
        <v>291</v>
      </c>
      <c r="H54" s="14"/>
      <c r="I54" s="14"/>
      <c r="J54" s="6"/>
      <c r="K54" s="6"/>
      <c r="L54">
        <v>53</v>
      </c>
      <c r="N54" s="3"/>
      <c r="O54" s="3"/>
      <c r="R54" s="3"/>
      <c r="S54" s="3"/>
    </row>
    <row r="55" spans="1:19" x14ac:dyDescent="0.35">
      <c r="A55" s="4">
        <f t="shared" si="4"/>
        <v>2014</v>
      </c>
      <c r="B55" s="4">
        <f t="shared" si="5"/>
        <v>6</v>
      </c>
      <c r="C55" s="17"/>
      <c r="D55" s="7">
        <f t="shared" si="2"/>
        <v>0.90636942675159238</v>
      </c>
      <c r="E55" s="7">
        <f t="shared" si="3"/>
        <v>9.3630573248407636E-2</v>
      </c>
      <c r="F55" s="14">
        <v>2846</v>
      </c>
      <c r="G55" s="14">
        <v>294</v>
      </c>
      <c r="H55" s="14"/>
      <c r="I55" s="14"/>
      <c r="J55" s="6"/>
      <c r="K55" s="6"/>
      <c r="L55">
        <v>54</v>
      </c>
      <c r="N55" s="3"/>
      <c r="O55" s="3"/>
      <c r="R55" s="3"/>
      <c r="S55" s="3"/>
    </row>
    <row r="56" spans="1:19" x14ac:dyDescent="0.35">
      <c r="A56" s="4">
        <f t="shared" si="4"/>
        <v>2014</v>
      </c>
      <c r="B56" s="4">
        <f t="shared" si="5"/>
        <v>7</v>
      </c>
      <c r="C56" s="17"/>
      <c r="D56" s="7">
        <f t="shared" si="2"/>
        <v>0.9034614163226421</v>
      </c>
      <c r="E56" s="7">
        <f t="shared" si="3"/>
        <v>9.6538583677357889E-2</v>
      </c>
      <c r="F56" s="14">
        <v>2845</v>
      </c>
      <c r="G56" s="14">
        <v>304</v>
      </c>
      <c r="H56" s="14"/>
      <c r="I56" s="14"/>
      <c r="J56" s="6"/>
      <c r="K56" s="6"/>
      <c r="L56">
        <v>55</v>
      </c>
      <c r="N56" s="3"/>
      <c r="O56" s="3"/>
      <c r="R56" s="3"/>
      <c r="S56" s="3"/>
    </row>
    <row r="57" spans="1:19" x14ac:dyDescent="0.35">
      <c r="A57" s="4">
        <f t="shared" si="4"/>
        <v>2014</v>
      </c>
      <c r="B57" s="4">
        <f t="shared" si="5"/>
        <v>8</v>
      </c>
      <c r="C57" s="17"/>
      <c r="D57" s="7">
        <f t="shared" si="2"/>
        <v>0.90390104662226456</v>
      </c>
      <c r="E57" s="7">
        <f t="shared" si="3"/>
        <v>9.6098953377735497E-2</v>
      </c>
      <c r="F57" s="14">
        <v>2850</v>
      </c>
      <c r="G57" s="14">
        <v>303</v>
      </c>
      <c r="H57" s="14"/>
      <c r="I57" s="14"/>
      <c r="J57" s="6"/>
      <c r="K57" s="6"/>
      <c r="L57">
        <v>56</v>
      </c>
      <c r="N57" s="3"/>
      <c r="O57" s="3"/>
      <c r="R57" s="3"/>
      <c r="S57" s="3"/>
    </row>
    <row r="58" spans="1:19" x14ac:dyDescent="0.35">
      <c r="A58" s="4">
        <f t="shared" si="4"/>
        <v>2014</v>
      </c>
      <c r="B58" s="4">
        <f t="shared" si="5"/>
        <v>9</v>
      </c>
      <c r="C58" s="17"/>
      <c r="D58" s="7">
        <f t="shared" si="2"/>
        <v>0.90371782650142995</v>
      </c>
      <c r="E58" s="7">
        <f t="shared" si="3"/>
        <v>9.6282173498570073E-2</v>
      </c>
      <c r="F58" s="14">
        <v>2844</v>
      </c>
      <c r="G58" s="14">
        <v>303</v>
      </c>
      <c r="H58" s="14"/>
      <c r="I58" s="14"/>
      <c r="J58" s="6"/>
      <c r="K58" s="6"/>
      <c r="L58">
        <v>57</v>
      </c>
      <c r="N58" s="3"/>
      <c r="O58" s="3"/>
      <c r="R58" s="3"/>
      <c r="S58" s="3"/>
    </row>
    <row r="59" spans="1:19" x14ac:dyDescent="0.35">
      <c r="A59" s="4">
        <f t="shared" si="4"/>
        <v>2014</v>
      </c>
      <c r="B59" s="4">
        <f t="shared" si="5"/>
        <v>10</v>
      </c>
      <c r="C59" s="17"/>
      <c r="D59" s="7">
        <f t="shared" si="2"/>
        <v>0.89996834441278883</v>
      </c>
      <c r="E59" s="7">
        <f t="shared" si="3"/>
        <v>0.10003165558721114</v>
      </c>
      <c r="F59" s="14">
        <v>2843</v>
      </c>
      <c r="G59" s="14">
        <v>316</v>
      </c>
      <c r="H59" s="14"/>
      <c r="I59" s="14"/>
      <c r="J59" s="6"/>
      <c r="K59" s="6"/>
      <c r="L59">
        <v>58</v>
      </c>
      <c r="N59" s="3"/>
      <c r="O59" s="3"/>
      <c r="R59" s="3"/>
      <c r="S59" s="3"/>
    </row>
    <row r="60" spans="1:19" x14ac:dyDescent="0.35">
      <c r="A60" s="4">
        <f t="shared" si="4"/>
        <v>2014</v>
      </c>
      <c r="B60" s="4">
        <f t="shared" si="5"/>
        <v>11</v>
      </c>
      <c r="C60" s="17"/>
      <c r="D60" s="7">
        <f t="shared" si="2"/>
        <v>0.89901867679645453</v>
      </c>
      <c r="E60" s="7">
        <f t="shared" si="3"/>
        <v>0.10098132320354543</v>
      </c>
      <c r="F60" s="14">
        <v>2840</v>
      </c>
      <c r="G60" s="14">
        <v>319</v>
      </c>
      <c r="H60" s="14"/>
      <c r="I60" s="14"/>
      <c r="J60" s="6"/>
      <c r="K60" s="6"/>
      <c r="L60">
        <v>59</v>
      </c>
      <c r="N60" s="3"/>
      <c r="O60" s="3"/>
      <c r="R60" s="3"/>
      <c r="S60" s="3"/>
    </row>
    <row r="61" spans="1:19" x14ac:dyDescent="0.35">
      <c r="A61" s="4">
        <f t="shared" si="4"/>
        <v>2014</v>
      </c>
      <c r="B61" s="4">
        <f t="shared" si="5"/>
        <v>12</v>
      </c>
      <c r="C61" s="17"/>
      <c r="D61" s="7">
        <f t="shared" si="2"/>
        <v>0.898961284230406</v>
      </c>
      <c r="E61" s="7">
        <f t="shared" si="3"/>
        <v>0.10103871576959396</v>
      </c>
      <c r="F61" s="14">
        <v>2856</v>
      </c>
      <c r="G61" s="14">
        <v>321</v>
      </c>
      <c r="H61" s="14"/>
      <c r="I61" s="14"/>
      <c r="J61" s="6"/>
      <c r="K61" s="6"/>
      <c r="L61">
        <v>60</v>
      </c>
      <c r="N61" s="3"/>
      <c r="O61" s="3"/>
      <c r="R61" s="3"/>
      <c r="S61" s="3"/>
    </row>
    <row r="62" spans="1:19" x14ac:dyDescent="0.35">
      <c r="A62" s="4">
        <f t="shared" si="4"/>
        <v>2015</v>
      </c>
      <c r="B62" s="4">
        <f t="shared" si="5"/>
        <v>1</v>
      </c>
      <c r="C62" s="17"/>
      <c r="D62" s="7">
        <f t="shared" si="2"/>
        <v>0.89818295739348375</v>
      </c>
      <c r="E62" s="7">
        <f t="shared" si="3"/>
        <v>0.10181704260651629</v>
      </c>
      <c r="F62" s="14">
        <v>2867</v>
      </c>
      <c r="G62" s="14">
        <v>325</v>
      </c>
      <c r="H62" s="14"/>
      <c r="I62" s="14"/>
      <c r="J62" s="6"/>
      <c r="K62" s="6"/>
      <c r="L62">
        <v>61</v>
      </c>
      <c r="N62" s="3"/>
      <c r="O62" s="3"/>
      <c r="R62" s="3"/>
      <c r="S62" s="3"/>
    </row>
    <row r="63" spans="1:19" x14ac:dyDescent="0.35">
      <c r="A63" s="4">
        <f t="shared" si="4"/>
        <v>2015</v>
      </c>
      <c r="B63" s="4">
        <f t="shared" si="5"/>
        <v>2</v>
      </c>
      <c r="C63" s="17"/>
      <c r="D63" s="7">
        <f t="shared" si="2"/>
        <v>0.89846922836613563</v>
      </c>
      <c r="E63" s="7">
        <f t="shared" si="3"/>
        <v>0.10153077163386441</v>
      </c>
      <c r="F63" s="14">
        <v>2876</v>
      </c>
      <c r="G63" s="14">
        <v>325</v>
      </c>
      <c r="H63" s="14"/>
      <c r="I63" s="14"/>
      <c r="J63" s="6"/>
      <c r="K63" s="6"/>
      <c r="L63">
        <v>62</v>
      </c>
      <c r="N63" s="3"/>
      <c r="O63" s="3"/>
      <c r="R63" s="3"/>
      <c r="S63" s="3"/>
    </row>
    <row r="64" spans="1:19" x14ac:dyDescent="0.35">
      <c r="A64" s="4">
        <f t="shared" si="4"/>
        <v>2015</v>
      </c>
      <c r="B64" s="4">
        <f t="shared" si="5"/>
        <v>3</v>
      </c>
      <c r="C64" s="17"/>
      <c r="D64" s="7">
        <f t="shared" si="2"/>
        <v>0.8960024984384759</v>
      </c>
      <c r="E64" s="7">
        <f t="shared" si="3"/>
        <v>0.10399750156152404</v>
      </c>
      <c r="F64" s="14">
        <v>2869</v>
      </c>
      <c r="G64" s="14">
        <v>333</v>
      </c>
      <c r="H64" s="14"/>
      <c r="I64" s="14"/>
      <c r="J64" s="6"/>
      <c r="K64" s="6"/>
      <c r="L64">
        <v>63</v>
      </c>
      <c r="N64" s="3"/>
      <c r="O64" s="3"/>
      <c r="R64" s="3"/>
      <c r="S64" s="3"/>
    </row>
    <row r="65" spans="1:19" x14ac:dyDescent="0.35">
      <c r="A65" s="4">
        <f t="shared" si="4"/>
        <v>2015</v>
      </c>
      <c r="B65" s="4">
        <f t="shared" si="5"/>
        <v>4</v>
      </c>
      <c r="C65" s="17"/>
      <c r="D65" s="7">
        <f t="shared" si="2"/>
        <v>0.89378319275226492</v>
      </c>
      <c r="E65" s="7">
        <f t="shared" si="3"/>
        <v>0.10621680724773508</v>
      </c>
      <c r="F65" s="14">
        <v>2861</v>
      </c>
      <c r="G65" s="14">
        <v>340</v>
      </c>
      <c r="H65" s="14"/>
      <c r="I65" s="14"/>
      <c r="J65" s="6"/>
      <c r="K65" s="6"/>
      <c r="L65">
        <v>64</v>
      </c>
      <c r="N65" s="3"/>
      <c r="O65" s="3"/>
      <c r="R65" s="3"/>
      <c r="S65" s="3"/>
    </row>
    <row r="66" spans="1:19" x14ac:dyDescent="0.35">
      <c r="A66" s="4">
        <f t="shared" si="4"/>
        <v>2015</v>
      </c>
      <c r="B66" s="4">
        <f t="shared" si="5"/>
        <v>5</v>
      </c>
      <c r="C66" s="17"/>
      <c r="D66" s="7">
        <f t="shared" si="2"/>
        <v>0.89398191456189591</v>
      </c>
      <c r="E66" s="7">
        <f t="shared" si="3"/>
        <v>0.10601808543810415</v>
      </c>
      <c r="F66" s="14">
        <v>2867</v>
      </c>
      <c r="G66" s="14">
        <v>340</v>
      </c>
      <c r="H66" s="14"/>
      <c r="I66" s="14"/>
      <c r="J66" s="6"/>
      <c r="K66" s="6"/>
      <c r="L66">
        <v>65</v>
      </c>
      <c r="N66" s="3"/>
      <c r="O66" s="3"/>
      <c r="R66" s="3"/>
      <c r="S66" s="3"/>
    </row>
    <row r="67" spans="1:19" x14ac:dyDescent="0.35">
      <c r="A67" s="4">
        <f t="shared" si="4"/>
        <v>2015</v>
      </c>
      <c r="B67" s="4">
        <f t="shared" si="5"/>
        <v>6</v>
      </c>
      <c r="C67" s="17"/>
      <c r="D67" s="7">
        <f t="shared" si="2"/>
        <v>0.89199255121042831</v>
      </c>
      <c r="E67" s="7">
        <f t="shared" si="3"/>
        <v>0.10800744878957169</v>
      </c>
      <c r="F67" s="14">
        <v>2874</v>
      </c>
      <c r="G67" s="14">
        <v>348</v>
      </c>
      <c r="H67" s="14"/>
      <c r="I67" s="14"/>
      <c r="J67" s="6"/>
      <c r="K67" s="6"/>
      <c r="L67">
        <v>66</v>
      </c>
      <c r="N67" s="3"/>
      <c r="O67" s="3"/>
      <c r="R67" s="3"/>
      <c r="S67" s="3"/>
    </row>
    <row r="68" spans="1:19" x14ac:dyDescent="0.35">
      <c r="A68" s="4">
        <f t="shared" si="4"/>
        <v>2015</v>
      </c>
      <c r="B68" s="4">
        <f t="shared" si="5"/>
        <v>7</v>
      </c>
      <c r="C68" s="17"/>
      <c r="D68" s="7">
        <f t="shared" si="2"/>
        <v>0.89089775561097262</v>
      </c>
      <c r="E68" s="7">
        <f t="shared" si="3"/>
        <v>0.10910224438902744</v>
      </c>
      <c r="F68" s="14">
        <v>2858</v>
      </c>
      <c r="G68" s="14">
        <v>350</v>
      </c>
      <c r="H68" s="14"/>
      <c r="I68" s="14"/>
      <c r="J68" s="6"/>
      <c r="K68" s="6"/>
      <c r="L68">
        <v>67</v>
      </c>
      <c r="N68" s="3"/>
      <c r="O68" s="3"/>
      <c r="R68" s="3"/>
      <c r="S68" s="3"/>
    </row>
    <row r="69" spans="1:19" x14ac:dyDescent="0.35">
      <c r="A69" s="4">
        <f t="shared" si="4"/>
        <v>2015</v>
      </c>
      <c r="B69" s="4">
        <f t="shared" si="5"/>
        <v>8</v>
      </c>
      <c r="C69" s="17"/>
      <c r="D69" s="7">
        <f t="shared" si="2"/>
        <v>0.89009962640099627</v>
      </c>
      <c r="E69" s="7">
        <f t="shared" si="3"/>
        <v>0.10990037359900373</v>
      </c>
      <c r="F69" s="14">
        <v>2859</v>
      </c>
      <c r="G69" s="14">
        <v>353</v>
      </c>
      <c r="H69" s="14"/>
      <c r="I69" s="14"/>
      <c r="J69" s="6"/>
      <c r="K69" s="6"/>
      <c r="L69">
        <v>68</v>
      </c>
      <c r="N69" s="3"/>
      <c r="O69" s="3"/>
      <c r="R69" s="3"/>
      <c r="S69" s="3"/>
    </row>
    <row r="70" spans="1:19" x14ac:dyDescent="0.35">
      <c r="A70" s="4">
        <f t="shared" si="4"/>
        <v>2015</v>
      </c>
      <c r="B70" s="4">
        <f t="shared" si="5"/>
        <v>9</v>
      </c>
      <c r="C70" s="17"/>
      <c r="D70" s="7">
        <f t="shared" si="2"/>
        <v>0.8882995319812792</v>
      </c>
      <c r="E70" s="7">
        <f t="shared" si="3"/>
        <v>0.11170046801872074</v>
      </c>
      <c r="F70" s="14">
        <v>2847</v>
      </c>
      <c r="G70" s="14">
        <v>358</v>
      </c>
      <c r="H70" s="14"/>
      <c r="I70" s="14"/>
      <c r="J70" s="6"/>
      <c r="K70" s="6"/>
      <c r="L70">
        <v>69</v>
      </c>
      <c r="N70" s="3"/>
      <c r="O70" s="3"/>
      <c r="R70" s="3"/>
      <c r="S70" s="3"/>
    </row>
    <row r="71" spans="1:19" x14ac:dyDescent="0.35">
      <c r="A71" s="4">
        <f t="shared" si="4"/>
        <v>2015</v>
      </c>
      <c r="B71" s="4">
        <f t="shared" si="5"/>
        <v>10</v>
      </c>
      <c r="C71" s="17"/>
      <c r="D71" s="7">
        <f t="shared" si="2"/>
        <v>0.88604433343740241</v>
      </c>
      <c r="E71" s="7">
        <f t="shared" si="3"/>
        <v>0.11395566656259756</v>
      </c>
      <c r="F71" s="14">
        <v>2838</v>
      </c>
      <c r="G71" s="14">
        <v>365</v>
      </c>
      <c r="H71" s="14"/>
      <c r="I71" s="14"/>
      <c r="J71" s="6"/>
      <c r="K71" s="6"/>
      <c r="L71">
        <v>70</v>
      </c>
      <c r="N71" s="3"/>
      <c r="O71" s="3"/>
      <c r="R71" s="3"/>
      <c r="S71" s="3"/>
    </row>
    <row r="72" spans="1:19" x14ac:dyDescent="0.35">
      <c r="A72" s="4">
        <f t="shared" si="4"/>
        <v>2015</v>
      </c>
      <c r="B72" s="4">
        <f t="shared" si="5"/>
        <v>11</v>
      </c>
      <c r="C72" s="17"/>
      <c r="D72" s="7">
        <f t="shared" si="2"/>
        <v>0.88661710037174724</v>
      </c>
      <c r="E72" s="7">
        <f t="shared" si="3"/>
        <v>0.11338289962825279</v>
      </c>
      <c r="F72" s="14">
        <v>2862</v>
      </c>
      <c r="G72" s="14">
        <v>366</v>
      </c>
      <c r="H72" s="14"/>
      <c r="I72" s="14"/>
      <c r="J72" s="6"/>
      <c r="K72" s="6"/>
      <c r="L72">
        <v>71</v>
      </c>
      <c r="N72" s="3"/>
      <c r="O72" s="3"/>
      <c r="R72" s="3"/>
      <c r="S72" s="3"/>
    </row>
    <row r="73" spans="1:19" x14ac:dyDescent="0.35">
      <c r="A73" s="4">
        <f t="shared" si="4"/>
        <v>2015</v>
      </c>
      <c r="B73" s="4">
        <f t="shared" si="5"/>
        <v>12</v>
      </c>
      <c r="C73" s="17"/>
      <c r="D73" s="7">
        <f t="shared" si="2"/>
        <v>0.88582920792079212</v>
      </c>
      <c r="E73" s="7">
        <f t="shared" si="3"/>
        <v>0.11417079207920793</v>
      </c>
      <c r="F73" s="14">
        <v>2863</v>
      </c>
      <c r="G73" s="14">
        <v>369</v>
      </c>
      <c r="H73" s="14"/>
      <c r="I73" s="14"/>
      <c r="J73" s="6"/>
      <c r="K73" s="6"/>
      <c r="L73">
        <v>72</v>
      </c>
      <c r="N73" s="3"/>
      <c r="O73" s="3"/>
      <c r="R73" s="3"/>
      <c r="S73" s="3"/>
    </row>
    <row r="74" spans="1:19" x14ac:dyDescent="0.35">
      <c r="A74" s="4">
        <f t="shared" si="4"/>
        <v>2016</v>
      </c>
      <c r="B74" s="4">
        <f t="shared" si="5"/>
        <v>1</v>
      </c>
      <c r="C74" s="17"/>
      <c r="D74" s="7">
        <f t="shared" si="2"/>
        <v>0.88459158415841588</v>
      </c>
      <c r="E74" s="7">
        <f t="shared" si="3"/>
        <v>0.11540841584158416</v>
      </c>
      <c r="F74" s="14">
        <v>2859</v>
      </c>
      <c r="G74" s="14">
        <v>373</v>
      </c>
      <c r="H74" s="14"/>
      <c r="I74" s="14"/>
      <c r="J74" s="6"/>
      <c r="K74" s="6"/>
      <c r="L74">
        <v>73</v>
      </c>
      <c r="N74" s="3"/>
      <c r="O74" s="3"/>
      <c r="R74" s="3"/>
      <c r="S74" s="3"/>
    </row>
    <row r="75" spans="1:19" x14ac:dyDescent="0.35">
      <c r="A75" s="4">
        <f t="shared" si="4"/>
        <v>2016</v>
      </c>
      <c r="B75" s="4">
        <f t="shared" si="5"/>
        <v>2</v>
      </c>
      <c r="C75" s="17"/>
      <c r="D75" s="7">
        <f t="shared" si="2"/>
        <v>0.884080370942813</v>
      </c>
      <c r="E75" s="7">
        <f t="shared" si="3"/>
        <v>0.11591962905718702</v>
      </c>
      <c r="F75" s="14">
        <v>2860</v>
      </c>
      <c r="G75" s="14">
        <v>375</v>
      </c>
      <c r="H75" s="14"/>
      <c r="I75" s="14"/>
      <c r="J75" s="6"/>
      <c r="K75" s="6"/>
      <c r="L75">
        <v>74</v>
      </c>
      <c r="N75" s="3"/>
      <c r="O75" s="3"/>
      <c r="R75" s="3"/>
      <c r="S75" s="3"/>
    </row>
    <row r="76" spans="1:19" x14ac:dyDescent="0.35">
      <c r="A76" s="4">
        <f t="shared" si="4"/>
        <v>2016</v>
      </c>
      <c r="B76" s="4">
        <f t="shared" si="5"/>
        <v>3</v>
      </c>
      <c r="C76" s="17"/>
      <c r="D76" s="7">
        <f t="shared" si="2"/>
        <v>0.88562596599690879</v>
      </c>
      <c r="E76" s="7">
        <f t="shared" si="3"/>
        <v>0.11437403400309119</v>
      </c>
      <c r="F76" s="14">
        <v>2865</v>
      </c>
      <c r="G76" s="14">
        <v>370</v>
      </c>
      <c r="H76" s="14"/>
      <c r="I76" s="14"/>
      <c r="J76" s="6"/>
      <c r="K76" s="6"/>
      <c r="L76">
        <v>75</v>
      </c>
      <c r="N76" s="3"/>
      <c r="O76" s="3"/>
      <c r="R76" s="3"/>
      <c r="S76" s="3"/>
    </row>
    <row r="77" spans="1:19" x14ac:dyDescent="0.35">
      <c r="A77" s="4">
        <f t="shared" si="4"/>
        <v>2016</v>
      </c>
      <c r="B77" s="4">
        <f t="shared" si="5"/>
        <v>4</v>
      </c>
      <c r="C77" s="17"/>
      <c r="D77" s="7">
        <f t="shared" si="2"/>
        <v>0.88613861386138615</v>
      </c>
      <c r="E77" s="7">
        <f t="shared" si="3"/>
        <v>0.11386138613861387</v>
      </c>
      <c r="F77" s="14">
        <v>2864</v>
      </c>
      <c r="G77" s="14">
        <v>368</v>
      </c>
      <c r="H77" s="14"/>
      <c r="I77" s="14"/>
      <c r="J77" s="6"/>
      <c r="K77" s="6"/>
      <c r="L77">
        <v>76</v>
      </c>
      <c r="N77" s="3"/>
      <c r="O77" s="3"/>
      <c r="R77" s="3"/>
      <c r="S77" s="3"/>
    </row>
    <row r="78" spans="1:19" x14ac:dyDescent="0.35">
      <c r="A78" s="4">
        <f t="shared" si="4"/>
        <v>2016</v>
      </c>
      <c r="B78" s="4">
        <f t="shared" si="5"/>
        <v>5</v>
      </c>
      <c r="C78" s="17"/>
      <c r="D78" s="7">
        <f t="shared" ref="D78:D141" si="6">F78/SUM($F78:$G78)</f>
        <v>0.88582920792079212</v>
      </c>
      <c r="E78" s="7">
        <f t="shared" ref="E78:E141" si="7">G78/SUM($F78:$G78)</f>
        <v>0.11417079207920793</v>
      </c>
      <c r="F78" s="14">
        <v>2863</v>
      </c>
      <c r="G78" s="14">
        <v>369</v>
      </c>
      <c r="H78" s="14"/>
      <c r="I78" s="14"/>
      <c r="J78" s="6"/>
      <c r="K78" s="6"/>
      <c r="L78">
        <v>77</v>
      </c>
      <c r="N78" s="3"/>
      <c r="O78" s="3"/>
      <c r="R78" s="3"/>
      <c r="S78" s="3"/>
    </row>
    <row r="79" spans="1:19" x14ac:dyDescent="0.35">
      <c r="A79" s="4">
        <f t="shared" ref="A79:A85" si="8">+A67+1</f>
        <v>2016</v>
      </c>
      <c r="B79" s="4">
        <f t="shared" ref="B79:B85" si="9">+B67</f>
        <v>6</v>
      </c>
      <c r="C79" s="17"/>
      <c r="D79" s="7">
        <f t="shared" si="6"/>
        <v>0.88395061728395063</v>
      </c>
      <c r="E79" s="7">
        <f t="shared" si="7"/>
        <v>0.11604938271604938</v>
      </c>
      <c r="F79" s="14">
        <v>2864</v>
      </c>
      <c r="G79" s="14">
        <v>376</v>
      </c>
      <c r="H79" s="14"/>
      <c r="I79" s="14"/>
      <c r="J79" s="6"/>
      <c r="K79" s="6"/>
      <c r="L79">
        <v>78</v>
      </c>
      <c r="N79" s="3"/>
      <c r="O79" s="3"/>
      <c r="R79" s="3"/>
      <c r="S79" s="3"/>
    </row>
    <row r="80" spans="1:19" x14ac:dyDescent="0.35">
      <c r="A80" s="4">
        <f t="shared" si="8"/>
        <v>2016</v>
      </c>
      <c r="B80" s="4">
        <f t="shared" si="9"/>
        <v>7</v>
      </c>
      <c r="C80" s="17"/>
      <c r="D80" s="7">
        <f t="shared" si="6"/>
        <v>0.88455586505725781</v>
      </c>
      <c r="E80" s="7">
        <f t="shared" si="7"/>
        <v>0.11544413494274218</v>
      </c>
      <c r="F80" s="14">
        <v>2858</v>
      </c>
      <c r="G80" s="14">
        <v>373</v>
      </c>
      <c r="H80" s="14"/>
      <c r="I80" s="14"/>
      <c r="J80" s="6"/>
      <c r="K80" s="6"/>
      <c r="L80">
        <v>79</v>
      </c>
      <c r="N80" s="3"/>
      <c r="O80" s="3"/>
      <c r="R80" s="3"/>
      <c r="S80" s="3"/>
    </row>
    <row r="81" spans="1:19" x14ac:dyDescent="0.35">
      <c r="A81" s="4">
        <f t="shared" si="8"/>
        <v>2016</v>
      </c>
      <c r="B81" s="4">
        <f t="shared" si="9"/>
        <v>8</v>
      </c>
      <c r="C81" s="17"/>
      <c r="D81" s="7">
        <f t="shared" si="6"/>
        <v>0.8835130970724191</v>
      </c>
      <c r="E81" s="7">
        <f t="shared" si="7"/>
        <v>0.11648690292758089</v>
      </c>
      <c r="F81" s="14">
        <v>2867</v>
      </c>
      <c r="G81" s="14">
        <v>378</v>
      </c>
      <c r="H81" s="14"/>
      <c r="I81" s="14"/>
      <c r="J81" s="6"/>
      <c r="K81" s="6"/>
      <c r="L81">
        <v>80</v>
      </c>
      <c r="N81" s="3"/>
      <c r="O81" s="3"/>
      <c r="R81" s="3"/>
      <c r="S81" s="3"/>
    </row>
    <row r="82" spans="1:19" x14ac:dyDescent="0.35">
      <c r="A82" s="4">
        <f t="shared" si="8"/>
        <v>2016</v>
      </c>
      <c r="B82" s="4">
        <f t="shared" si="9"/>
        <v>9</v>
      </c>
      <c r="C82" s="17"/>
      <c r="D82" s="7">
        <f t="shared" si="6"/>
        <v>0.88364197530864197</v>
      </c>
      <c r="E82" s="7">
        <f t="shared" si="7"/>
        <v>0.11635802469135803</v>
      </c>
      <c r="F82" s="14">
        <v>2863</v>
      </c>
      <c r="G82" s="14">
        <v>377</v>
      </c>
      <c r="H82" s="14"/>
      <c r="I82" s="14"/>
      <c r="J82" s="6"/>
      <c r="K82" s="6"/>
      <c r="L82">
        <v>81</v>
      </c>
      <c r="N82" s="3"/>
      <c r="O82" s="3"/>
      <c r="R82" s="3"/>
      <c r="S82" s="3"/>
    </row>
    <row r="83" spans="1:19" x14ac:dyDescent="0.35">
      <c r="A83" s="4">
        <f t="shared" si="8"/>
        <v>2016</v>
      </c>
      <c r="B83" s="4">
        <f t="shared" si="9"/>
        <v>10</v>
      </c>
      <c r="C83" s="17"/>
      <c r="D83" s="7">
        <f t="shared" si="6"/>
        <v>0.88235294117647056</v>
      </c>
      <c r="E83" s="7">
        <f t="shared" si="7"/>
        <v>0.11764705882352941</v>
      </c>
      <c r="F83" s="14">
        <v>2850</v>
      </c>
      <c r="G83" s="14">
        <v>380</v>
      </c>
      <c r="H83" s="14"/>
      <c r="I83" s="14"/>
      <c r="J83" s="6"/>
      <c r="K83" s="6"/>
      <c r="L83">
        <v>82</v>
      </c>
      <c r="N83" s="3"/>
      <c r="O83" s="3"/>
      <c r="R83" s="3"/>
      <c r="S83" s="3"/>
    </row>
    <row r="84" spans="1:19" x14ac:dyDescent="0.35">
      <c r="A84" s="4">
        <f t="shared" si="8"/>
        <v>2016</v>
      </c>
      <c r="B84" s="4">
        <f t="shared" si="9"/>
        <v>11</v>
      </c>
      <c r="C84" s="17"/>
      <c r="D84" s="7">
        <f t="shared" si="6"/>
        <v>0.88137164040778504</v>
      </c>
      <c r="E84" s="7">
        <f t="shared" si="7"/>
        <v>0.11862835959221502</v>
      </c>
      <c r="F84" s="14">
        <v>2853</v>
      </c>
      <c r="G84" s="14">
        <v>384</v>
      </c>
      <c r="H84" s="14"/>
      <c r="I84" s="14"/>
      <c r="J84" s="6"/>
      <c r="K84" s="6"/>
      <c r="L84">
        <v>83</v>
      </c>
      <c r="N84" s="3"/>
      <c r="O84" s="3"/>
      <c r="R84" s="3"/>
      <c r="S84" s="3"/>
    </row>
    <row r="85" spans="1:19" x14ac:dyDescent="0.35">
      <c r="A85" s="4">
        <f t="shared" si="8"/>
        <v>2016</v>
      </c>
      <c r="B85" s="5">
        <f t="shared" si="9"/>
        <v>12</v>
      </c>
      <c r="C85" s="17"/>
      <c r="D85" s="7">
        <f t="shared" si="6"/>
        <v>0.88170055452865059</v>
      </c>
      <c r="E85" s="7">
        <f t="shared" si="7"/>
        <v>0.11829944547134935</v>
      </c>
      <c r="F85" s="13">
        <v>2862</v>
      </c>
      <c r="G85" s="13">
        <v>384</v>
      </c>
      <c r="H85" s="13"/>
      <c r="I85" s="13"/>
      <c r="J85" s="6"/>
      <c r="K85" s="6"/>
      <c r="L85">
        <v>84</v>
      </c>
      <c r="N85" s="3"/>
      <c r="O85" s="3"/>
      <c r="R85" s="3"/>
      <c r="S85" s="3"/>
    </row>
    <row r="86" spans="1:19" x14ac:dyDescent="0.35">
      <c r="A86" s="4">
        <v>2017</v>
      </c>
      <c r="B86" s="5">
        <v>1</v>
      </c>
      <c r="C86" s="17">
        <v>3253.0070000000001</v>
      </c>
      <c r="D86" s="7">
        <f t="shared" si="6"/>
        <v>0.88307692307692309</v>
      </c>
      <c r="E86" s="7">
        <f t="shared" si="7"/>
        <v>0.11692307692307692</v>
      </c>
      <c r="F86" s="13">
        <v>2870</v>
      </c>
      <c r="G86" s="13">
        <v>380</v>
      </c>
      <c r="H86" s="13"/>
      <c r="I86" s="13"/>
      <c r="J86" s="6">
        <f>$C86*D86</f>
        <v>2872.6554123076926</v>
      </c>
      <c r="K86" s="6">
        <f>$C86*E86</f>
        <v>380.3515876923077</v>
      </c>
      <c r="L86">
        <v>85</v>
      </c>
    </row>
    <row r="87" spans="1:19" x14ac:dyDescent="0.35">
      <c r="A87" s="4">
        <v>2017</v>
      </c>
      <c r="B87" s="5">
        <v>2</v>
      </c>
      <c r="C87" s="17">
        <v>3256.578</v>
      </c>
      <c r="D87" s="7">
        <f t="shared" si="6"/>
        <v>0.88280529067979086</v>
      </c>
      <c r="E87" s="7">
        <f t="shared" si="7"/>
        <v>0.11719470932020917</v>
      </c>
      <c r="F87" s="13">
        <v>2870</v>
      </c>
      <c r="G87" s="13">
        <v>381</v>
      </c>
      <c r="H87" s="13"/>
      <c r="I87" s="13"/>
      <c r="J87" s="6">
        <f>$C87*D87</f>
        <v>2874.9242879114117</v>
      </c>
      <c r="K87" s="6">
        <f>$C87*E87</f>
        <v>381.65371208858812</v>
      </c>
      <c r="L87">
        <v>86</v>
      </c>
    </row>
    <row r="88" spans="1:19" x14ac:dyDescent="0.35">
      <c r="A88" s="4">
        <v>2017</v>
      </c>
      <c r="B88" s="5">
        <v>3</v>
      </c>
      <c r="C88" s="17">
        <v>3257.4160000000002</v>
      </c>
      <c r="D88" s="7">
        <f t="shared" si="6"/>
        <v>0.88142901139513397</v>
      </c>
      <c r="E88" s="7">
        <f t="shared" si="7"/>
        <v>0.11857098860486603</v>
      </c>
      <c r="F88" s="13">
        <v>2862</v>
      </c>
      <c r="G88" s="13">
        <v>385</v>
      </c>
      <c r="H88" s="13"/>
      <c r="I88" s="13"/>
      <c r="J88" s="6">
        <f>$C88*D88</f>
        <v>2871.180964582692</v>
      </c>
      <c r="K88" s="6">
        <f>$C88*E88</f>
        <v>386.23503541730832</v>
      </c>
      <c r="L88">
        <v>87</v>
      </c>
      <c r="M88" s="8"/>
      <c r="N88" s="8"/>
      <c r="O88" s="8"/>
    </row>
    <row r="89" spans="1:19" x14ac:dyDescent="0.35">
      <c r="A89" s="4">
        <v>2017</v>
      </c>
      <c r="B89" s="5">
        <v>4</v>
      </c>
      <c r="C89" s="17">
        <v>3253.7260000000001</v>
      </c>
      <c r="D89" s="7">
        <f t="shared" si="6"/>
        <v>0.88151804998457262</v>
      </c>
      <c r="E89" s="7">
        <f t="shared" si="7"/>
        <v>0.11848195001542734</v>
      </c>
      <c r="F89" s="13">
        <v>2857</v>
      </c>
      <c r="G89" s="13">
        <v>384</v>
      </c>
      <c r="H89" s="13"/>
      <c r="I89" s="13"/>
      <c r="J89" s="6">
        <f>$C89*D89</f>
        <v>2868.2181987041035</v>
      </c>
      <c r="K89" s="6">
        <f>$C89*E89</f>
        <v>385.50780129589634</v>
      </c>
      <c r="L89">
        <v>88</v>
      </c>
    </row>
    <row r="90" spans="1:19" x14ac:dyDescent="0.35">
      <c r="A90" s="4">
        <v>2017</v>
      </c>
      <c r="B90" s="5">
        <v>5</v>
      </c>
      <c r="C90" s="17">
        <v>3248.2139999999999</v>
      </c>
      <c r="D90" s="7">
        <f t="shared" si="6"/>
        <v>0.8814496314496314</v>
      </c>
      <c r="E90" s="7">
        <f t="shared" si="7"/>
        <v>0.11855036855036855</v>
      </c>
      <c r="F90" s="13">
        <v>2870</v>
      </c>
      <c r="G90" s="13">
        <v>386</v>
      </c>
      <c r="H90" s="13"/>
      <c r="I90" s="13"/>
      <c r="J90" s="6">
        <f>$C90*D90</f>
        <v>2863.137033169533</v>
      </c>
      <c r="K90" s="6">
        <f>$C90*E90</f>
        <v>385.0769668304668</v>
      </c>
      <c r="L90">
        <v>89</v>
      </c>
    </row>
    <row r="91" spans="1:19" x14ac:dyDescent="0.35">
      <c r="A91" s="4">
        <v>2017</v>
      </c>
      <c r="B91" s="5">
        <v>6</v>
      </c>
      <c r="C91" s="17">
        <v>3261.8290000000002</v>
      </c>
      <c r="D91" s="7">
        <f t="shared" si="6"/>
        <v>0.88217244553544027</v>
      </c>
      <c r="E91" s="7">
        <f t="shared" si="7"/>
        <v>0.11782755446455968</v>
      </c>
      <c r="F91" s="13">
        <v>2875</v>
      </c>
      <c r="G91" s="13">
        <v>384</v>
      </c>
      <c r="H91" s="13"/>
      <c r="I91" s="13"/>
      <c r="J91" s="6">
        <f>$C91*D91</f>
        <v>2877.4956658484198</v>
      </c>
      <c r="K91" s="6">
        <f>$C91*E91</f>
        <v>384.33333415158029</v>
      </c>
      <c r="L91">
        <v>90</v>
      </c>
    </row>
    <row r="92" spans="1:19" x14ac:dyDescent="0.35">
      <c r="A92" s="4">
        <v>2017</v>
      </c>
      <c r="B92" s="5">
        <v>7</v>
      </c>
      <c r="C92" s="17">
        <v>3264.509</v>
      </c>
      <c r="D92" s="7">
        <f t="shared" si="6"/>
        <v>0.88024502297090357</v>
      </c>
      <c r="E92" s="7">
        <f t="shared" si="7"/>
        <v>0.11975497702909647</v>
      </c>
      <c r="F92" s="13">
        <v>2874</v>
      </c>
      <c r="G92" s="13">
        <v>391</v>
      </c>
      <c r="H92" s="13"/>
      <c r="I92" s="13"/>
      <c r="J92" s="6">
        <f>$C92*D92</f>
        <v>2873.5677996937216</v>
      </c>
      <c r="K92" s="6">
        <f>$C92*E92</f>
        <v>390.94120030627869</v>
      </c>
      <c r="L92">
        <v>91</v>
      </c>
    </row>
    <row r="93" spans="1:19" x14ac:dyDescent="0.35">
      <c r="A93" s="4">
        <v>2017</v>
      </c>
      <c r="B93" s="5">
        <v>8</v>
      </c>
      <c r="C93" s="17">
        <v>3269.9209999999998</v>
      </c>
      <c r="D93" s="7">
        <f t="shared" si="6"/>
        <v>0.87989080982711554</v>
      </c>
      <c r="E93" s="7">
        <f t="shared" si="7"/>
        <v>0.12010919017288443</v>
      </c>
      <c r="F93" s="13">
        <v>2901</v>
      </c>
      <c r="G93" s="13">
        <v>396</v>
      </c>
      <c r="H93" s="13"/>
      <c r="I93" s="13"/>
      <c r="J93" s="6">
        <f>$C93*D93</f>
        <v>2877.1734367606914</v>
      </c>
      <c r="K93" s="6">
        <f>$C93*E93</f>
        <v>392.74756323930842</v>
      </c>
      <c r="L93">
        <v>92</v>
      </c>
    </row>
    <row r="94" spans="1:19" x14ac:dyDescent="0.35">
      <c r="A94" s="4">
        <v>2017</v>
      </c>
      <c r="B94" s="5">
        <v>9</v>
      </c>
      <c r="C94" s="17">
        <v>3299.0140000000001</v>
      </c>
      <c r="D94" s="7">
        <f t="shared" si="6"/>
        <v>0.87851314596554853</v>
      </c>
      <c r="E94" s="7">
        <f t="shared" si="7"/>
        <v>0.1214868540344515</v>
      </c>
      <c r="F94" s="13">
        <v>2907</v>
      </c>
      <c r="G94" s="13">
        <v>402</v>
      </c>
      <c r="H94" s="13"/>
      <c r="I94" s="13"/>
      <c r="J94" s="6">
        <f>$C94*D94</f>
        <v>2898.2271677243884</v>
      </c>
      <c r="K94" s="6">
        <f>$C94*E94</f>
        <v>400.78683227561203</v>
      </c>
      <c r="L94">
        <v>93</v>
      </c>
    </row>
    <row r="95" spans="1:19" x14ac:dyDescent="0.35">
      <c r="A95" s="4">
        <v>2017</v>
      </c>
      <c r="B95" s="5">
        <v>10</v>
      </c>
      <c r="C95" s="17">
        <v>3309.9050000000002</v>
      </c>
      <c r="D95" s="7">
        <f t="shared" si="6"/>
        <v>0.87736424649176326</v>
      </c>
      <c r="E95" s="7">
        <f t="shared" si="7"/>
        <v>0.12263575350823673</v>
      </c>
      <c r="F95" s="13">
        <v>2876</v>
      </c>
      <c r="G95" s="13">
        <v>402</v>
      </c>
      <c r="H95" s="13"/>
      <c r="I95" s="13"/>
      <c r="J95" s="6">
        <f>$C95*D95</f>
        <v>2903.99230628432</v>
      </c>
      <c r="K95" s="6">
        <f>$C95*E95</f>
        <v>405.91269371568035</v>
      </c>
      <c r="L95">
        <v>94</v>
      </c>
    </row>
    <row r="96" spans="1:19" x14ac:dyDescent="0.35">
      <c r="A96" s="4">
        <v>2017</v>
      </c>
      <c r="B96" s="5">
        <v>11</v>
      </c>
      <c r="C96" s="17">
        <v>3281.63</v>
      </c>
      <c r="D96" s="7">
        <f t="shared" si="6"/>
        <v>0.87690897984117289</v>
      </c>
      <c r="E96" s="7">
        <f t="shared" si="7"/>
        <v>0.12309102015882713</v>
      </c>
      <c r="F96" s="13">
        <v>2871</v>
      </c>
      <c r="G96" s="13">
        <v>403</v>
      </c>
      <c r="H96" s="13"/>
      <c r="I96" s="13"/>
      <c r="J96" s="6">
        <f>$C96*D96</f>
        <v>2877.6908155161882</v>
      </c>
      <c r="K96" s="6">
        <f>$C96*E96</f>
        <v>403.93918448381186</v>
      </c>
      <c r="L96">
        <v>95</v>
      </c>
    </row>
    <row r="97" spans="1:12" x14ac:dyDescent="0.35">
      <c r="A97" s="4">
        <v>2017</v>
      </c>
      <c r="B97" s="5">
        <v>12</v>
      </c>
      <c r="C97" s="17">
        <v>3277.9470000000001</v>
      </c>
      <c r="D97" s="7">
        <f t="shared" si="6"/>
        <v>0.87339841366686999</v>
      </c>
      <c r="E97" s="7">
        <f t="shared" si="7"/>
        <v>0.12660158633312996</v>
      </c>
      <c r="F97" s="13">
        <v>2863</v>
      </c>
      <c r="G97" s="13">
        <v>415</v>
      </c>
      <c r="H97" s="13"/>
      <c r="I97" s="13"/>
      <c r="J97" s="6">
        <f>$C97*D97</f>
        <v>2862.9537098840756</v>
      </c>
      <c r="K97" s="6">
        <f>$C97*E97</f>
        <v>414.99329011592437</v>
      </c>
      <c r="L97">
        <v>96</v>
      </c>
    </row>
    <row r="98" spans="1:12" x14ac:dyDescent="0.35">
      <c r="A98" s="4">
        <v>2018</v>
      </c>
      <c r="B98" s="5">
        <v>1</v>
      </c>
      <c r="C98" s="17">
        <v>3281.567</v>
      </c>
      <c r="D98" s="7">
        <f t="shared" si="6"/>
        <v>0.87411944869831548</v>
      </c>
      <c r="E98" s="7">
        <f t="shared" si="7"/>
        <v>0.12588055130168455</v>
      </c>
      <c r="F98" s="13">
        <v>2854</v>
      </c>
      <c r="G98" s="13">
        <v>411</v>
      </c>
      <c r="H98" s="13"/>
      <c r="I98" s="13"/>
      <c r="J98" s="6">
        <f>$C98*D98</f>
        <v>2868.481536906585</v>
      </c>
      <c r="K98" s="6">
        <f>$C98*E98</f>
        <v>413.08546309341506</v>
      </c>
      <c r="L98">
        <v>97</v>
      </c>
    </row>
    <row r="99" spans="1:12" x14ac:dyDescent="0.35">
      <c r="A99" s="4">
        <v>2018</v>
      </c>
      <c r="B99" s="5">
        <v>2</v>
      </c>
      <c r="C99" s="17">
        <v>3269.703</v>
      </c>
      <c r="D99" s="7">
        <f t="shared" si="6"/>
        <v>0.87173979748389074</v>
      </c>
      <c r="E99" s="7">
        <f t="shared" si="7"/>
        <v>0.12826020251610923</v>
      </c>
      <c r="F99" s="13">
        <v>2841</v>
      </c>
      <c r="G99" s="13">
        <v>418</v>
      </c>
      <c r="H99" s="13"/>
      <c r="I99" s="13"/>
      <c r="J99" s="6">
        <f>$C99*D99</f>
        <v>2850.33023105247</v>
      </c>
      <c r="K99" s="6">
        <f>$C99*E99</f>
        <v>419.37276894752989</v>
      </c>
      <c r="L99">
        <v>98</v>
      </c>
    </row>
    <row r="100" spans="1:12" x14ac:dyDescent="0.35">
      <c r="A100" s="4">
        <v>2018</v>
      </c>
      <c r="B100" s="5">
        <v>3</v>
      </c>
      <c r="C100" s="17">
        <v>3264.2139999999999</v>
      </c>
      <c r="D100" s="7">
        <f t="shared" si="6"/>
        <v>0.87201469687691369</v>
      </c>
      <c r="E100" s="7">
        <f t="shared" si="7"/>
        <v>0.12798530312308634</v>
      </c>
      <c r="F100" s="13">
        <v>2848</v>
      </c>
      <c r="G100" s="13">
        <v>418</v>
      </c>
      <c r="H100" s="13"/>
      <c r="I100" s="13"/>
      <c r="J100" s="6">
        <f>$C100*D100</f>
        <v>2846.4425817513779</v>
      </c>
      <c r="K100" s="6">
        <f>$C100*E100</f>
        <v>417.77141824862213</v>
      </c>
      <c r="L100">
        <v>99</v>
      </c>
    </row>
    <row r="101" spans="1:12" x14ac:dyDescent="0.35">
      <c r="A101" s="4">
        <v>2018</v>
      </c>
      <c r="B101" s="5">
        <v>4</v>
      </c>
      <c r="C101" s="17">
        <v>3270.556</v>
      </c>
      <c r="D101" s="7">
        <f t="shared" si="6"/>
        <v>0.87248934875228246</v>
      </c>
      <c r="E101" s="7">
        <f t="shared" si="7"/>
        <v>0.1275106512477176</v>
      </c>
      <c r="F101" s="13">
        <v>2867</v>
      </c>
      <c r="G101" s="13">
        <v>419</v>
      </c>
      <c r="H101" s="13"/>
      <c r="I101" s="13"/>
      <c r="J101" s="6">
        <f>$C101*D101</f>
        <v>2853.5252744978698</v>
      </c>
      <c r="K101" s="6">
        <f>$C101*E101</f>
        <v>417.03072550213028</v>
      </c>
      <c r="L101">
        <v>100</v>
      </c>
    </row>
    <row r="102" spans="1:12" x14ac:dyDescent="0.35">
      <c r="A102" s="4">
        <v>2018</v>
      </c>
      <c r="B102" s="5">
        <v>5</v>
      </c>
      <c r="C102" s="17">
        <v>3288.739</v>
      </c>
      <c r="D102" s="7">
        <f t="shared" si="6"/>
        <v>0.86899696048632213</v>
      </c>
      <c r="E102" s="7">
        <f t="shared" si="7"/>
        <v>0.13100303951367781</v>
      </c>
      <c r="F102" s="13">
        <v>2859</v>
      </c>
      <c r="G102" s="13">
        <v>431</v>
      </c>
      <c r="H102" s="13"/>
      <c r="I102" s="13"/>
      <c r="J102" s="6">
        <f>$C102*D102</f>
        <v>2857.9041948328268</v>
      </c>
      <c r="K102" s="6">
        <f>$C102*E102</f>
        <v>430.83480516717327</v>
      </c>
      <c r="L102">
        <v>101</v>
      </c>
    </row>
    <row r="103" spans="1:12" x14ac:dyDescent="0.35">
      <c r="A103" s="4">
        <v>2018</v>
      </c>
      <c r="B103" s="5">
        <v>6</v>
      </c>
      <c r="C103" s="17">
        <v>3292.348</v>
      </c>
      <c r="D103" s="7">
        <f t="shared" si="6"/>
        <v>0.8638014527845036</v>
      </c>
      <c r="E103" s="7">
        <f t="shared" si="7"/>
        <v>0.13619854721549637</v>
      </c>
      <c r="F103" s="13">
        <v>2854</v>
      </c>
      <c r="G103" s="13">
        <v>450</v>
      </c>
      <c r="H103" s="13"/>
      <c r="I103" s="13"/>
      <c r="J103" s="6">
        <f>$C103*D103</f>
        <v>2843.9349854721549</v>
      </c>
      <c r="K103" s="6">
        <f>$C103*E103</f>
        <v>448.41301452784506</v>
      </c>
      <c r="L103">
        <v>102</v>
      </c>
    </row>
    <row r="104" spans="1:12" x14ac:dyDescent="0.35">
      <c r="A104" s="4">
        <v>2018</v>
      </c>
      <c r="B104" s="5">
        <v>7</v>
      </c>
      <c r="C104" s="17">
        <v>3305.08</v>
      </c>
      <c r="D104" s="7">
        <f t="shared" si="6"/>
        <v>0.86221547799696507</v>
      </c>
      <c r="E104" s="7">
        <f t="shared" si="7"/>
        <v>0.1377845220030349</v>
      </c>
      <c r="F104" s="13">
        <v>2841</v>
      </c>
      <c r="G104" s="13">
        <v>454</v>
      </c>
      <c r="H104" s="13"/>
      <c r="I104" s="13"/>
      <c r="J104" s="6">
        <f>$C104*D104</f>
        <v>2849.6911320182094</v>
      </c>
      <c r="K104" s="6">
        <f>$C104*E104</f>
        <v>455.38886798179055</v>
      </c>
      <c r="L104">
        <v>103</v>
      </c>
    </row>
    <row r="105" spans="1:12" x14ac:dyDescent="0.35">
      <c r="A105" s="4">
        <v>2018</v>
      </c>
      <c r="B105" s="5">
        <v>8</v>
      </c>
      <c r="C105" s="17">
        <v>3296.8620000000001</v>
      </c>
      <c r="D105" s="7">
        <f t="shared" si="6"/>
        <v>0.86030303030303035</v>
      </c>
      <c r="E105" s="7">
        <f t="shared" si="7"/>
        <v>0.13969696969696971</v>
      </c>
      <c r="F105" s="13">
        <v>2839</v>
      </c>
      <c r="G105" s="13">
        <v>461</v>
      </c>
      <c r="H105" s="13"/>
      <c r="I105" s="13"/>
      <c r="J105" s="6">
        <f>$C105*D105</f>
        <v>2836.3003690909095</v>
      </c>
      <c r="K105" s="6">
        <f>$C105*E105</f>
        <v>460.56163090909098</v>
      </c>
      <c r="L105">
        <v>104</v>
      </c>
    </row>
    <row r="106" spans="1:12" x14ac:dyDescent="0.35">
      <c r="A106" s="4">
        <v>2018</v>
      </c>
      <c r="B106" s="5">
        <v>9</v>
      </c>
      <c r="C106" s="17">
        <v>3301.3960000000002</v>
      </c>
      <c r="D106" s="7">
        <f t="shared" si="6"/>
        <v>0.85933734939759032</v>
      </c>
      <c r="E106" s="7">
        <f t="shared" si="7"/>
        <v>0.14066265060240965</v>
      </c>
      <c r="F106" s="13">
        <v>2853</v>
      </c>
      <c r="G106" s="13">
        <v>467</v>
      </c>
      <c r="H106" s="13"/>
      <c r="I106" s="13"/>
      <c r="J106" s="6">
        <f>$C106*D106</f>
        <v>2837.0128879518074</v>
      </c>
      <c r="K106" s="6">
        <f>$C106*E106</f>
        <v>464.38311204819286</v>
      </c>
      <c r="L106">
        <v>105</v>
      </c>
    </row>
    <row r="107" spans="1:12" x14ac:dyDescent="0.35">
      <c r="A107" s="4">
        <v>2018</v>
      </c>
      <c r="B107" s="5">
        <v>10</v>
      </c>
      <c r="C107" s="17">
        <v>3319.587</v>
      </c>
      <c r="D107" s="7">
        <f t="shared" si="6"/>
        <v>0.86110291949277495</v>
      </c>
      <c r="E107" s="7">
        <f t="shared" si="7"/>
        <v>0.13889708050722502</v>
      </c>
      <c r="F107" s="13">
        <v>2920</v>
      </c>
      <c r="G107" s="13">
        <v>471</v>
      </c>
      <c r="H107" s="13"/>
      <c r="I107" s="13"/>
      <c r="J107" s="6">
        <f>$C107*D107</f>
        <v>2858.5060572102625</v>
      </c>
      <c r="K107" s="6">
        <f>$C107*E107</f>
        <v>461.08094278973755</v>
      </c>
      <c r="L107">
        <v>106</v>
      </c>
    </row>
    <row r="108" spans="1:12" x14ac:dyDescent="0.35">
      <c r="A108" s="4">
        <v>2018</v>
      </c>
      <c r="B108" s="5">
        <v>11</v>
      </c>
      <c r="C108" s="17">
        <v>3384.2289999999998</v>
      </c>
      <c r="D108" s="7">
        <f t="shared" si="6"/>
        <v>0.86092715231788075</v>
      </c>
      <c r="E108" s="7">
        <f t="shared" si="7"/>
        <v>0.13907284768211919</v>
      </c>
      <c r="F108" s="13">
        <v>2860</v>
      </c>
      <c r="G108" s="13">
        <v>462</v>
      </c>
      <c r="H108" s="13"/>
      <c r="I108" s="13"/>
      <c r="J108" s="6">
        <f>$C108*D108</f>
        <v>2913.574635761589</v>
      </c>
      <c r="K108" s="6">
        <f>$C108*E108</f>
        <v>470.65436423841055</v>
      </c>
      <c r="L108">
        <v>107</v>
      </c>
    </row>
    <row r="109" spans="1:12" x14ac:dyDescent="0.35">
      <c r="A109" s="4">
        <v>2018</v>
      </c>
      <c r="B109" s="5">
        <v>12</v>
      </c>
      <c r="C109" s="17">
        <v>3321.355</v>
      </c>
      <c r="D109" s="7">
        <f t="shared" si="6"/>
        <v>0.86082783443311339</v>
      </c>
      <c r="E109" s="7">
        <f t="shared" si="7"/>
        <v>0.13917216556688664</v>
      </c>
      <c r="F109" s="13">
        <v>2870</v>
      </c>
      <c r="G109" s="13">
        <v>464</v>
      </c>
      <c r="H109" s="13"/>
      <c r="I109" s="13"/>
      <c r="J109" s="6">
        <f>$C109*D109</f>
        <v>2859.1148320335933</v>
      </c>
      <c r="K109" s="6">
        <f>$C109*E109</f>
        <v>462.24016796640677</v>
      </c>
      <c r="L109">
        <v>108</v>
      </c>
    </row>
    <row r="110" spans="1:12" x14ac:dyDescent="0.35">
      <c r="A110" s="4">
        <v>2019</v>
      </c>
      <c r="B110" s="5">
        <v>1</v>
      </c>
      <c r="C110" s="17">
        <v>3332.277</v>
      </c>
      <c r="D110" s="7">
        <f t="shared" si="6"/>
        <v>0.86091127098321341</v>
      </c>
      <c r="E110" s="7">
        <f t="shared" si="7"/>
        <v>0.13908872901678657</v>
      </c>
      <c r="F110" s="13">
        <v>2872</v>
      </c>
      <c r="G110" s="13">
        <v>464</v>
      </c>
      <c r="H110" s="13"/>
      <c r="I110" s="13"/>
      <c r="J110" s="6">
        <f>$C110*D110</f>
        <v>2868.7948273381294</v>
      </c>
      <c r="K110" s="6">
        <f>$C110*E110</f>
        <v>463.48217266187049</v>
      </c>
      <c r="L110">
        <v>109</v>
      </c>
    </row>
    <row r="111" spans="1:12" x14ac:dyDescent="0.35">
      <c r="A111" s="4">
        <v>2019</v>
      </c>
      <c r="B111" s="5">
        <v>2</v>
      </c>
      <c r="C111" s="17">
        <v>3334.0909999999999</v>
      </c>
      <c r="D111" s="7">
        <f t="shared" si="6"/>
        <v>0.86083558761647128</v>
      </c>
      <c r="E111" s="7">
        <f t="shared" si="7"/>
        <v>0.1391644123835287</v>
      </c>
      <c r="F111" s="13">
        <v>2864</v>
      </c>
      <c r="G111" s="13">
        <v>463</v>
      </c>
      <c r="H111" s="13"/>
      <c r="I111" s="13"/>
      <c r="J111" s="6">
        <f>$C111*D111</f>
        <v>2870.1041851517884</v>
      </c>
      <c r="K111" s="6">
        <f>$C111*E111</f>
        <v>463.98681484821157</v>
      </c>
      <c r="L111">
        <v>110</v>
      </c>
    </row>
    <row r="112" spans="1:12" x14ac:dyDescent="0.35">
      <c r="A112" s="4">
        <v>2019</v>
      </c>
      <c r="B112" s="5">
        <v>3</v>
      </c>
      <c r="C112" s="17">
        <v>3325.8850000000002</v>
      </c>
      <c r="D112" s="7">
        <f t="shared" si="6"/>
        <v>0.86161251504211789</v>
      </c>
      <c r="E112" s="7">
        <f t="shared" si="7"/>
        <v>0.13838748495788206</v>
      </c>
      <c r="F112" s="13">
        <v>2864</v>
      </c>
      <c r="G112" s="13">
        <v>460</v>
      </c>
      <c r="H112" s="13"/>
      <c r="I112" s="13"/>
      <c r="J112" s="6">
        <f>$C112*D112</f>
        <v>2865.6241395908546</v>
      </c>
      <c r="K112" s="6">
        <f>$C112*E112</f>
        <v>460.26086040914561</v>
      </c>
      <c r="L112">
        <v>111</v>
      </c>
    </row>
    <row r="113" spans="1:12" x14ac:dyDescent="0.35">
      <c r="A113" s="4">
        <v>2019</v>
      </c>
      <c r="B113" s="5">
        <v>4</v>
      </c>
      <c r="C113" s="17">
        <v>3323.1390000000001</v>
      </c>
      <c r="D113" s="7">
        <f t="shared" si="6"/>
        <v>0.86092715231788075</v>
      </c>
      <c r="E113" s="7">
        <f t="shared" si="7"/>
        <v>0.13907284768211919</v>
      </c>
      <c r="F113" s="13">
        <v>2860</v>
      </c>
      <c r="G113" s="13">
        <v>462</v>
      </c>
      <c r="H113" s="13"/>
      <c r="I113" s="13"/>
      <c r="J113" s="6">
        <f>$C113*D113</f>
        <v>2860.9805960264898</v>
      </c>
      <c r="K113" s="6">
        <f>$C113*E113</f>
        <v>462.15840397350991</v>
      </c>
      <c r="L113">
        <v>112</v>
      </c>
    </row>
    <row r="114" spans="1:12" x14ac:dyDescent="0.35">
      <c r="A114" s="4">
        <v>2019</v>
      </c>
      <c r="B114" s="5">
        <v>5</v>
      </c>
      <c r="C114" s="17">
        <v>3321.3040000000001</v>
      </c>
      <c r="D114" s="7">
        <f t="shared" si="6"/>
        <v>0.86140403736065085</v>
      </c>
      <c r="E114" s="7">
        <f t="shared" si="7"/>
        <v>0.1385959626393492</v>
      </c>
      <c r="F114" s="13">
        <v>2859</v>
      </c>
      <c r="G114" s="13">
        <v>460</v>
      </c>
      <c r="H114" s="13"/>
      <c r="I114" s="13"/>
      <c r="J114" s="6">
        <f>$C114*D114</f>
        <v>2860.9846749020794</v>
      </c>
      <c r="K114" s="6">
        <f>$C114*E114</f>
        <v>460.31932509792108</v>
      </c>
      <c r="L114">
        <v>113</v>
      </c>
    </row>
    <row r="115" spans="1:12" x14ac:dyDescent="0.35">
      <c r="A115" s="4">
        <v>2019</v>
      </c>
      <c r="B115" s="5">
        <v>6</v>
      </c>
      <c r="C115" s="17">
        <v>3318.558</v>
      </c>
      <c r="D115" s="7">
        <f t="shared" si="6"/>
        <v>0.85830081056739715</v>
      </c>
      <c r="E115" s="7">
        <f t="shared" si="7"/>
        <v>0.14169918943260282</v>
      </c>
      <c r="F115" s="13">
        <v>2859</v>
      </c>
      <c r="G115" s="13">
        <v>472</v>
      </c>
      <c r="H115" s="13"/>
      <c r="I115" s="13"/>
      <c r="J115" s="6">
        <f>$C115*D115</f>
        <v>2848.3210213149205</v>
      </c>
      <c r="K115" s="6">
        <f>$C115*E115</f>
        <v>470.23697868507952</v>
      </c>
      <c r="L115">
        <v>114</v>
      </c>
    </row>
    <row r="116" spans="1:12" x14ac:dyDescent="0.35">
      <c r="A116" s="4">
        <v>2019</v>
      </c>
      <c r="B116" s="5">
        <v>7</v>
      </c>
      <c r="C116" s="17">
        <v>3329.451</v>
      </c>
      <c r="D116" s="7">
        <f t="shared" si="6"/>
        <v>0.85993387436128643</v>
      </c>
      <c r="E116" s="7">
        <f t="shared" si="7"/>
        <v>0.14006612563871357</v>
      </c>
      <c r="F116" s="13">
        <v>2861</v>
      </c>
      <c r="G116" s="13">
        <v>466</v>
      </c>
      <c r="H116" s="13"/>
      <c r="I116" s="13"/>
      <c r="J116" s="6">
        <f>$C116*D116</f>
        <v>2863.1076979260597</v>
      </c>
      <c r="K116" s="6">
        <f>$C116*E116</f>
        <v>466.34330207394055</v>
      </c>
      <c r="L116">
        <v>115</v>
      </c>
    </row>
    <row r="117" spans="1:12" x14ac:dyDescent="0.35">
      <c r="A117" s="4">
        <v>2019</v>
      </c>
      <c r="B117" s="5">
        <v>8</v>
      </c>
      <c r="C117" s="17">
        <v>3325.77</v>
      </c>
      <c r="D117" s="7">
        <f t="shared" si="6"/>
        <v>0.85928143712574845</v>
      </c>
      <c r="E117" s="7">
        <f t="shared" si="7"/>
        <v>0.1407185628742515</v>
      </c>
      <c r="F117" s="13">
        <v>2870</v>
      </c>
      <c r="G117" s="13">
        <v>470</v>
      </c>
      <c r="H117" s="13"/>
      <c r="I117" s="13"/>
      <c r="J117" s="6">
        <f>$C117*D117</f>
        <v>2857.7724251497002</v>
      </c>
      <c r="K117" s="6">
        <f>$C117*E117</f>
        <v>467.99757485029937</v>
      </c>
      <c r="L117">
        <v>116</v>
      </c>
    </row>
    <row r="118" spans="1:12" x14ac:dyDescent="0.35">
      <c r="A118" s="4">
        <v>2019</v>
      </c>
      <c r="B118" s="5">
        <v>9</v>
      </c>
      <c r="C118" s="17">
        <v>3337.5740000000001</v>
      </c>
      <c r="D118" s="7">
        <f t="shared" si="6"/>
        <v>0.85654387541179999</v>
      </c>
      <c r="E118" s="7">
        <f t="shared" si="7"/>
        <v>0.14345612458820006</v>
      </c>
      <c r="F118" s="13">
        <v>2860</v>
      </c>
      <c r="G118" s="13">
        <v>479</v>
      </c>
      <c r="H118" s="13"/>
      <c r="I118" s="13"/>
      <c r="J118" s="6">
        <f>$C118*D118</f>
        <v>2858.7785684336632</v>
      </c>
      <c r="K118" s="6">
        <f>$C118*E118</f>
        <v>478.79543156633724</v>
      </c>
      <c r="L118">
        <v>117</v>
      </c>
    </row>
    <row r="119" spans="1:12" x14ac:dyDescent="0.35">
      <c r="A119" s="4">
        <v>2019</v>
      </c>
      <c r="B119" s="5">
        <v>10</v>
      </c>
      <c r="C119" s="17">
        <v>3336.596</v>
      </c>
      <c r="D119" s="7">
        <f t="shared" si="6"/>
        <v>0.85253317249698435</v>
      </c>
      <c r="E119" s="7">
        <f t="shared" si="7"/>
        <v>0.14746682750301568</v>
      </c>
      <c r="F119" s="13">
        <v>2827</v>
      </c>
      <c r="G119" s="13">
        <v>489</v>
      </c>
      <c r="H119" s="13"/>
      <c r="I119" s="13"/>
      <c r="J119" s="6">
        <f>$C119*D119</f>
        <v>2844.5587732207482</v>
      </c>
      <c r="K119" s="6">
        <f>$C119*E119</f>
        <v>492.03722677925208</v>
      </c>
      <c r="L119">
        <v>118</v>
      </c>
    </row>
    <row r="120" spans="1:12" x14ac:dyDescent="0.35">
      <c r="A120" s="4">
        <v>2019</v>
      </c>
      <c r="B120" s="5">
        <v>11</v>
      </c>
      <c r="C120" s="17">
        <v>3315.58</v>
      </c>
      <c r="D120" s="7">
        <f t="shared" si="6"/>
        <v>0.85216346153846156</v>
      </c>
      <c r="E120" s="7">
        <f t="shared" si="7"/>
        <v>0.14783653846153846</v>
      </c>
      <c r="F120" s="13">
        <v>2836</v>
      </c>
      <c r="G120" s="13">
        <v>492</v>
      </c>
      <c r="H120" s="13"/>
      <c r="I120" s="13"/>
      <c r="J120" s="6">
        <f>$C120*D120</f>
        <v>2825.4161298076924</v>
      </c>
      <c r="K120" s="6">
        <f>$C120*E120</f>
        <v>490.16387019230768</v>
      </c>
      <c r="L120">
        <v>119</v>
      </c>
    </row>
    <row r="121" spans="1:12" x14ac:dyDescent="0.35">
      <c r="A121" s="4">
        <v>2019</v>
      </c>
      <c r="B121" s="5">
        <v>12</v>
      </c>
      <c r="C121" s="17">
        <v>3326.444</v>
      </c>
      <c r="D121" s="7">
        <f t="shared" si="6"/>
        <v>0.85166163141993956</v>
      </c>
      <c r="E121" s="7">
        <f t="shared" si="7"/>
        <v>0.14833836858006041</v>
      </c>
      <c r="F121" s="13">
        <v>2819</v>
      </c>
      <c r="G121" s="13">
        <v>491</v>
      </c>
      <c r="H121" s="13"/>
      <c r="I121" s="13"/>
      <c r="J121" s="6">
        <f>$C121*D121</f>
        <v>2833.0047238670695</v>
      </c>
      <c r="K121" s="6">
        <f>$C121*E121</f>
        <v>493.4392761329305</v>
      </c>
      <c r="L121">
        <v>120</v>
      </c>
    </row>
    <row r="122" spans="1:12" x14ac:dyDescent="0.35">
      <c r="A122" s="4">
        <v>2020</v>
      </c>
      <c r="B122" s="5">
        <v>1</v>
      </c>
      <c r="C122" s="17">
        <v>3298.0050000000001</v>
      </c>
      <c r="D122" s="7">
        <f t="shared" si="6"/>
        <v>0.85135951661631415</v>
      </c>
      <c r="E122" s="7">
        <f t="shared" si="7"/>
        <v>0.1486404833836858</v>
      </c>
      <c r="F122" s="13">
        <v>2818</v>
      </c>
      <c r="G122" s="13">
        <v>492</v>
      </c>
      <c r="H122" s="13"/>
      <c r="I122" s="13"/>
      <c r="J122" s="6">
        <f>$C122*D122</f>
        <v>2807.7879425981873</v>
      </c>
      <c r="K122" s="6">
        <f>$C122*E122</f>
        <v>490.21705740181267</v>
      </c>
      <c r="L122">
        <v>121</v>
      </c>
    </row>
    <row r="123" spans="1:12" x14ac:dyDescent="0.35">
      <c r="A123" s="4">
        <v>2020</v>
      </c>
      <c r="B123" s="5">
        <v>2</v>
      </c>
      <c r="C123" s="17">
        <v>3297.982</v>
      </c>
      <c r="D123" s="7">
        <f t="shared" si="6"/>
        <v>0.85122467493196252</v>
      </c>
      <c r="E123" s="7">
        <f t="shared" si="7"/>
        <v>0.14877532506803751</v>
      </c>
      <c r="F123" s="13">
        <v>2815</v>
      </c>
      <c r="G123" s="13">
        <v>492</v>
      </c>
      <c r="H123" s="13"/>
      <c r="I123" s="13"/>
      <c r="J123" s="6">
        <f>$C123*D123</f>
        <v>2807.3236558814638</v>
      </c>
      <c r="K123" s="6">
        <f>$C123*E123</f>
        <v>490.65834411853649</v>
      </c>
      <c r="L123">
        <v>122</v>
      </c>
    </row>
    <row r="124" spans="1:12" x14ac:dyDescent="0.35">
      <c r="A124" s="4">
        <v>2020</v>
      </c>
      <c r="B124" s="5">
        <v>3</v>
      </c>
      <c r="C124" s="17">
        <v>3295.2269999999999</v>
      </c>
      <c r="D124" s="7">
        <f t="shared" si="6"/>
        <v>0.85135951661631415</v>
      </c>
      <c r="E124" s="7">
        <f t="shared" si="7"/>
        <v>0.1486404833836858</v>
      </c>
      <c r="F124" s="13">
        <v>2818</v>
      </c>
      <c r="G124" s="13">
        <v>492</v>
      </c>
      <c r="H124" s="13"/>
      <c r="I124" s="13"/>
      <c r="J124" s="6">
        <f>$C124*D124</f>
        <v>2805.4228658610268</v>
      </c>
      <c r="K124" s="6">
        <f>$C124*E124</f>
        <v>489.80413413897276</v>
      </c>
      <c r="L124">
        <v>123</v>
      </c>
    </row>
    <row r="125" spans="1:12" x14ac:dyDescent="0.35">
      <c r="A125" s="4">
        <v>2020</v>
      </c>
      <c r="B125" s="5">
        <v>4</v>
      </c>
      <c r="C125" s="17">
        <v>3299.8049999999998</v>
      </c>
      <c r="D125" s="7">
        <f t="shared" si="6"/>
        <v>0.85031750831569397</v>
      </c>
      <c r="E125" s="7">
        <f t="shared" si="7"/>
        <v>0.14968249168430603</v>
      </c>
      <c r="F125" s="13">
        <v>2812</v>
      </c>
      <c r="G125" s="13">
        <v>495</v>
      </c>
      <c r="H125" s="13"/>
      <c r="I125" s="13"/>
      <c r="J125" s="6">
        <f>$C125*D125</f>
        <v>2805.8819655276684</v>
      </c>
      <c r="K125" s="6">
        <f>$C125*E125</f>
        <v>493.92303447233144</v>
      </c>
      <c r="L125">
        <v>124</v>
      </c>
    </row>
    <row r="126" spans="1:12" x14ac:dyDescent="0.35">
      <c r="A126" s="4">
        <v>2020</v>
      </c>
      <c r="B126" s="5">
        <v>5</v>
      </c>
      <c r="C126" s="17">
        <v>3298.9189999999999</v>
      </c>
      <c r="D126" s="7">
        <f t="shared" si="6"/>
        <v>0.84810892586989406</v>
      </c>
      <c r="E126" s="7">
        <f t="shared" si="7"/>
        <v>0.15189107413010591</v>
      </c>
      <c r="F126" s="13">
        <v>2803</v>
      </c>
      <c r="G126" s="13">
        <v>502</v>
      </c>
      <c r="H126" s="13"/>
      <c r="I126" s="13"/>
      <c r="J126" s="6">
        <f>$C126*D126</f>
        <v>2797.8426496217849</v>
      </c>
      <c r="K126" s="6">
        <f>$C126*E126</f>
        <v>501.07635037821484</v>
      </c>
      <c r="L126">
        <v>125</v>
      </c>
    </row>
    <row r="127" spans="1:12" x14ac:dyDescent="0.35">
      <c r="A127" s="4">
        <v>2020</v>
      </c>
      <c r="B127" s="5">
        <v>6</v>
      </c>
      <c r="C127" s="17">
        <v>3298.9430000000002</v>
      </c>
      <c r="D127" s="7">
        <f t="shared" si="6"/>
        <v>0.84643288996372434</v>
      </c>
      <c r="E127" s="7">
        <f t="shared" si="7"/>
        <v>0.15356711003627568</v>
      </c>
      <c r="F127" s="13">
        <v>2800</v>
      </c>
      <c r="G127" s="13">
        <v>508</v>
      </c>
      <c r="H127" s="13"/>
      <c r="I127" s="13"/>
      <c r="J127" s="6">
        <f>$C127*D127</f>
        <v>2792.3338573155988</v>
      </c>
      <c r="K127" s="6">
        <f>$C127*E127</f>
        <v>506.60914268440143</v>
      </c>
      <c r="L127">
        <v>126</v>
      </c>
    </row>
    <row r="128" spans="1:12" x14ac:dyDescent="0.35">
      <c r="A128" s="4">
        <v>2020</v>
      </c>
      <c r="B128" s="5">
        <v>7</v>
      </c>
      <c r="C128" s="17">
        <v>3300.797</v>
      </c>
      <c r="D128" s="7">
        <f t="shared" si="6"/>
        <v>0.84487450861808289</v>
      </c>
      <c r="E128" s="7">
        <f t="shared" si="7"/>
        <v>0.15512549138191714</v>
      </c>
      <c r="F128" s="13">
        <v>2794</v>
      </c>
      <c r="G128" s="13">
        <v>513</v>
      </c>
      <c r="H128" s="13"/>
      <c r="I128" s="13"/>
      <c r="J128" s="6">
        <f>$C128*D128</f>
        <v>2788.7592434230423</v>
      </c>
      <c r="K128" s="6">
        <f>$C128*E128</f>
        <v>512.03775657695792</v>
      </c>
      <c r="L128">
        <v>127</v>
      </c>
    </row>
    <row r="129" spans="1:12" x14ac:dyDescent="0.35">
      <c r="A129" s="4">
        <v>2020</v>
      </c>
      <c r="B129" s="5">
        <v>8</v>
      </c>
      <c r="C129" s="17">
        <v>3299.0079999999998</v>
      </c>
      <c r="D129" s="7">
        <f t="shared" si="6"/>
        <v>0.84316109422492402</v>
      </c>
      <c r="E129" s="7">
        <f t="shared" si="7"/>
        <v>0.15683890577507598</v>
      </c>
      <c r="F129" s="13">
        <v>2774</v>
      </c>
      <c r="G129" s="13">
        <v>516</v>
      </c>
      <c r="H129" s="13"/>
      <c r="I129" s="13"/>
      <c r="J129" s="6">
        <f>$C129*D129</f>
        <v>2781.5951951367779</v>
      </c>
      <c r="K129" s="6">
        <f>$C129*E129</f>
        <v>517.41280486322182</v>
      </c>
      <c r="L129">
        <v>128</v>
      </c>
    </row>
    <row r="130" spans="1:12" x14ac:dyDescent="0.35">
      <c r="A130" s="4">
        <v>2020</v>
      </c>
      <c r="B130" s="5">
        <v>9</v>
      </c>
      <c r="C130" s="17">
        <v>3282.6460000000002</v>
      </c>
      <c r="D130" s="7">
        <f t="shared" si="6"/>
        <v>0.84245742092457421</v>
      </c>
      <c r="E130" s="7">
        <f t="shared" si="7"/>
        <v>0.15754257907542579</v>
      </c>
      <c r="F130" s="13">
        <v>2770</v>
      </c>
      <c r="G130" s="13">
        <v>518</v>
      </c>
      <c r="H130" s="13"/>
      <c r="I130" s="13"/>
      <c r="J130" s="6">
        <f>$C130*D130</f>
        <v>2765.4894829683699</v>
      </c>
      <c r="K130" s="6">
        <f>$C130*E130</f>
        <v>517.15651703163019</v>
      </c>
      <c r="L130">
        <v>129</v>
      </c>
    </row>
    <row r="131" spans="1:12" x14ac:dyDescent="0.35">
      <c r="A131" s="4">
        <v>2020</v>
      </c>
      <c r="B131" s="5">
        <v>10</v>
      </c>
      <c r="C131" s="17">
        <v>3280.547</v>
      </c>
      <c r="D131" s="7">
        <f t="shared" si="6"/>
        <v>0.84311340833079962</v>
      </c>
      <c r="E131" s="7">
        <f t="shared" si="7"/>
        <v>0.15688659166920035</v>
      </c>
      <c r="F131" s="13">
        <v>2773</v>
      </c>
      <c r="G131" s="13">
        <v>516</v>
      </c>
      <c r="H131" s="13"/>
      <c r="I131" s="13"/>
      <c r="J131" s="6">
        <f>$C131*D131</f>
        <v>2765.8731623593799</v>
      </c>
      <c r="K131" s="6">
        <f>$C131*E131</f>
        <v>514.67383764062026</v>
      </c>
      <c r="L131">
        <v>130</v>
      </c>
    </row>
    <row r="132" spans="1:12" x14ac:dyDescent="0.35">
      <c r="A132" s="4">
        <v>2020</v>
      </c>
      <c r="B132" s="5">
        <v>11</v>
      </c>
      <c r="C132" s="17">
        <v>3281.18</v>
      </c>
      <c r="D132" s="7">
        <f t="shared" si="6"/>
        <v>0.8418960244648318</v>
      </c>
      <c r="E132" s="7">
        <f t="shared" si="7"/>
        <v>0.1581039755351682</v>
      </c>
      <c r="F132" s="13">
        <v>2753</v>
      </c>
      <c r="G132" s="13">
        <v>517</v>
      </c>
      <c r="H132" s="13"/>
      <c r="I132" s="13"/>
      <c r="J132" s="6">
        <f>$C132*D132</f>
        <v>2762.4123975535167</v>
      </c>
      <c r="K132" s="6">
        <f>$C132*E132</f>
        <v>518.76760244648312</v>
      </c>
      <c r="L132">
        <v>131</v>
      </c>
    </row>
    <row r="133" spans="1:12" x14ac:dyDescent="0.35">
      <c r="A133" s="4">
        <v>2020</v>
      </c>
      <c r="B133" s="5">
        <v>12</v>
      </c>
      <c r="C133" s="17">
        <v>3263.5970000000002</v>
      </c>
      <c r="D133" s="7">
        <f t="shared" si="6"/>
        <v>0.84157199877187594</v>
      </c>
      <c r="E133" s="7">
        <f t="shared" si="7"/>
        <v>0.15842800122812403</v>
      </c>
      <c r="F133" s="13">
        <v>2741</v>
      </c>
      <c r="G133" s="13">
        <v>516</v>
      </c>
      <c r="H133" s="13"/>
      <c r="I133" s="13"/>
      <c r="J133" s="6">
        <f>$C133*D133</f>
        <v>2746.5518504758984</v>
      </c>
      <c r="K133" s="6">
        <f>$C133*E133</f>
        <v>517.04514952410193</v>
      </c>
      <c r="L133">
        <v>132</v>
      </c>
    </row>
    <row r="134" spans="1:12" x14ac:dyDescent="0.35">
      <c r="A134" s="4">
        <v>2021</v>
      </c>
      <c r="B134" s="5">
        <v>1</v>
      </c>
      <c r="C134" s="17">
        <v>3251.6030000000001</v>
      </c>
      <c r="D134" s="7">
        <f t="shared" si="6"/>
        <v>0.84202406664609686</v>
      </c>
      <c r="E134" s="7">
        <f t="shared" si="7"/>
        <v>0.15797593335390311</v>
      </c>
      <c r="F134" s="13">
        <v>2729</v>
      </c>
      <c r="G134" s="13">
        <v>512</v>
      </c>
      <c r="H134" s="13"/>
      <c r="I134" s="13"/>
      <c r="J134" s="6">
        <f>$C134*D134</f>
        <v>2737.9279811786487</v>
      </c>
      <c r="K134" s="6">
        <f>$C134*E134</f>
        <v>513.67501882135139</v>
      </c>
      <c r="L134">
        <v>133</v>
      </c>
    </row>
    <row r="135" spans="1:12" x14ac:dyDescent="0.35">
      <c r="A135" s="4">
        <v>2021</v>
      </c>
      <c r="B135" s="5">
        <v>2</v>
      </c>
      <c r="C135" s="17">
        <v>3236.8760000000002</v>
      </c>
      <c r="D135" s="7">
        <f t="shared" si="6"/>
        <v>0.84234930448222567</v>
      </c>
      <c r="E135" s="7">
        <f t="shared" si="7"/>
        <v>0.15765069551777433</v>
      </c>
      <c r="F135" s="13">
        <v>2725</v>
      </c>
      <c r="G135" s="13">
        <v>510</v>
      </c>
      <c r="H135" s="13"/>
      <c r="I135" s="13"/>
      <c r="J135" s="6">
        <f>$C135*D135</f>
        <v>2726.5802472952087</v>
      </c>
      <c r="K135" s="6">
        <f>$C135*E135</f>
        <v>510.29575270479131</v>
      </c>
      <c r="L135">
        <v>134</v>
      </c>
    </row>
    <row r="136" spans="1:12" x14ac:dyDescent="0.35">
      <c r="A136" s="4">
        <v>2021</v>
      </c>
      <c r="B136" s="5">
        <v>3</v>
      </c>
      <c r="C136" s="17">
        <v>3231.2570000000001</v>
      </c>
      <c r="D136" s="7">
        <f t="shared" si="6"/>
        <v>0.84132384781936287</v>
      </c>
      <c r="E136" s="7">
        <f t="shared" si="7"/>
        <v>0.15867615218063719</v>
      </c>
      <c r="F136" s="13">
        <v>2720</v>
      </c>
      <c r="G136" s="13">
        <v>513</v>
      </c>
      <c r="H136" s="13"/>
      <c r="I136" s="13"/>
      <c r="J136" s="6">
        <f>$C136*D136</f>
        <v>2718.5335725332511</v>
      </c>
      <c r="K136" s="6">
        <f>$C136*E136</f>
        <v>512.72342746674917</v>
      </c>
      <c r="L136">
        <v>135</v>
      </c>
    </row>
    <row r="137" spans="1:12" x14ac:dyDescent="0.35">
      <c r="A137" s="4">
        <v>2021</v>
      </c>
      <c r="B137" s="5">
        <v>4</v>
      </c>
      <c r="C137" s="17">
        <v>3229.3960000000002</v>
      </c>
      <c r="D137" s="7">
        <f t="shared" si="6"/>
        <v>0.84199134199134196</v>
      </c>
      <c r="E137" s="7">
        <f t="shared" si="7"/>
        <v>0.15800865800865802</v>
      </c>
      <c r="F137" s="13">
        <v>2723</v>
      </c>
      <c r="G137" s="13">
        <v>511</v>
      </c>
      <c r="H137" s="30">
        <f>_xlfn.RRI(368,2789,2729)</f>
        <v>-5.9095718233481698E-5</v>
      </c>
      <c r="I137" s="13"/>
      <c r="J137" s="6">
        <f>$C137*D137</f>
        <v>2719.1234718614719</v>
      </c>
      <c r="K137" s="6">
        <f>$C137*E137</f>
        <v>510.27252813852817</v>
      </c>
      <c r="L137">
        <v>136</v>
      </c>
    </row>
    <row r="138" spans="1:12" x14ac:dyDescent="0.35">
      <c r="A138" s="4">
        <v>2021</v>
      </c>
      <c r="B138" s="5">
        <v>5</v>
      </c>
      <c r="C138" s="17">
        <v>3230.2669999999998</v>
      </c>
      <c r="D138" s="7">
        <f t="shared" si="6"/>
        <v>0.84233261339092869</v>
      </c>
      <c r="E138" s="7">
        <f t="shared" si="7"/>
        <v>0.15766738660907129</v>
      </c>
      <c r="F138" s="13">
        <v>2730</v>
      </c>
      <c r="G138" s="13">
        <v>511</v>
      </c>
      <c r="H138" s="13"/>
      <c r="I138" s="13"/>
      <c r="J138" s="6">
        <f>$C138*D138</f>
        <v>2720.9592440604747</v>
      </c>
      <c r="K138" s="6">
        <f>$C138*E138</f>
        <v>509.30775593952484</v>
      </c>
      <c r="L138">
        <v>137</v>
      </c>
    </row>
    <row r="139" spans="1:12" x14ac:dyDescent="0.35">
      <c r="A139" s="4">
        <v>2021</v>
      </c>
      <c r="B139" s="5">
        <v>6</v>
      </c>
      <c r="C139" s="17">
        <v>3236.6030000000001</v>
      </c>
      <c r="D139" s="7">
        <f t="shared" si="6"/>
        <v>0.84352685501397084</v>
      </c>
      <c r="E139" s="7">
        <f t="shared" si="7"/>
        <v>0.15647314498602918</v>
      </c>
      <c r="F139" s="13">
        <v>2717</v>
      </c>
      <c r="G139" s="13">
        <v>504</v>
      </c>
      <c r="H139" s="2"/>
      <c r="I139" s="2"/>
      <c r="J139" s="6">
        <f>$C139*D139</f>
        <v>2730.161549518783</v>
      </c>
      <c r="K139" s="6">
        <f>$C139*E139</f>
        <v>506.44145048121703</v>
      </c>
      <c r="L139">
        <v>138</v>
      </c>
    </row>
    <row r="140" spans="1:12" x14ac:dyDescent="0.35">
      <c r="A140" s="4">
        <v>2021</v>
      </c>
      <c r="B140" s="5">
        <v>7</v>
      </c>
      <c r="C140" s="17">
        <v>3218.2550000000001</v>
      </c>
      <c r="D140" s="7">
        <f t="shared" si="6"/>
        <v>0.84302144855455396</v>
      </c>
      <c r="E140" s="7">
        <f t="shared" si="7"/>
        <v>0.15697855144544606</v>
      </c>
      <c r="F140" s="13">
        <v>2712</v>
      </c>
      <c r="G140" s="13">
        <v>505</v>
      </c>
      <c r="H140" s="2"/>
      <c r="I140" s="2"/>
      <c r="J140" s="6">
        <f>$C140*D140</f>
        <v>2713.0579919179363</v>
      </c>
      <c r="K140" s="6">
        <f>$C140*E140</f>
        <v>505.19700808206403</v>
      </c>
      <c r="L140">
        <v>139</v>
      </c>
    </row>
    <row r="141" spans="1:12" x14ac:dyDescent="0.35">
      <c r="A141" s="4">
        <v>2021</v>
      </c>
      <c r="B141" s="5">
        <v>8</v>
      </c>
      <c r="C141" s="17">
        <v>3214.48</v>
      </c>
      <c r="D141" s="7">
        <f t="shared" si="6"/>
        <v>0.84180790960451979</v>
      </c>
      <c r="E141" s="7">
        <f t="shared" si="7"/>
        <v>0.15819209039548024</v>
      </c>
      <c r="F141" s="13">
        <v>2682</v>
      </c>
      <c r="G141" s="13">
        <v>504</v>
      </c>
      <c r="H141" s="2"/>
      <c r="I141" s="2"/>
      <c r="J141" s="6">
        <f>$C141*D141</f>
        <v>2705.9746892655367</v>
      </c>
      <c r="K141" s="6">
        <f>$C141*E141</f>
        <v>508.50531073446331</v>
      </c>
      <c r="L141">
        <v>140</v>
      </c>
    </row>
    <row r="142" spans="1:12" x14ac:dyDescent="0.35">
      <c r="A142" s="4">
        <v>2021</v>
      </c>
      <c r="B142" s="5">
        <v>9</v>
      </c>
      <c r="C142" s="17">
        <v>3186.1129999999998</v>
      </c>
      <c r="D142" s="7">
        <f t="shared" ref="D142:D148" si="10">F142/SUM($F142:$G142)</f>
        <v>0.84113029827315544</v>
      </c>
      <c r="E142" s="7">
        <f t="shared" ref="E142:E148" si="11">G142/SUM($F142:$G142)</f>
        <v>0.15886970172684459</v>
      </c>
      <c r="F142" s="13">
        <v>2679</v>
      </c>
      <c r="G142" s="13">
        <v>506</v>
      </c>
      <c r="H142" s="2"/>
      <c r="I142" s="2"/>
      <c r="J142" s="6">
        <f>$C142*D142</f>
        <v>2679.9361780219779</v>
      </c>
      <c r="K142" s="6">
        <f>$C142*E142</f>
        <v>506.17682197802196</v>
      </c>
      <c r="L142">
        <v>141</v>
      </c>
    </row>
    <row r="143" spans="1:12" x14ac:dyDescent="0.35">
      <c r="A143" s="4">
        <v>2021</v>
      </c>
      <c r="B143" s="5">
        <v>10</v>
      </c>
      <c r="C143" s="17">
        <v>3185.0529999999999</v>
      </c>
      <c r="D143" s="7">
        <f t="shared" si="10"/>
        <v>0.83880126182965298</v>
      </c>
      <c r="E143" s="7">
        <f t="shared" si="11"/>
        <v>0.16119873817034699</v>
      </c>
      <c r="F143" s="13">
        <v>2659</v>
      </c>
      <c r="G143" s="13">
        <v>511</v>
      </c>
      <c r="H143" s="2"/>
      <c r="I143" s="2"/>
      <c r="J143" s="6">
        <f>$C143*D143</f>
        <v>2671.6264753943215</v>
      </c>
      <c r="K143" s="6">
        <f>$C143*E143</f>
        <v>513.4265246056782</v>
      </c>
      <c r="L143">
        <v>142</v>
      </c>
    </row>
    <row r="144" spans="1:12" x14ac:dyDescent="0.35">
      <c r="A144" s="4">
        <v>2021</v>
      </c>
      <c r="B144" s="5">
        <v>11</v>
      </c>
      <c r="C144" s="17">
        <v>3171.241</v>
      </c>
      <c r="D144" s="7">
        <f t="shared" si="10"/>
        <v>0.83773584905660381</v>
      </c>
      <c r="E144" s="7">
        <f t="shared" si="11"/>
        <v>0.16226415094339622</v>
      </c>
      <c r="F144" s="13">
        <v>2664</v>
      </c>
      <c r="G144" s="13">
        <v>516</v>
      </c>
      <c r="H144" s="2"/>
      <c r="I144" s="2"/>
      <c r="J144" s="6">
        <f>$C144*D144</f>
        <v>2656.6622716981133</v>
      </c>
      <c r="K144" s="6">
        <f>$C144*E144</f>
        <v>514.57872830188671</v>
      </c>
      <c r="L144">
        <v>143</v>
      </c>
    </row>
    <row r="145" spans="1:12" x14ac:dyDescent="0.35">
      <c r="A145" s="4">
        <v>2021</v>
      </c>
      <c r="B145" s="5">
        <v>12</v>
      </c>
      <c r="C145" s="17">
        <v>3180.2</v>
      </c>
      <c r="D145" s="7">
        <f t="shared" si="10"/>
        <v>0.83726786276361342</v>
      </c>
      <c r="E145" s="7">
        <f t="shared" si="11"/>
        <v>0.16273213723638652</v>
      </c>
      <c r="F145" s="13">
        <v>2660</v>
      </c>
      <c r="G145" s="13">
        <v>517</v>
      </c>
      <c r="H145" s="2"/>
      <c r="I145" s="2"/>
      <c r="J145" s="6">
        <f>$C145*D145</f>
        <v>2662.6792571608435</v>
      </c>
      <c r="K145" s="6">
        <f>$C145*E145</f>
        <v>517.52074283915636</v>
      </c>
      <c r="L145">
        <v>144</v>
      </c>
    </row>
    <row r="146" spans="1:12" x14ac:dyDescent="0.35">
      <c r="A146" s="4">
        <v>2022</v>
      </c>
      <c r="B146" s="5">
        <v>1</v>
      </c>
      <c r="C146" s="17">
        <v>3173.58</v>
      </c>
      <c r="D146" s="7">
        <f t="shared" si="10"/>
        <v>0.83690176322418131</v>
      </c>
      <c r="E146" s="7">
        <f t="shared" si="11"/>
        <v>0.16309823677581864</v>
      </c>
      <c r="F146" s="13">
        <v>2658</v>
      </c>
      <c r="G146" s="13">
        <v>518</v>
      </c>
      <c r="H146" s="2"/>
      <c r="I146" s="2"/>
      <c r="J146" s="6">
        <f>$C146*D146</f>
        <v>2655.9746977329974</v>
      </c>
      <c r="K146" s="6">
        <f>$C146*E146</f>
        <v>517.60530226700246</v>
      </c>
      <c r="L146">
        <v>145</v>
      </c>
    </row>
    <row r="147" spans="1:12" x14ac:dyDescent="0.35">
      <c r="A147" s="4">
        <v>2022</v>
      </c>
      <c r="B147" s="5">
        <v>2</v>
      </c>
      <c r="C147" s="17">
        <v>3172.5259999999998</v>
      </c>
      <c r="D147" s="7">
        <f t="shared" si="10"/>
        <v>0.83638083228247162</v>
      </c>
      <c r="E147" s="7">
        <f t="shared" si="11"/>
        <v>0.16361916771752838</v>
      </c>
      <c r="F147" s="13">
        <v>2653</v>
      </c>
      <c r="G147" s="13">
        <v>519</v>
      </c>
      <c r="H147" s="2"/>
      <c r="I147" s="2"/>
      <c r="J147" s="6">
        <f>$C147*D147</f>
        <v>2653.4399363177804</v>
      </c>
      <c r="K147" s="6">
        <f>$C147*E147</f>
        <v>519.08606368221945</v>
      </c>
      <c r="L147">
        <v>146</v>
      </c>
    </row>
    <row r="148" spans="1:12" x14ac:dyDescent="0.35">
      <c r="A148" s="4">
        <v>2022</v>
      </c>
      <c r="B148" s="5">
        <v>3</v>
      </c>
      <c r="C148" s="17">
        <v>3168.739</v>
      </c>
      <c r="D148" s="7">
        <f t="shared" si="10"/>
        <v>0.83701831964624129</v>
      </c>
      <c r="E148" s="7">
        <f t="shared" si="11"/>
        <v>0.16298168035375868</v>
      </c>
      <c r="F148" s="13">
        <v>2650</v>
      </c>
      <c r="G148" s="13">
        <v>516</v>
      </c>
      <c r="H148" s="2"/>
      <c r="I148" s="2"/>
      <c r="J148" s="6">
        <f>$C148*D148</f>
        <v>2652.2925931775112</v>
      </c>
      <c r="K148" s="6">
        <f>$C148*E148</f>
        <v>516.44640682248894</v>
      </c>
      <c r="L148">
        <v>147</v>
      </c>
    </row>
    <row r="149" spans="1:12" x14ac:dyDescent="0.35">
      <c r="A149" s="4">
        <v>2022</v>
      </c>
      <c r="B149" s="5">
        <v>4</v>
      </c>
      <c r="C149" s="17">
        <v>3163.1550000000002</v>
      </c>
      <c r="D149" s="7">
        <f>F149/SUM($F149:$G149)</f>
        <v>0.83596713021491786</v>
      </c>
      <c r="E149" s="7">
        <f>G149/SUM($F149:$G149)</f>
        <v>0.16403286978508216</v>
      </c>
      <c r="F149" s="13">
        <v>2645</v>
      </c>
      <c r="G149" s="13">
        <v>519</v>
      </c>
      <c r="H149" s="2"/>
      <c r="I149" s="2"/>
      <c r="J149" s="6">
        <f>$C149*D149</f>
        <v>2644.2936077749687</v>
      </c>
      <c r="K149" s="6">
        <f>$C149*E149</f>
        <v>518.86139222503164</v>
      </c>
      <c r="L149">
        <v>148</v>
      </c>
    </row>
    <row r="150" spans="1:12" x14ac:dyDescent="0.35">
      <c r="A150" s="1">
        <v>2022</v>
      </c>
      <c r="B150" s="1">
        <v>5</v>
      </c>
      <c r="C150" s="17">
        <v>3161.2139999999999</v>
      </c>
      <c r="D150" s="18">
        <f>AVERAGE(TREND($D$126:$D$149,$L$126:$L$149,L150),D149)</f>
        <v>0.83612880869221873</v>
      </c>
      <c r="E150" s="7" t="e">
        <f>1-SUM(D150,#REF!)</f>
        <v>#REF!</v>
      </c>
      <c r="F150" s="19"/>
      <c r="G150" s="2"/>
      <c r="H150" s="2"/>
      <c r="I150" s="2"/>
      <c r="J150" s="6">
        <f>$C150*D150</f>
        <v>2643.1820958411636</v>
      </c>
      <c r="K150" s="6">
        <f>C150-J150</f>
        <v>518.03190415883637</v>
      </c>
      <c r="L150">
        <v>149</v>
      </c>
    </row>
    <row r="151" spans="1:12" x14ac:dyDescent="0.35">
      <c r="A151" s="1">
        <v>2022</v>
      </c>
      <c r="B151" s="1">
        <v>6</v>
      </c>
      <c r="C151" s="17">
        <v>3158.5569999999998</v>
      </c>
      <c r="D151" s="18">
        <f>AVERAGE(TREND($D$126:$D$149,$L$126:$L$149,L151),D150)</f>
        <v>0.83600927245771239</v>
      </c>
      <c r="E151" s="7" t="e">
        <f>1-SUM(D151,#REF!)</f>
        <v>#REF!</v>
      </c>
      <c r="F151" s="19"/>
      <c r="G151" s="2"/>
      <c r="H151" s="2"/>
      <c r="I151" s="2"/>
      <c r="J151" s="6">
        <f>$C151*D151</f>
        <v>2640.5829395862147</v>
      </c>
      <c r="K151" s="6">
        <f>C151-J151</f>
        <v>517.97406041378508</v>
      </c>
      <c r="L151">
        <v>150</v>
      </c>
    </row>
    <row r="152" spans="1:12" x14ac:dyDescent="0.35">
      <c r="A152" s="1">
        <v>2022</v>
      </c>
      <c r="B152" s="1">
        <v>7</v>
      </c>
      <c r="C152" s="17">
        <v>3156.0749999999998</v>
      </c>
      <c r="D152" s="18">
        <f>AVERAGE(TREND($D$126:$D$149,$L$126:$L$149,L152),D151)</f>
        <v>0.83574912886730235</v>
      </c>
      <c r="E152" s="7" t="e">
        <f>1-SUM(D152,#REF!)</f>
        <v>#REF!</v>
      </c>
      <c r="F152" s="19"/>
      <c r="G152" s="2"/>
      <c r="H152" s="2"/>
      <c r="I152" s="2"/>
      <c r="J152" s="6">
        <f>$C152*D152</f>
        <v>2637.6869318898712</v>
      </c>
      <c r="K152" s="6">
        <f>C152-J152</f>
        <v>518.38806811012864</v>
      </c>
      <c r="L152">
        <v>151</v>
      </c>
    </row>
    <row r="153" spans="1:12" x14ac:dyDescent="0.35">
      <c r="A153" s="1">
        <v>2022</v>
      </c>
      <c r="B153" s="1">
        <v>8</v>
      </c>
      <c r="C153" s="17">
        <v>3153.7530000000002</v>
      </c>
      <c r="D153" s="18">
        <f>AVERAGE(TREND($D$126:$D$149,$L$126:$L$149,L153),D152)</f>
        <v>0.83541868159894062</v>
      </c>
      <c r="E153" s="7" t="e">
        <f>1-SUM(D153,#REF!)</f>
        <v>#REF!</v>
      </c>
      <c r="F153" s="19"/>
      <c r="G153" s="2"/>
      <c r="H153" s="2"/>
      <c r="I153" s="2"/>
      <c r="J153" s="6">
        <f>$C153*D153</f>
        <v>2634.704173348704</v>
      </c>
      <c r="K153" s="6">
        <f>C153-J153</f>
        <v>519.04882665129617</v>
      </c>
      <c r="L153">
        <v>152</v>
      </c>
    </row>
    <row r="154" spans="1:12" x14ac:dyDescent="0.35">
      <c r="A154" s="1">
        <v>2022</v>
      </c>
      <c r="B154" s="1">
        <v>9</v>
      </c>
      <c r="C154" s="17">
        <v>3151.576</v>
      </c>
      <c r="D154" s="18">
        <f>AVERAGE(TREND($D$126:$D$149,$L$126:$L$149,L154),D153)</f>
        <v>0.83505308249160293</v>
      </c>
      <c r="E154" s="7" t="e">
        <f>1-SUM(D154,#REF!)</f>
        <v>#REF!</v>
      </c>
      <c r="F154" s="19"/>
      <c r="G154" s="2"/>
      <c r="H154" s="2"/>
      <c r="I154" s="2"/>
      <c r="J154" s="6">
        <f>$C154*D154</f>
        <v>2631.7332535065561</v>
      </c>
      <c r="K154" s="6">
        <f>C154-J154</f>
        <v>519.84274649344388</v>
      </c>
      <c r="L154">
        <v>153</v>
      </c>
    </row>
    <row r="155" spans="1:12" x14ac:dyDescent="0.35">
      <c r="A155" s="1">
        <v>2022</v>
      </c>
      <c r="B155" s="1">
        <v>10</v>
      </c>
      <c r="C155" s="17">
        <v>3149.5650000000001</v>
      </c>
      <c r="D155" s="18">
        <f>AVERAGE(TREND($D$126:$D$149,$L$126:$L$149,L155),D154)</f>
        <v>0.83466990746477721</v>
      </c>
      <c r="E155" s="7" t="e">
        <f>1-SUM(D155,#REF!)</f>
        <v>#REF!</v>
      </c>
      <c r="F155" s="19"/>
      <c r="G155" s="2"/>
      <c r="H155" s="2"/>
      <c r="I155" s="2"/>
      <c r="J155" s="6">
        <f>$C155*D155</f>
        <v>2628.8471271043009</v>
      </c>
      <c r="K155" s="6">
        <f>C155-J155</f>
        <v>520.7178728956992</v>
      </c>
      <c r="L155">
        <v>154</v>
      </c>
    </row>
    <row r="156" spans="1:12" x14ac:dyDescent="0.35">
      <c r="A156" s="1">
        <v>2022</v>
      </c>
      <c r="B156" s="1">
        <v>11</v>
      </c>
      <c r="C156" s="17">
        <v>3147.7049999999999</v>
      </c>
      <c r="D156" s="18">
        <f>AVERAGE(TREND($D$126:$D$149,$L$126:$L$149,L156),D155)</f>
        <v>0.83427794447820758</v>
      </c>
      <c r="E156" s="7" t="e">
        <f>1-SUM(D156,#REF!)</f>
        <v>#REF!</v>
      </c>
      <c r="F156" s="19"/>
      <c r="G156" s="2"/>
      <c r="H156" s="2"/>
      <c r="I156" s="2"/>
      <c r="J156" s="6">
        <f>$C156*D156</f>
        <v>2626.0608572237761</v>
      </c>
      <c r="K156" s="6">
        <f>C156-J156</f>
        <v>521.64414277622382</v>
      </c>
      <c r="L156">
        <v>155</v>
      </c>
    </row>
    <row r="157" spans="1:12" x14ac:dyDescent="0.35">
      <c r="A157" s="1">
        <v>2022</v>
      </c>
      <c r="B157" s="1">
        <v>12</v>
      </c>
      <c r="C157" s="17">
        <v>3145.982</v>
      </c>
      <c r="D157" s="18">
        <f>AVERAGE(TREND($D$126:$D$149,$L$126:$L$149,L157),D156)</f>
        <v>0.833881587511766</v>
      </c>
      <c r="E157" s="7" t="e">
        <f>1-SUM(D157,#REF!)</f>
        <v>#REF!</v>
      </c>
      <c r="F157" s="19"/>
      <c r="G157" s="2"/>
      <c r="H157" s="2"/>
      <c r="I157" s="2"/>
      <c r="J157" s="6">
        <f>$C157*D157</f>
        <v>2623.3764644434405</v>
      </c>
      <c r="K157" s="6">
        <f>C157-J157</f>
        <v>522.60553555655952</v>
      </c>
      <c r="L157">
        <v>156</v>
      </c>
    </row>
    <row r="158" spans="1:12" x14ac:dyDescent="0.35">
      <c r="A158" s="1">
        <v>2023</v>
      </c>
      <c r="B158" s="1">
        <v>1</v>
      </c>
      <c r="C158" s="17">
        <v>3144.3719999999998</v>
      </c>
      <c r="D158" s="18">
        <f>AVERAGE(TREND($D$126:$D$149,$L$126:$L$149,L158),D157)</f>
        <v>0.83348303355538844</v>
      </c>
      <c r="E158" s="7" t="e">
        <f>1-SUM(D158,#REF!)</f>
        <v>#REF!</v>
      </c>
      <c r="F158" s="19"/>
      <c r="G158" s="2"/>
      <c r="H158" s="2"/>
      <c r="I158" s="2"/>
      <c r="J158" s="6">
        <f>$C158*D158</f>
        <v>2620.7807131866239</v>
      </c>
      <c r="K158" s="6">
        <f>C158-J158</f>
        <v>523.59128681337597</v>
      </c>
      <c r="L158">
        <v>157</v>
      </c>
    </row>
    <row r="159" spans="1:12" x14ac:dyDescent="0.35">
      <c r="A159" s="1">
        <v>2023</v>
      </c>
      <c r="B159" s="1">
        <v>2</v>
      </c>
      <c r="C159" s="17">
        <v>3142.866</v>
      </c>
      <c r="D159" s="18">
        <f>AVERAGE(TREND($D$126:$D$149,$L$126:$L$149,L159),D158)</f>
        <v>0.83308338110404279</v>
      </c>
      <c r="E159" s="7" t="e">
        <f>1-SUM(D159,#REF!)</f>
        <v>#REF!</v>
      </c>
      <c r="F159" s="19"/>
      <c r="G159" s="2"/>
      <c r="H159" s="2"/>
      <c r="I159" s="2"/>
      <c r="J159" s="6">
        <f>$C159*D159</f>
        <v>2618.2694336369386</v>
      </c>
      <c r="K159" s="6">
        <f>C159-J159</f>
        <v>524.59656636306136</v>
      </c>
      <c r="L159">
        <v>158</v>
      </c>
    </row>
    <row r="160" spans="1:12" x14ac:dyDescent="0.35">
      <c r="A160" s="1">
        <v>2023</v>
      </c>
      <c r="B160" s="1">
        <v>3</v>
      </c>
      <c r="C160" s="17">
        <v>3141.4549999999999</v>
      </c>
      <c r="D160" s="18">
        <f>AVERAGE(TREND($D$126:$D$149,$L$126:$L$149,L160),D159)</f>
        <v>0.83268317940521319</v>
      </c>
      <c r="E160" s="7" t="e">
        <f>1-SUM(D160,#REF!)</f>
        <v>#REF!</v>
      </c>
      <c r="F160" s="19"/>
      <c r="G160" s="2"/>
      <c r="H160" s="2"/>
      <c r="I160" s="2"/>
      <c r="J160" s="6">
        <f>$C160*D160</f>
        <v>2615.8367373584038</v>
      </c>
      <c r="K160" s="6">
        <f>C160-J160</f>
        <v>525.61826264159617</v>
      </c>
      <c r="L160">
        <v>159</v>
      </c>
    </row>
    <row r="161" spans="1:12" x14ac:dyDescent="0.35">
      <c r="A161" s="1">
        <v>2023</v>
      </c>
      <c r="B161" s="1">
        <v>4</v>
      </c>
      <c r="C161" s="17">
        <v>3140.1419999999998</v>
      </c>
      <c r="D161" s="18">
        <f>AVERAGE(TREND($D$126:$D$149,$L$126:$L$149,L161),D160)</f>
        <v>0.83228270308264163</v>
      </c>
      <c r="E161" s="7" t="e">
        <f>1-SUM(D161,#REF!)</f>
        <v>#REF!</v>
      </c>
      <c r="F161" s="19"/>
      <c r="G161" s="2"/>
      <c r="H161" s="2"/>
      <c r="I161" s="2"/>
      <c r="J161" s="6">
        <f>$C161*D161</f>
        <v>2613.4858718233322</v>
      </c>
      <c r="K161" s="6">
        <f>C161-J161</f>
        <v>526.65612817666761</v>
      </c>
      <c r="L161">
        <v>160</v>
      </c>
    </row>
    <row r="162" spans="1:12" x14ac:dyDescent="0.35">
      <c r="A162" s="1">
        <v>2023</v>
      </c>
      <c r="B162" s="1">
        <v>5</v>
      </c>
      <c r="C162" s="17">
        <v>3138.92</v>
      </c>
      <c r="D162" s="18">
        <f>AVERAGE(TREND($D$126:$D$149,$L$126:$L$149,L162),D161)</f>
        <v>0.83188208944819908</v>
      </c>
      <c r="E162" s="7" t="e">
        <f>1-SUM(D162,#REF!)</f>
        <v>#REF!</v>
      </c>
      <c r="F162" s="19"/>
      <c r="G162" s="2"/>
      <c r="H162" s="2"/>
      <c r="I162" s="2"/>
      <c r="J162" s="6">
        <f>$C162*D162</f>
        <v>2611.2113282107412</v>
      </c>
      <c r="K162" s="6">
        <f>C162-J162</f>
        <v>527.70867178925891</v>
      </c>
      <c r="L162">
        <v>161</v>
      </c>
    </row>
    <row r="163" spans="1:12" x14ac:dyDescent="0.35">
      <c r="A163" s="1">
        <v>2023</v>
      </c>
      <c r="B163" s="1">
        <v>6</v>
      </c>
      <c r="C163" s="17">
        <v>3137.7809999999999</v>
      </c>
      <c r="D163" s="18">
        <f>AVERAGE(TREND($D$126:$D$149,$L$126:$L$149,L163),D162)</f>
        <v>0.83148140715782104</v>
      </c>
      <c r="E163" s="7" t="e">
        <f>1-SUM(D163,#REF!)</f>
        <v>#REF!</v>
      </c>
      <c r="F163" s="19"/>
      <c r="G163" s="2"/>
      <c r="H163" s="2"/>
      <c r="I163" s="2"/>
      <c r="J163" s="6">
        <f>$C163*D163</f>
        <v>2609.006561233075</v>
      </c>
      <c r="K163" s="6">
        <f>C163-J163</f>
        <v>528.77443876692496</v>
      </c>
      <c r="L163">
        <v>162</v>
      </c>
    </row>
    <row r="164" spans="1:12" x14ac:dyDescent="0.35">
      <c r="A164" s="1">
        <v>2023</v>
      </c>
      <c r="B164" s="1">
        <v>7</v>
      </c>
      <c r="C164" s="17">
        <v>3136.7080000000001</v>
      </c>
      <c r="D164" s="18">
        <f>AVERAGE(TREND($D$126:$D$149,$L$126:$L$149,L164),D163)</f>
        <v>0.8310806905394752</v>
      </c>
      <c r="E164" s="7" t="e">
        <f>1-SUM(D164,#REF!)</f>
        <v>#REF!</v>
      </c>
      <c r="F164" s="19"/>
      <c r="G164" s="2"/>
      <c r="H164" s="2"/>
      <c r="I164" s="2"/>
      <c r="J164" s="6">
        <f>$C164*D164</f>
        <v>2606.857450660696</v>
      </c>
      <c r="K164" s="6">
        <f>C164-J164</f>
        <v>529.85054933930405</v>
      </c>
      <c r="L164">
        <v>163</v>
      </c>
    </row>
    <row r="165" spans="1:12" x14ac:dyDescent="0.35">
      <c r="A165" s="1">
        <v>2023</v>
      </c>
      <c r="B165" s="1">
        <v>8</v>
      </c>
      <c r="C165" s="17">
        <v>3135.6970000000001</v>
      </c>
      <c r="D165" s="18">
        <f>AVERAGE(TREND($D$126:$D$149,$L$126:$L$149,L165),D164)</f>
        <v>0.83067995675714545</v>
      </c>
      <c r="E165" s="7" t="e">
        <f>1-SUM(D165,#REF!)</f>
        <v>#REF!</v>
      </c>
      <c r="F165" s="19"/>
      <c r="G165" s="2"/>
      <c r="H165" s="2"/>
      <c r="I165" s="2"/>
      <c r="J165" s="6">
        <f>$C165*D165</f>
        <v>2604.7606483635109</v>
      </c>
      <c r="K165" s="6">
        <f>C165-J165</f>
        <v>530.93635163648923</v>
      </c>
      <c r="L165">
        <v>164</v>
      </c>
    </row>
    <row r="166" spans="1:12" x14ac:dyDescent="0.35">
      <c r="A166" s="1">
        <v>2023</v>
      </c>
      <c r="B166" s="1">
        <v>9</v>
      </c>
      <c r="C166" s="17">
        <v>3134.741</v>
      </c>
      <c r="D166" s="18">
        <f>AVERAGE(TREND($D$126:$D$149,$L$126:$L$149,L166),D165)</f>
        <v>0.83027921439282382</v>
      </c>
      <c r="E166" s="7" t="e">
        <f>1-SUM(D166,#REF!)</f>
        <v>#REF!</v>
      </c>
      <c r="F166" s="19"/>
      <c r="G166" s="2"/>
      <c r="H166" s="2"/>
      <c r="I166" s="2"/>
      <c r="J166" s="6">
        <f>$C166*D166</f>
        <v>2602.7102948049751</v>
      </c>
      <c r="K166" s="6">
        <f>C166-J166</f>
        <v>532.03070519502489</v>
      </c>
      <c r="L166">
        <v>165</v>
      </c>
    </row>
    <row r="167" spans="1:12" x14ac:dyDescent="0.35">
      <c r="A167" s="1">
        <v>2023</v>
      </c>
      <c r="B167" s="1">
        <v>10</v>
      </c>
      <c r="C167" s="17">
        <v>3133.8449999999998</v>
      </c>
      <c r="D167" s="18">
        <f>AVERAGE(TREND($D$126:$D$149,$L$126:$L$149,L167),D166)</f>
        <v>0.82987846773750618</v>
      </c>
      <c r="E167" s="7" t="e">
        <f>1-SUM(D167,#REF!)</f>
        <v>#REF!</v>
      </c>
      <c r="F167" s="19"/>
      <c r="G167" s="2"/>
      <c r="H167" s="2"/>
      <c r="I167" s="2"/>
      <c r="J167" s="6">
        <f>$C167*D167</f>
        <v>2600.7104867268449</v>
      </c>
      <c r="K167" s="6">
        <f>C167-J167</f>
        <v>533.13451327315488</v>
      </c>
      <c r="L167">
        <v>166</v>
      </c>
    </row>
    <row r="168" spans="1:12" x14ac:dyDescent="0.35">
      <c r="A168" s="1">
        <v>2023</v>
      </c>
      <c r="B168" s="1">
        <v>11</v>
      </c>
      <c r="C168" s="17">
        <v>3133.0030000000002</v>
      </c>
      <c r="D168" s="18">
        <f>AVERAGE(TREND($D$126:$D$149,$L$126:$L$149,L168),D167)</f>
        <v>0.82947771893669064</v>
      </c>
      <c r="E168" s="7" t="e">
        <f>1-SUM(D168,#REF!)</f>
        <v>#REF!</v>
      </c>
      <c r="F168" s="19"/>
      <c r="G168" s="2"/>
      <c r="H168" s="2"/>
      <c r="I168" s="2"/>
      <c r="J168" s="6">
        <f>$C168*D168</f>
        <v>2598.7561818618087</v>
      </c>
      <c r="K168" s="6">
        <f>C168-J168</f>
        <v>534.24681813819143</v>
      </c>
      <c r="L168">
        <v>167</v>
      </c>
    </row>
    <row r="169" spans="1:12" x14ac:dyDescent="0.35">
      <c r="A169" s="1">
        <v>2023</v>
      </c>
      <c r="B169" s="1">
        <v>12</v>
      </c>
      <c r="C169" s="17">
        <v>3132.21</v>
      </c>
      <c r="D169" s="18">
        <f>AVERAGE(TREND($D$126:$D$149,$L$126:$L$149,L169),D168)</f>
        <v>0.82907696906312611</v>
      </c>
      <c r="E169" s="7" t="e">
        <f>1-SUM(D169,#REF!)</f>
        <v>#REF!</v>
      </c>
      <c r="F169" s="19"/>
      <c r="G169" s="2"/>
      <c r="H169" s="2"/>
      <c r="I169" s="2"/>
      <c r="J169" s="6">
        <f>$C169*D169</f>
        <v>2596.8431732692143</v>
      </c>
      <c r="K169" s="6">
        <f>C169-J169</f>
        <v>535.36682673078576</v>
      </c>
      <c r="L169">
        <v>168</v>
      </c>
    </row>
    <row r="170" spans="1:12" x14ac:dyDescent="0.35">
      <c r="A170" s="1">
        <v>2024</v>
      </c>
      <c r="B170" s="1">
        <v>1</v>
      </c>
      <c r="C170" s="17">
        <v>3131.4650000000001</v>
      </c>
      <c r="D170" s="18">
        <f>AVERAGE(TREND($D$127:$D$149,$L$127:$L$149,L170),D169)</f>
        <v>0.82904585375012796</v>
      </c>
      <c r="E170" s="7" t="e">
        <f>1-SUM(D170,#REF!)</f>
        <v>#REF!</v>
      </c>
      <c r="F170" s="19"/>
      <c r="G170" s="2"/>
      <c r="H170" s="2"/>
      <c r="I170" s="2"/>
      <c r="J170" s="6">
        <f>$C170*D170</f>
        <v>2596.1280744136448</v>
      </c>
      <c r="K170" s="6">
        <f>C170-J170</f>
        <v>535.33692558635539</v>
      </c>
      <c r="L170">
        <v>169</v>
      </c>
    </row>
    <row r="171" spans="1:12" x14ac:dyDescent="0.35">
      <c r="A171" s="1">
        <v>2024</v>
      </c>
      <c r="B171" s="1">
        <v>2</v>
      </c>
      <c r="C171" s="17">
        <v>3130.7629999999999</v>
      </c>
      <c r="D171" s="18">
        <f>AVERAGE(TREND($D$127:$D$149,$L$127:$L$149,L171),D170)</f>
        <v>0.82884296656507006</v>
      </c>
      <c r="E171" s="7" t="e">
        <f>1-SUM(D171,#REF!)</f>
        <v>#REF!</v>
      </c>
      <c r="F171" s="19"/>
      <c r="G171" s="2"/>
      <c r="H171" s="2"/>
      <c r="I171" s="2"/>
      <c r="J171" s="6">
        <f>$C171*D171</f>
        <v>2594.9108925321584</v>
      </c>
      <c r="K171" s="6">
        <f>C171-J171</f>
        <v>535.85210746784151</v>
      </c>
      <c r="L171">
        <v>170</v>
      </c>
    </row>
    <row r="172" spans="1:12" x14ac:dyDescent="0.35">
      <c r="A172" s="1">
        <v>2024</v>
      </c>
      <c r="B172" s="1">
        <v>3</v>
      </c>
      <c r="C172" s="17">
        <v>3130.1010000000001</v>
      </c>
      <c r="D172" s="18">
        <f>AVERAGE(TREND($D$127:$D$149,$L$127:$L$149,L172),D171)</f>
        <v>0.82855419344398218</v>
      </c>
      <c r="E172" s="7" t="e">
        <f>1-SUM(D172,#REF!)</f>
        <v>#REF!</v>
      </c>
      <c r="F172" s="19"/>
      <c r="G172" s="2"/>
      <c r="H172" s="2"/>
      <c r="I172" s="2"/>
      <c r="J172" s="6">
        <f>$C172*D172</f>
        <v>2593.4583094532022</v>
      </c>
      <c r="K172" s="6">
        <f>C172-J172</f>
        <v>536.64269054679789</v>
      </c>
      <c r="L172">
        <v>171</v>
      </c>
    </row>
    <row r="173" spans="1:12" x14ac:dyDescent="0.35">
      <c r="A173" s="1">
        <v>2024</v>
      </c>
      <c r="B173" s="1">
        <v>4</v>
      </c>
      <c r="C173" s="17">
        <v>3129.491</v>
      </c>
      <c r="D173" s="18">
        <f>AVERAGE(TREND($D$127:$D$149,$L$127:$L$149,L173),D172)</f>
        <v>0.82822247735487942</v>
      </c>
      <c r="E173" s="7" t="e">
        <f>1-SUM(D173,#REF!)</f>
        <v>#REF!</v>
      </c>
      <c r="F173" s="19"/>
      <c r="G173" s="2"/>
      <c r="H173" s="2"/>
      <c r="I173" s="2"/>
      <c r="J173" s="6">
        <f>$C173*D173</f>
        <v>2591.9147888797988</v>
      </c>
      <c r="K173" s="6">
        <f>C173-J173</f>
        <v>537.57621112020115</v>
      </c>
      <c r="L173">
        <v>172</v>
      </c>
    </row>
    <row r="174" spans="1:12" x14ac:dyDescent="0.35">
      <c r="A174" s="1">
        <v>2024</v>
      </c>
      <c r="B174" s="1">
        <v>5</v>
      </c>
      <c r="C174" s="17">
        <v>3128.93</v>
      </c>
      <c r="D174" s="18">
        <f>AVERAGE(TREND($D$127:$D$149,$L$127:$L$149,L174),D173)</f>
        <v>0.82786928978176921</v>
      </c>
      <c r="E174" s="7" t="e">
        <f>1-SUM(D174,#REF!)</f>
        <v>#REF!</v>
      </c>
      <c r="F174" s="19"/>
      <c r="G174" s="2"/>
      <c r="H174" s="2"/>
      <c r="I174" s="2"/>
      <c r="J174" s="6">
        <f>$C174*D174</f>
        <v>2590.3450568768708</v>
      </c>
      <c r="K174" s="6">
        <f>C174-J174</f>
        <v>538.58494312312905</v>
      </c>
      <c r="L174">
        <v>173</v>
      </c>
    </row>
    <row r="175" spans="1:12" x14ac:dyDescent="0.35">
      <c r="A175" s="1">
        <v>2024</v>
      </c>
      <c r="B175" s="1">
        <v>6</v>
      </c>
      <c r="C175" s="17">
        <v>3128.413</v>
      </c>
      <c r="D175" s="18">
        <f>AVERAGE(TREND($D$127:$D$149,$L$127:$L$149,L175),D174)</f>
        <v>0.82750536646665518</v>
      </c>
      <c r="E175" s="7" t="e">
        <f>1-SUM(D175,#REF!)</f>
        <v>#REF!</v>
      </c>
      <c r="F175" s="19"/>
      <c r="G175" s="2"/>
      <c r="H175" s="2"/>
      <c r="I175" s="2"/>
      <c r="J175" s="6">
        <f>$C175*D175</f>
        <v>2588.778546024048</v>
      </c>
      <c r="K175" s="6">
        <f>C175-J175</f>
        <v>539.63445397595206</v>
      </c>
      <c r="L175">
        <v>174</v>
      </c>
    </row>
    <row r="176" spans="1:12" x14ac:dyDescent="0.35">
      <c r="A176" s="1">
        <v>2024</v>
      </c>
      <c r="B176" s="1">
        <v>7</v>
      </c>
      <c r="C176" s="17">
        <v>3127.9229999999998</v>
      </c>
      <c r="D176" s="18">
        <f>AVERAGE(TREND($D$127:$D$149,$L$127:$L$149,L176),D175)</f>
        <v>0.82713607528053923</v>
      </c>
      <c r="E176" s="7" t="e">
        <f>1-SUM(D176,#REF!)</f>
        <v>#REF!</v>
      </c>
      <c r="F176" s="19"/>
      <c r="G176" s="2"/>
      <c r="H176" s="2"/>
      <c r="I176" s="2"/>
      <c r="J176" s="6">
        <f>$C176*D176</f>
        <v>2587.2179539997301</v>
      </c>
      <c r="K176" s="6">
        <f>C176-J176</f>
        <v>540.7050460002697</v>
      </c>
      <c r="L176">
        <v>175</v>
      </c>
    </row>
    <row r="177" spans="1:12" x14ac:dyDescent="0.35">
      <c r="A177" s="1">
        <v>2024</v>
      </c>
      <c r="B177" s="1">
        <v>8</v>
      </c>
      <c r="C177" s="17">
        <v>3127.46</v>
      </c>
      <c r="D177" s="18">
        <f>AVERAGE(TREND($D$127:$D$149,$L$127:$L$149,L177),D176)</f>
        <v>0.82676410015892243</v>
      </c>
      <c r="E177" s="7" t="e">
        <f>1-SUM(D177,#REF!)</f>
        <v>#REF!</v>
      </c>
      <c r="F177" s="19"/>
      <c r="G177" s="2"/>
      <c r="H177" s="2"/>
      <c r="I177" s="2"/>
      <c r="J177" s="6">
        <f>$C177*D177</f>
        <v>2585.6716526830237</v>
      </c>
      <c r="K177" s="6">
        <f>C177-J177</f>
        <v>541.78834731697634</v>
      </c>
      <c r="L177">
        <v>176</v>
      </c>
    </row>
    <row r="178" spans="1:12" x14ac:dyDescent="0.35">
      <c r="A178" s="1">
        <v>2024</v>
      </c>
      <c r="B178" s="1">
        <v>9</v>
      </c>
      <c r="C178" s="17">
        <v>3127.0189999999998</v>
      </c>
      <c r="D178" s="18">
        <f>AVERAGE(TREND($D$127:$D$149,$L$127:$L$149,L178),D177)</f>
        <v>0.82639078306955516</v>
      </c>
      <c r="E178" s="7" t="e">
        <f>1-SUM(D178,#REF!)</f>
        <v>#REF!</v>
      </c>
      <c r="F178" s="19"/>
      <c r="G178" s="2"/>
      <c r="H178" s="2"/>
      <c r="I178" s="2"/>
      <c r="J178" s="6">
        <f>$C178*D178</f>
        <v>2584.1396800833772</v>
      </c>
      <c r="K178" s="6">
        <f>C178-J178</f>
        <v>542.87931991662253</v>
      </c>
      <c r="L178">
        <v>177</v>
      </c>
    </row>
    <row r="179" spans="1:12" x14ac:dyDescent="0.35">
      <c r="A179" s="1">
        <v>2024</v>
      </c>
      <c r="B179" s="1">
        <v>10</v>
      </c>
      <c r="C179" s="17">
        <v>3126.6</v>
      </c>
      <c r="D179" s="18">
        <f>AVERAGE(TREND($D$127:$D$149,$L$127:$L$149,L179),D178)</f>
        <v>0.82601679499631264</v>
      </c>
      <c r="E179" s="7" t="e">
        <f>1-SUM(D179,#REF!)</f>
        <v>#REF!</v>
      </c>
      <c r="F179" s="19"/>
      <c r="G179" s="2"/>
      <c r="H179" s="2"/>
      <c r="I179" s="2"/>
      <c r="J179" s="6">
        <f>$C179*D179</f>
        <v>2582.624111235471</v>
      </c>
      <c r="K179" s="6">
        <f>C179-J179</f>
        <v>543.97588876452892</v>
      </c>
      <c r="L179">
        <v>178</v>
      </c>
    </row>
    <row r="180" spans="1:12" x14ac:dyDescent="0.35">
      <c r="A180" s="1">
        <v>2024</v>
      </c>
      <c r="B180" s="1">
        <v>11</v>
      </c>
      <c r="C180" s="17">
        <v>3126.2</v>
      </c>
      <c r="D180" s="18">
        <f>AVERAGE(TREND($D$127:$D$149,$L$127:$L$149,L180),D179)</f>
        <v>0.82564247143113256</v>
      </c>
      <c r="E180" s="7" t="e">
        <f>1-SUM(D180,#REF!)</f>
        <v>#REF!</v>
      </c>
      <c r="F180" s="19"/>
      <c r="G180" s="2"/>
      <c r="H180" s="2"/>
      <c r="I180" s="2"/>
      <c r="J180" s="6">
        <f>$C180*D180</f>
        <v>2581.1234941880066</v>
      </c>
      <c r="K180" s="6">
        <f>C180-J180</f>
        <v>545.07650581199323</v>
      </c>
      <c r="L180">
        <v>179</v>
      </c>
    </row>
    <row r="181" spans="1:12" x14ac:dyDescent="0.35">
      <c r="A181" s="1">
        <v>2024</v>
      </c>
      <c r="B181" s="1">
        <v>12</v>
      </c>
      <c r="C181" s="17">
        <v>3125.819</v>
      </c>
      <c r="D181" s="18">
        <f>AVERAGE(TREND($D$127:$D$149,$L$127:$L$149,L181),D180)</f>
        <v>0.82526798011998359</v>
      </c>
      <c r="E181" s="7" t="e">
        <f>1-SUM(D181,#REF!)</f>
        <v>#REF!</v>
      </c>
      <c r="F181" s="19"/>
      <c r="G181" s="2"/>
      <c r="H181" s="2"/>
      <c r="I181" s="2"/>
      <c r="J181" s="6">
        <f>$C181*D181</f>
        <v>2579.638332350667</v>
      </c>
      <c r="K181" s="6">
        <f>C181-J181</f>
        <v>546.18066764933292</v>
      </c>
      <c r="L181">
        <v>180</v>
      </c>
    </row>
    <row r="182" spans="1:12" x14ac:dyDescent="0.35">
      <c r="A182" s="1">
        <v>2025</v>
      </c>
      <c r="B182" s="1">
        <v>1</v>
      </c>
      <c r="C182" s="17">
        <v>3125.4609999999998</v>
      </c>
      <c r="D182" s="18">
        <f>AVERAGE(TREND($D$128:$D$149,$L$128:$L$149,L182),D181)</f>
        <v>0.82523309638274156</v>
      </c>
      <c r="E182" s="7" t="e">
        <f>1-SUM(D182,#REF!)</f>
        <v>#REF!</v>
      </c>
      <c r="F182" s="19"/>
      <c r="G182" s="2"/>
      <c r="H182" s="2"/>
      <c r="I182" s="2"/>
      <c r="J182" s="6">
        <f>$C182*D182</f>
        <v>2579.2338586534997</v>
      </c>
      <c r="K182" s="6">
        <f>C182-J182</f>
        <v>546.22714134650005</v>
      </c>
      <c r="L182">
        <v>181</v>
      </c>
    </row>
    <row r="183" spans="1:12" x14ac:dyDescent="0.35">
      <c r="A183" s="1">
        <v>2025</v>
      </c>
      <c r="B183" s="1">
        <v>2</v>
      </c>
      <c r="C183" s="17">
        <v>3125.1239999999998</v>
      </c>
      <c r="D183" s="18">
        <f>AVERAGE(TREND($D$128:$D$149,$L$128:$L$149,L183),D182)</f>
        <v>0.82503681727173395</v>
      </c>
      <c r="E183" s="7" t="e">
        <f>1-SUM(D183,#REF!)</f>
        <v>#REF!</v>
      </c>
      <c r="F183" s="19"/>
      <c r="G183" s="2"/>
      <c r="H183" s="2"/>
      <c r="I183" s="2"/>
      <c r="J183" s="6">
        <f>$C183*D183</f>
        <v>2578.3423585395103</v>
      </c>
      <c r="K183" s="6">
        <f>C183-J183</f>
        <v>546.78164146048948</v>
      </c>
      <c r="L183">
        <v>182</v>
      </c>
    </row>
    <row r="184" spans="1:12" x14ac:dyDescent="0.35">
      <c r="A184" s="1">
        <v>2025</v>
      </c>
      <c r="B184" s="1">
        <v>3</v>
      </c>
      <c r="C184" s="17">
        <v>3124.806</v>
      </c>
      <c r="D184" s="18">
        <f>AVERAGE(TREND($D$128:$D$149,$L$128:$L$149,L184),D183)</f>
        <v>0.82475984047384354</v>
      </c>
      <c r="E184" s="7" t="e">
        <f>1-SUM(D184,#REF!)</f>
        <v>#REF!</v>
      </c>
      <c r="F184" s="19"/>
      <c r="G184" s="2"/>
      <c r="H184" s="2"/>
      <c r="I184" s="2"/>
      <c r="J184" s="6">
        <f>$C184*D184</f>
        <v>2577.2144980717094</v>
      </c>
      <c r="K184" s="6">
        <f>C184-J184</f>
        <v>547.59150192829065</v>
      </c>
      <c r="L184">
        <v>183</v>
      </c>
    </row>
    <row r="185" spans="1:12" x14ac:dyDescent="0.35">
      <c r="A185" s="1">
        <v>2025</v>
      </c>
      <c r="B185" s="1">
        <v>4</v>
      </c>
      <c r="C185" s="17">
        <v>3124.5079999999998</v>
      </c>
      <c r="D185" s="18">
        <f>AVERAGE(TREND($D$128:$D$149,$L$128:$L$149,L185),D184)</f>
        <v>0.82444251483251174</v>
      </c>
      <c r="E185" s="7" t="e">
        <f>1-SUM(D185,#REF!)</f>
        <v>#REF!</v>
      </c>
      <c r="F185" s="19"/>
      <c r="G185" s="2"/>
      <c r="H185" s="2"/>
      <c r="I185" s="2"/>
      <c r="J185" s="6">
        <f>$C185*D185</f>
        <v>2575.9772331343015</v>
      </c>
      <c r="K185" s="6">
        <f>C185-J185</f>
        <v>548.5307668656983</v>
      </c>
      <c r="L185">
        <v>184</v>
      </c>
    </row>
    <row r="186" spans="1:12" x14ac:dyDescent="0.35">
      <c r="A186" s="1">
        <v>2025</v>
      </c>
      <c r="B186" s="1">
        <v>5</v>
      </c>
      <c r="C186" s="17">
        <v>3124.2269999999999</v>
      </c>
      <c r="D186" s="18">
        <f>AVERAGE(TREND($D$128:$D$149,$L$128:$L$149,L186),D185)</f>
        <v>0.8241050147694593</v>
      </c>
      <c r="E186" s="7" t="e">
        <f>1-SUM(D186,#REF!)</f>
        <v>#REF!</v>
      </c>
      <c r="F186" s="19"/>
      <c r="G186" s="2"/>
      <c r="H186" s="2"/>
      <c r="I186" s="2"/>
      <c r="J186" s="6">
        <f>$C186*D186</f>
        <v>2574.6911379781436</v>
      </c>
      <c r="K186" s="6">
        <f>C186-J186</f>
        <v>549.53586202185625</v>
      </c>
      <c r="L186">
        <v>185</v>
      </c>
    </row>
    <row r="187" spans="1:12" x14ac:dyDescent="0.35">
      <c r="A187" s="1">
        <v>2025</v>
      </c>
      <c r="B187" s="1">
        <v>6</v>
      </c>
      <c r="C187" s="17">
        <v>3123.962</v>
      </c>
      <c r="D187" s="18">
        <f>AVERAGE(TREND($D$128:$D$149,$L$128:$L$149,L187),D186)</f>
        <v>0.82375742749554637</v>
      </c>
      <c r="E187" s="7" t="e">
        <f>1-SUM(D187,#REF!)</f>
        <v>#REF!</v>
      </c>
      <c r="F187" s="19"/>
      <c r="G187" s="2"/>
      <c r="H187" s="2"/>
      <c r="I187" s="2"/>
      <c r="J187" s="6">
        <f>$C187*D187</f>
        <v>2573.3869007138419</v>
      </c>
      <c r="K187" s="6">
        <f>C187-J187</f>
        <v>550.57509928615809</v>
      </c>
      <c r="L187">
        <v>186</v>
      </c>
    </row>
    <row r="188" spans="1:12" x14ac:dyDescent="0.35">
      <c r="A188" s="1">
        <v>2025</v>
      </c>
      <c r="B188" s="1">
        <v>7</v>
      </c>
      <c r="C188" s="17">
        <v>3123.7069999999999</v>
      </c>
      <c r="D188" s="18">
        <f>AVERAGE(TREND($D$128:$D$149,$L$128:$L$149,L188),D187)</f>
        <v>0.82340479661620336</v>
      </c>
      <c r="E188" s="7" t="e">
        <f>1-SUM(D188,#REF!)</f>
        <v>#REF!</v>
      </c>
      <c r="F188" s="19"/>
      <c r="G188" s="2"/>
      <c r="H188" s="2"/>
      <c r="I188" s="2"/>
      <c r="J188" s="6">
        <f>$C188*D188</f>
        <v>2572.0753270236105</v>
      </c>
      <c r="K188" s="6">
        <f>C188-J188</f>
        <v>551.63167297638938</v>
      </c>
      <c r="L188">
        <v>187</v>
      </c>
    </row>
    <row r="189" spans="1:12" x14ac:dyDescent="0.35">
      <c r="A189" s="1">
        <v>2025</v>
      </c>
      <c r="B189" s="1">
        <v>8</v>
      </c>
      <c r="C189" s="17">
        <v>3123.462</v>
      </c>
      <c r="D189" s="18">
        <f>AVERAGE(TREND($D$128:$D$149,$L$128:$L$149,L189),D188)</f>
        <v>0.82304964393414526</v>
      </c>
      <c r="E189" s="7" t="e">
        <f>1-SUM(D189,#REF!)</f>
        <v>#REF!</v>
      </c>
      <c r="F189" s="19"/>
      <c r="G189" s="2"/>
      <c r="H189" s="2"/>
      <c r="I189" s="2"/>
      <c r="J189" s="6">
        <f>$C189*D189</f>
        <v>2570.7642869418332</v>
      </c>
      <c r="K189" s="6">
        <f>C189-J189</f>
        <v>552.69771305816676</v>
      </c>
      <c r="L189">
        <v>188</v>
      </c>
    </row>
    <row r="190" spans="1:12" x14ac:dyDescent="0.35">
      <c r="A190" s="1">
        <v>2025</v>
      </c>
      <c r="B190" s="1">
        <v>9</v>
      </c>
      <c r="C190" s="17">
        <v>3123.2260000000001</v>
      </c>
      <c r="D190" s="18">
        <f>AVERAGE(TREND($D$128:$D$149,$L$128:$L$149,L190),D189)</f>
        <v>0.82269323035072961</v>
      </c>
      <c r="E190" s="7" t="e">
        <f>1-SUM(D190,#REF!)</f>
        <v>#REF!</v>
      </c>
      <c r="F190" s="19"/>
      <c r="G190" s="2"/>
      <c r="H190" s="2"/>
      <c r="I190" s="2"/>
      <c r="J190" s="6">
        <f>$C190*D190</f>
        <v>2569.4568870553881</v>
      </c>
      <c r="K190" s="6">
        <f>C190-J190</f>
        <v>553.76911294461206</v>
      </c>
      <c r="L190">
        <v>189</v>
      </c>
    </row>
    <row r="191" spans="1:12" x14ac:dyDescent="0.35">
      <c r="A191" s="1">
        <v>2025</v>
      </c>
      <c r="B191" s="1">
        <v>10</v>
      </c>
      <c r="C191" s="17">
        <v>3122.9929999999999</v>
      </c>
      <c r="D191" s="18">
        <f>AVERAGE(TREND($D$128:$D$149,$L$128:$L$149,L191),D190)</f>
        <v>0.82233618631663519</v>
      </c>
      <c r="E191" s="7" t="e">
        <f>1-SUM(D191,#REF!)</f>
        <v>#REF!</v>
      </c>
      <c r="F191" s="19"/>
      <c r="G191" s="2"/>
      <c r="H191" s="2"/>
      <c r="I191" s="2"/>
      <c r="J191" s="6">
        <f>$C191*D191</f>
        <v>2568.1501535135476</v>
      </c>
      <c r="K191" s="6">
        <f>C191-J191</f>
        <v>554.84284648645234</v>
      </c>
      <c r="L191">
        <v>190</v>
      </c>
    </row>
    <row r="192" spans="1:12" x14ac:dyDescent="0.35">
      <c r="A192" s="1">
        <v>2025</v>
      </c>
      <c r="B192" s="1">
        <v>11</v>
      </c>
      <c r="C192" s="17">
        <v>3122.7640000000001</v>
      </c>
      <c r="D192" s="18">
        <f>AVERAGE(TREND($D$128:$D$149,$L$128:$L$149,L192),D191)</f>
        <v>0.82197882705720149</v>
      </c>
      <c r="E192" s="7" t="e">
        <f>1-SUM(D192,#REF!)</f>
        <v>#REF!</v>
      </c>
      <c r="F192" s="19"/>
      <c r="G192" s="2"/>
      <c r="H192" s="2"/>
      <c r="I192" s="2"/>
      <c r="J192" s="6">
        <f>$C192*D192</f>
        <v>2566.845889896455</v>
      </c>
      <c r="K192" s="6">
        <f>C192-J192</f>
        <v>555.91811010354513</v>
      </c>
      <c r="L192">
        <v>191</v>
      </c>
    </row>
    <row r="193" spans="1:12" x14ac:dyDescent="0.35">
      <c r="A193" s="1">
        <v>2025</v>
      </c>
      <c r="B193" s="1">
        <v>12</v>
      </c>
      <c r="C193" s="17">
        <v>3122.5369999999998</v>
      </c>
      <c r="D193" s="18">
        <f>AVERAGE(TREND($D$128:$D$149,$L$128:$L$149,L193),D192)</f>
        <v>0.82162131018509799</v>
      </c>
      <c r="E193" s="7" t="e">
        <f>1-SUM(D193,#REF!)</f>
        <v>#REF!</v>
      </c>
      <c r="F193" s="19"/>
      <c r="G193" s="2"/>
      <c r="H193" s="2"/>
      <c r="I193" s="2"/>
      <c r="J193" s="6">
        <f>$C193*D193</f>
        <v>2565.5429410414454</v>
      </c>
      <c r="K193" s="6">
        <f>C193-J193</f>
        <v>556.99405895855443</v>
      </c>
      <c r="L193">
        <v>192</v>
      </c>
    </row>
    <row r="194" spans="1:12" x14ac:dyDescent="0.35">
      <c r="A194" s="1">
        <v>2026</v>
      </c>
      <c r="B194" s="1">
        <v>1</v>
      </c>
      <c r="C194" s="17">
        <v>3122.3130000000001</v>
      </c>
      <c r="D194" s="18">
        <f>AVERAGE(TREND($D$129:$D$149,$L$129:$L$149,L194),D193)</f>
        <v>0.82139726316903783</v>
      </c>
      <c r="E194" s="7" t="e">
        <f>1-SUM(D194,#REF!)</f>
        <v>#REF!</v>
      </c>
      <c r="F194" s="19"/>
      <c r="G194" s="2"/>
      <c r="H194" s="2"/>
      <c r="I194" s="2"/>
      <c r="J194" s="6">
        <f>$C194*D194</f>
        <v>2564.6593529571082</v>
      </c>
      <c r="K194" s="6">
        <f>C194-J194</f>
        <v>557.65364704289186</v>
      </c>
      <c r="L194">
        <v>193</v>
      </c>
    </row>
    <row r="195" spans="1:12" x14ac:dyDescent="0.35">
      <c r="A195" s="1">
        <v>2026</v>
      </c>
      <c r="B195" s="1">
        <v>2</v>
      </c>
      <c r="C195" s="17">
        <v>3122.0920000000001</v>
      </c>
      <c r="D195" s="18">
        <f>AVERAGE(TREND($D$129:$D$149,$L$129:$L$149,L195),D194)</f>
        <v>0.82110898723144143</v>
      </c>
      <c r="E195" s="7" t="e">
        <f>1-SUM(D195,#REF!)</f>
        <v>#REF!</v>
      </c>
      <c r="F195" s="19"/>
      <c r="G195" s="2"/>
      <c r="H195" s="2"/>
      <c r="I195" s="2"/>
      <c r="J195" s="6">
        <f>$C195*D195</f>
        <v>2563.5778001633857</v>
      </c>
      <c r="K195" s="6">
        <f>C195-J195</f>
        <v>558.51419983661435</v>
      </c>
      <c r="L195">
        <v>194</v>
      </c>
    </row>
    <row r="196" spans="1:12" x14ac:dyDescent="0.35">
      <c r="A196" s="1">
        <v>2026</v>
      </c>
      <c r="B196" s="1">
        <v>3</v>
      </c>
      <c r="C196" s="17">
        <v>3121.8719999999998</v>
      </c>
      <c r="D196" s="18">
        <f>AVERAGE(TREND($D$129:$D$149,$L$129:$L$149,L196),D195)</f>
        <v>0.82078859683307681</v>
      </c>
      <c r="E196" s="7" t="e">
        <f>1-SUM(D196,#REF!)</f>
        <v>#REF!</v>
      </c>
      <c r="F196" s="19"/>
      <c r="G196" s="2"/>
      <c r="H196" s="2"/>
      <c r="I196" s="2"/>
      <c r="J196" s="6">
        <f>$C196*D196</f>
        <v>2562.3969383724711</v>
      </c>
      <c r="K196" s="6">
        <f>C196-J196</f>
        <v>559.4750616275287</v>
      </c>
      <c r="L196">
        <v>195</v>
      </c>
    </row>
    <row r="197" spans="1:12" x14ac:dyDescent="0.35">
      <c r="A197" s="1">
        <v>2026</v>
      </c>
      <c r="B197" s="1">
        <v>4</v>
      </c>
      <c r="C197" s="17">
        <v>3121.6509999999998</v>
      </c>
      <c r="D197" s="18">
        <f>AVERAGE(TREND($D$129:$D$149,$L$129:$L$149,L197),D196)</f>
        <v>0.82045214920432818</v>
      </c>
      <c r="E197" s="7" t="e">
        <f>1-SUM(D197,#REF!)</f>
        <v>#REF!</v>
      </c>
      <c r="F197" s="19"/>
      <c r="G197" s="2"/>
      <c r="H197" s="2"/>
      <c r="I197" s="2"/>
      <c r="J197" s="6">
        <f>$C197*D197</f>
        <v>2561.1652720158399</v>
      </c>
      <c r="K197" s="6">
        <f>C197-J197</f>
        <v>560.48572798415989</v>
      </c>
      <c r="L197">
        <v>196</v>
      </c>
    </row>
    <row r="198" spans="1:12" x14ac:dyDescent="0.35">
      <c r="A198" s="1">
        <v>2026</v>
      </c>
      <c r="B198" s="1">
        <v>5</v>
      </c>
      <c r="C198" s="17">
        <v>3121.4279999999999</v>
      </c>
      <c r="D198" s="18">
        <f>AVERAGE(TREND($D$129:$D$149,$L$129:$L$149,L198),D197)</f>
        <v>0.82010767296038756</v>
      </c>
      <c r="E198" s="7" t="e">
        <f>1-SUM(D198,#REF!)</f>
        <v>#REF!</v>
      </c>
      <c r="F198" s="19"/>
      <c r="G198" s="2"/>
      <c r="H198" s="2"/>
      <c r="I198" s="2"/>
      <c r="J198" s="6">
        <f>$C198*D198</f>
        <v>2559.9070533933964</v>
      </c>
      <c r="K198" s="6">
        <f>C198-J198</f>
        <v>561.5209466066035</v>
      </c>
      <c r="L198">
        <v>197</v>
      </c>
    </row>
    <row r="199" spans="1:12" x14ac:dyDescent="0.35">
      <c r="A199" s="1">
        <v>2026</v>
      </c>
      <c r="B199" s="1">
        <v>6</v>
      </c>
      <c r="C199" s="17">
        <v>3121.2040000000002</v>
      </c>
      <c r="D199" s="18">
        <f>AVERAGE(TREND($D$129:$D$149,$L$129:$L$149,L199),D198)</f>
        <v>0.81975918240885082</v>
      </c>
      <c r="E199" s="7" t="e">
        <f>1-SUM(D199,#REF!)</f>
        <v>#REF!</v>
      </c>
      <c r="F199" s="19"/>
      <c r="G199" s="2"/>
      <c r="H199" s="2"/>
      <c r="I199" s="2"/>
      <c r="J199" s="6">
        <f>$C199*D199</f>
        <v>2558.6356391712347</v>
      </c>
      <c r="K199" s="6">
        <f>C199-J199</f>
        <v>562.56836082876544</v>
      </c>
      <c r="L199">
        <v>198</v>
      </c>
    </row>
    <row r="200" spans="1:12" x14ac:dyDescent="0.35">
      <c r="A200" s="1">
        <v>2026</v>
      </c>
      <c r="B200" s="1">
        <v>7</v>
      </c>
      <c r="C200" s="17">
        <v>3120.9789999999998</v>
      </c>
      <c r="D200" s="18">
        <f>AVERAGE(TREND($D$129:$D$149,$L$129:$L$149,L200),D199)</f>
        <v>0.81940868470351602</v>
      </c>
      <c r="E200" s="7" t="e">
        <f>1-SUM(D200,#REF!)</f>
        <v>#REF!</v>
      </c>
      <c r="F200" s="19"/>
      <c r="G200" s="2"/>
      <c r="H200" s="2"/>
      <c r="I200" s="2"/>
      <c r="J200" s="6">
        <f>$C200*D200</f>
        <v>2557.3572973772948</v>
      </c>
      <c r="K200" s="6">
        <f>C200-J200</f>
        <v>563.62170262270502</v>
      </c>
      <c r="L200">
        <v>199</v>
      </c>
    </row>
    <row r="201" spans="1:12" x14ac:dyDescent="0.35">
      <c r="A201" s="1">
        <v>2026</v>
      </c>
      <c r="B201" s="1">
        <v>8</v>
      </c>
      <c r="C201" s="17">
        <v>3120.7530000000002</v>
      </c>
      <c r="D201" s="18">
        <f>AVERAGE(TREND($D$129:$D$149,$L$129:$L$149,L201),D200)</f>
        <v>0.81905718342128231</v>
      </c>
      <c r="E201" s="7" t="e">
        <f>1-SUM(D201,#REF!)</f>
        <v>#REF!</v>
      </c>
      <c r="F201" s="19"/>
      <c r="G201" s="2"/>
      <c r="H201" s="2"/>
      <c r="I201" s="2"/>
      <c r="J201" s="6">
        <f>$C201*D201</f>
        <v>2556.0751623335173</v>
      </c>
      <c r="K201" s="6">
        <f>C201-J201</f>
        <v>564.6778376664829</v>
      </c>
      <c r="L201">
        <v>200</v>
      </c>
    </row>
    <row r="202" spans="1:12" x14ac:dyDescent="0.35">
      <c r="A202" s="1">
        <v>2026</v>
      </c>
      <c r="B202" s="1">
        <v>9</v>
      </c>
      <c r="C202" s="17">
        <v>3120.5259999999998</v>
      </c>
      <c r="D202" s="18">
        <f>AVERAGE(TREND($D$129:$D$149,$L$129:$L$149,L202),D201)</f>
        <v>0.81870518035059914</v>
      </c>
      <c r="E202" s="7" t="e">
        <f>1-SUM(D202,#REF!)</f>
        <v>#REF!</v>
      </c>
      <c r="F202" s="19"/>
      <c r="G202" s="2"/>
      <c r="H202" s="2"/>
      <c r="I202" s="2"/>
      <c r="J202" s="6">
        <f>$C202*D202</f>
        <v>2554.7908016187334</v>
      </c>
      <c r="K202" s="6">
        <f>C202-J202</f>
        <v>565.7351983812664</v>
      </c>
      <c r="L202">
        <v>201</v>
      </c>
    </row>
    <row r="203" spans="1:12" x14ac:dyDescent="0.35">
      <c r="A203" s="1">
        <v>2026</v>
      </c>
      <c r="B203" s="1">
        <v>10</v>
      </c>
      <c r="C203" s="17">
        <v>3120.297</v>
      </c>
      <c r="D203" s="18">
        <f>AVERAGE(TREND($D$129:$D$149,$L$129:$L$149,L203),D202)</f>
        <v>0.81835292638569113</v>
      </c>
      <c r="E203" s="7" t="e">
        <f>1-SUM(D203,#REF!)</f>
        <v>#REF!</v>
      </c>
      <c r="F203" s="19"/>
      <c r="G203" s="2"/>
      <c r="H203" s="2"/>
      <c r="I203" s="2"/>
      <c r="J203" s="6">
        <f>$C203*D203</f>
        <v>2553.5041811424931</v>
      </c>
      <c r="K203" s="6">
        <f>C203-J203</f>
        <v>566.79281885750697</v>
      </c>
      <c r="L203">
        <v>202</v>
      </c>
    </row>
    <row r="204" spans="1:12" x14ac:dyDescent="0.35">
      <c r="A204" s="1">
        <v>2026</v>
      </c>
      <c r="B204" s="1">
        <v>11</v>
      </c>
      <c r="C204" s="17">
        <v>3120.0659999999998</v>
      </c>
      <c r="D204" s="18">
        <f>AVERAGE(TREND($D$129:$D$149,$L$129:$L$149,L204),D203)</f>
        <v>0.81800054697367075</v>
      </c>
      <c r="E204" s="7" t="e">
        <f>1-SUM(D204,#REF!)</f>
        <v>#REF!</v>
      </c>
      <c r="F204" s="19"/>
      <c r="G204" s="2"/>
      <c r="H204" s="2"/>
      <c r="I204" s="2"/>
      <c r="J204" s="6">
        <f>$C204*D204</f>
        <v>2552.2156945939528</v>
      </c>
      <c r="K204" s="6">
        <f>C204-J204</f>
        <v>567.85030540604703</v>
      </c>
      <c r="L204">
        <v>203</v>
      </c>
    </row>
    <row r="205" spans="1:12" x14ac:dyDescent="0.35">
      <c r="A205" s="1">
        <v>2026</v>
      </c>
      <c r="B205" s="1">
        <v>12</v>
      </c>
      <c r="C205" s="17">
        <v>3119.8339999999998</v>
      </c>
      <c r="D205" s="18">
        <f>AVERAGE(TREND($D$129:$D$149,$L$129:$L$149,L205),D204)</f>
        <v>0.81764810483809414</v>
      </c>
      <c r="E205" s="7" t="e">
        <f>1-SUM(D205,#REF!)</f>
        <v>#REF!</v>
      </c>
      <c r="F205" s="19"/>
      <c r="G205" s="2"/>
      <c r="H205" s="2"/>
      <c r="I205" s="2"/>
      <c r="J205" s="6">
        <f>$C205*D205</f>
        <v>2550.9263575094506</v>
      </c>
      <c r="K205" s="6">
        <f>C205-J205</f>
        <v>568.90764249054928</v>
      </c>
      <c r="L205">
        <v>204</v>
      </c>
    </row>
    <row r="206" spans="1:12" x14ac:dyDescent="0.35">
      <c r="A206" s="1">
        <v>2027</v>
      </c>
      <c r="B206" s="1">
        <v>1</v>
      </c>
      <c r="C206" s="17">
        <v>3119.6010000000001</v>
      </c>
      <c r="D206" s="18">
        <f>AVERAGE(TREND($D$130:$D$149,$L$130:$L$149,L206),D205)</f>
        <v>0.81683316245489868</v>
      </c>
      <c r="E206" s="7" t="e">
        <f>1-SUM(D206,#REF!)</f>
        <v>#REF!</v>
      </c>
      <c r="F206" s="19"/>
      <c r="G206" s="2"/>
      <c r="H206" s="2"/>
      <c r="I206" s="2"/>
      <c r="J206" s="6">
        <f>$C206*D206</f>
        <v>2548.1935504274643</v>
      </c>
      <c r="K206" s="6">
        <f>C206-J206</f>
        <v>571.40744957253582</v>
      </c>
      <c r="L206">
        <v>205</v>
      </c>
    </row>
    <row r="207" spans="1:12" x14ac:dyDescent="0.35">
      <c r="A207" s="1">
        <v>2027</v>
      </c>
      <c r="B207" s="1">
        <v>2</v>
      </c>
      <c r="C207" s="17">
        <v>3119.3679999999999</v>
      </c>
      <c r="D207" s="18">
        <f>AVERAGE(TREND($D$130:$D$149,$L$130:$L$149,L207),D206)</f>
        <v>0.81624213669343182</v>
      </c>
      <c r="E207" s="7" t="e">
        <f>1-SUM(D207,#REF!)</f>
        <v>#REF!</v>
      </c>
      <c r="F207" s="19"/>
      <c r="G207" s="2"/>
      <c r="H207" s="2"/>
      <c r="I207" s="2"/>
      <c r="J207" s="6">
        <f>$C207*D207</f>
        <v>2546.1596014531169</v>
      </c>
      <c r="K207" s="6">
        <f>C207-J207</f>
        <v>573.20839854688302</v>
      </c>
      <c r="L207">
        <v>206</v>
      </c>
    </row>
    <row r="208" spans="1:12" x14ac:dyDescent="0.35">
      <c r="A208" s="1">
        <v>2027</v>
      </c>
      <c r="B208" s="1">
        <v>3</v>
      </c>
      <c r="C208" s="17">
        <v>3119.134</v>
      </c>
      <c r="D208" s="18">
        <f>AVERAGE(TREND($D$130:$D$149,$L$130:$L$149,L208),D207)</f>
        <v>0.81576306924282926</v>
      </c>
      <c r="E208" s="7" t="e">
        <f>1-SUM(D208,#REF!)</f>
        <v>#REF!</v>
      </c>
      <c r="F208" s="19"/>
      <c r="G208" s="2"/>
      <c r="H208" s="2"/>
      <c r="I208" s="2"/>
      <c r="J208" s="6">
        <f>$C208*D208</f>
        <v>2544.4743252196631</v>
      </c>
      <c r="K208" s="6">
        <f>C208-J208</f>
        <v>574.6596747803369</v>
      </c>
      <c r="L208">
        <v>207</v>
      </c>
    </row>
    <row r="209" spans="1:12" x14ac:dyDescent="0.35">
      <c r="A209" s="1">
        <v>2027</v>
      </c>
      <c r="B209" s="1">
        <v>4</v>
      </c>
      <c r="C209" s="17">
        <v>3118.8980000000001</v>
      </c>
      <c r="D209" s="18">
        <f>AVERAGE(TREND($D$130:$D$149,$L$130:$L$149,L209),D208)</f>
        <v>0.81533998094765892</v>
      </c>
      <c r="E209" s="7" t="e">
        <f>1-SUM(D209,#REF!)</f>
        <v>#REF!</v>
      </c>
      <c r="F209" s="19"/>
      <c r="G209" s="2"/>
      <c r="H209" s="2"/>
      <c r="I209" s="2"/>
      <c r="J209" s="6">
        <f>$C209*D209</f>
        <v>2542.9622358976917</v>
      </c>
      <c r="K209" s="6">
        <f>C209-J209</f>
        <v>575.93576410230844</v>
      </c>
      <c r="L209">
        <v>208</v>
      </c>
    </row>
    <row r="210" spans="1:12" x14ac:dyDescent="0.35">
      <c r="A210" s="1">
        <v>2027</v>
      </c>
      <c r="B210" s="1">
        <v>5</v>
      </c>
      <c r="C210" s="17">
        <v>3118.66</v>
      </c>
      <c r="D210" s="18">
        <f>AVERAGE(TREND($D$130:$D$149,$L$130:$L$149,L210),D209)</f>
        <v>0.81494488223020456</v>
      </c>
      <c r="E210" s="7" t="e">
        <f>1-SUM(D210,#REF!)</f>
        <v>#REF!</v>
      </c>
      <c r="F210" s="19"/>
      <c r="G210" s="2"/>
      <c r="H210" s="2"/>
      <c r="I210" s="2"/>
      <c r="J210" s="6">
        <f>$C210*D210</f>
        <v>2541.5360064160495</v>
      </c>
      <c r="K210" s="6">
        <f>C210-J210</f>
        <v>577.12399358395032</v>
      </c>
      <c r="L210">
        <v>209</v>
      </c>
    </row>
    <row r="211" spans="1:12" x14ac:dyDescent="0.35">
      <c r="A211" s="1">
        <v>2027</v>
      </c>
      <c r="B211" s="1">
        <v>6</v>
      </c>
      <c r="C211" s="17">
        <v>3118.4209999999998</v>
      </c>
      <c r="D211" s="18">
        <f>AVERAGE(TREND($D$130:$D$149,$L$130:$L$149,L211),D210)</f>
        <v>0.81456377830160831</v>
      </c>
      <c r="E211" s="7" t="e">
        <f>1-SUM(D211,#REF!)</f>
        <v>#REF!</v>
      </c>
      <c r="F211" s="19"/>
      <c r="G211" s="2"/>
      <c r="H211" s="2"/>
      <c r="I211" s="2"/>
      <c r="J211" s="6">
        <f>$C211*D211</f>
        <v>2540.1527920950793</v>
      </c>
      <c r="K211" s="6">
        <f>C211-J211</f>
        <v>578.26820790492047</v>
      </c>
      <c r="L211">
        <v>210</v>
      </c>
    </row>
    <row r="212" spans="1:12" x14ac:dyDescent="0.35">
      <c r="A212" s="1">
        <v>2027</v>
      </c>
      <c r="B212" s="1">
        <v>7</v>
      </c>
      <c r="C212" s="17">
        <v>3118.1819999999998</v>
      </c>
      <c r="D212" s="18">
        <f>AVERAGE(TREND($D$130:$D$149,$L$130:$L$149,L212),D211)</f>
        <v>0.81418967176744106</v>
      </c>
      <c r="E212" s="7" t="e">
        <f>1-SUM(D212,#REF!)</f>
        <v>#REF!</v>
      </c>
      <c r="F212" s="19"/>
      <c r="G212" s="2"/>
      <c r="H212" s="2"/>
      <c r="I212" s="2"/>
      <c r="J212" s="6">
        <f>$C212*D212</f>
        <v>2538.7915790911429</v>
      </c>
      <c r="K212" s="6">
        <f>C212-J212</f>
        <v>579.39042090885687</v>
      </c>
      <c r="L212">
        <v>211</v>
      </c>
    </row>
    <row r="213" spans="1:12" x14ac:dyDescent="0.35">
      <c r="A213" s="1">
        <v>2027</v>
      </c>
      <c r="B213" s="1">
        <v>8</v>
      </c>
      <c r="C213" s="17">
        <v>3117.9430000000002</v>
      </c>
      <c r="D213" s="18">
        <f>AVERAGE(TREND($D$130:$D$149,$L$130:$L$149,L213),D212)</f>
        <v>0.81381906393048831</v>
      </c>
      <c r="E213" s="7" t="e">
        <f>1-SUM(D213,#REF!)</f>
        <v>#REF!</v>
      </c>
      <c r="F213" s="19"/>
      <c r="G213" s="2"/>
      <c r="H213" s="2"/>
      <c r="I213" s="2"/>
      <c r="J213" s="6">
        <f>$C213*D213</f>
        <v>2537.4414536486188</v>
      </c>
      <c r="K213" s="6">
        <f>C213-J213</f>
        <v>580.50154635138142</v>
      </c>
      <c r="L213">
        <v>212</v>
      </c>
    </row>
    <row r="214" spans="1:12" x14ac:dyDescent="0.35">
      <c r="A214" s="1">
        <v>2027</v>
      </c>
      <c r="B214" s="1">
        <v>9</v>
      </c>
      <c r="C214" s="17">
        <v>3117.7040000000002</v>
      </c>
      <c r="D214" s="18">
        <f>AVERAGE(TREND($D$130:$D$149,$L$130:$L$149,L214),D213)</f>
        <v>0.81345020544214286</v>
      </c>
      <c r="E214" s="7" t="e">
        <f>1-SUM(D214,#REF!)</f>
        <v>#REF!</v>
      </c>
      <c r="F214" s="19"/>
      <c r="G214" s="2"/>
      <c r="H214" s="2"/>
      <c r="I214" s="2"/>
      <c r="J214" s="6">
        <f>$C214*D214</f>
        <v>2536.0969593077907</v>
      </c>
      <c r="K214" s="6">
        <f>C214-J214</f>
        <v>581.60704069220947</v>
      </c>
      <c r="L214">
        <v>213</v>
      </c>
    </row>
    <row r="215" spans="1:12" x14ac:dyDescent="0.35">
      <c r="A215" s="1">
        <v>2027</v>
      </c>
      <c r="B215" s="1">
        <v>10</v>
      </c>
      <c r="C215" s="17">
        <v>3117.4520000000002</v>
      </c>
      <c r="D215" s="18">
        <f>AVERAGE(TREND($D$130:$D$149,$L$130:$L$149,L215),D214)</f>
        <v>0.81308222162810095</v>
      </c>
      <c r="E215" s="7" t="e">
        <f>1-SUM(D215,#REF!)</f>
        <v>#REF!</v>
      </c>
      <c r="F215" s="19"/>
      <c r="G215" s="2"/>
      <c r="H215" s="2"/>
      <c r="I215" s="2"/>
      <c r="J215" s="6">
        <f>$C215*D215</f>
        <v>2534.7447979789667</v>
      </c>
      <c r="K215" s="6">
        <f>C215-J215</f>
        <v>582.70720202103348</v>
      </c>
      <c r="L215">
        <v>214</v>
      </c>
    </row>
    <row r="216" spans="1:12" x14ac:dyDescent="0.35">
      <c r="A216" s="1">
        <v>2027</v>
      </c>
      <c r="B216" s="1">
        <v>11</v>
      </c>
      <c r="C216" s="17">
        <v>3117.1880000000001</v>
      </c>
      <c r="D216" s="18">
        <f>AVERAGE(TREND($D$130:$D$149,$L$130:$L$149,L216),D215)</f>
        <v>0.81271467515121087</v>
      </c>
      <c r="E216" s="7" t="e">
        <f>1-SUM(D216,#REF!)</f>
        <v>#REF!</v>
      </c>
      <c r="F216" s="19"/>
      <c r="G216" s="2"/>
      <c r="H216" s="2"/>
      <c r="I216" s="2"/>
      <c r="J216" s="6">
        <f>$C216*D216</f>
        <v>2533.3844328052528</v>
      </c>
      <c r="K216" s="6">
        <f>C216-J216</f>
        <v>583.8035671947473</v>
      </c>
      <c r="L216">
        <v>215</v>
      </c>
    </row>
    <row r="217" spans="1:12" x14ac:dyDescent="0.35">
      <c r="A217" s="1">
        <v>2027</v>
      </c>
      <c r="B217" s="1">
        <v>12</v>
      </c>
      <c r="C217" s="17">
        <v>3116.913</v>
      </c>
      <c r="D217" s="18">
        <f>AVERAGE(TREND($D$130:$D$149,$L$130:$L$149,L217),D216)</f>
        <v>0.81234734734289682</v>
      </c>
      <c r="E217" s="7" t="e">
        <f>1-SUM(D217,#REF!)</f>
        <v>#REF!</v>
      </c>
      <c r="F217" s="19"/>
      <c r="G217" s="2"/>
      <c r="H217" s="2"/>
      <c r="I217" s="2"/>
      <c r="J217" s="6">
        <f>$C217*D217</f>
        <v>2532.0160074485907</v>
      </c>
      <c r="K217" s="6">
        <f>C217-J217</f>
        <v>584.89699255140931</v>
      </c>
      <c r="L217">
        <v>216</v>
      </c>
    </row>
    <row r="218" spans="1:12" x14ac:dyDescent="0.35">
      <c r="A218" s="1">
        <v>2028</v>
      </c>
      <c r="B218" s="1">
        <v>1</v>
      </c>
      <c r="C218" s="17">
        <v>3116.6320000000001</v>
      </c>
      <c r="D218" s="18">
        <f>D217-F218</f>
        <v>0.81222234734289678</v>
      </c>
      <c r="E218" s="7" t="e">
        <f>1-SUM(D218,#REF!)</f>
        <v>#REF!</v>
      </c>
      <c r="F218" s="2">
        <v>1.25E-4</v>
      </c>
      <c r="G218" s="2"/>
      <c r="H218" s="2"/>
      <c r="I218" s="2"/>
      <c r="J218" s="6">
        <f>$C218*D218</f>
        <v>2531.3981588439869</v>
      </c>
      <c r="K218" s="6">
        <f>C218-J218</f>
        <v>585.23384115601311</v>
      </c>
      <c r="L218">
        <v>217</v>
      </c>
    </row>
    <row r="219" spans="1:12" x14ac:dyDescent="0.35">
      <c r="A219" s="1">
        <v>2028</v>
      </c>
      <c r="B219" s="1">
        <v>2</v>
      </c>
      <c r="C219" s="17">
        <v>3116.3440000000001</v>
      </c>
      <c r="D219" s="18">
        <f>D218-F219</f>
        <v>0.81209734734289674</v>
      </c>
      <c r="E219" s="7" t="e">
        <f>1-SUM(D219,#REF!)</f>
        <v>#REF!</v>
      </c>
      <c r="F219" s="2">
        <v>1.25E-4</v>
      </c>
      <c r="G219" s="2"/>
      <c r="H219" s="2"/>
      <c r="I219" s="2"/>
      <c r="J219" s="6">
        <f>$C219*D219</f>
        <v>2530.7746958079524</v>
      </c>
      <c r="K219" s="6">
        <f>C219-J219</f>
        <v>585.56930419204764</v>
      </c>
      <c r="L219">
        <v>218</v>
      </c>
    </row>
    <row r="220" spans="1:12" x14ac:dyDescent="0.35">
      <c r="A220" s="1">
        <v>2028</v>
      </c>
      <c r="B220" s="1">
        <v>3</v>
      </c>
      <c r="C220" s="17">
        <v>3116.05</v>
      </c>
      <c r="D220" s="18">
        <f>D219-F220</f>
        <v>0.81197234734289669</v>
      </c>
      <c r="E220" s="7" t="e">
        <f>1-SUM(D220,#REF!)</f>
        <v>#REF!</v>
      </c>
      <c r="F220" s="2">
        <v>1.25E-4</v>
      </c>
      <c r="G220" s="2"/>
      <c r="H220" s="2"/>
      <c r="I220" s="2"/>
      <c r="J220" s="6">
        <f>$C220*D220</f>
        <v>2530.1464329378332</v>
      </c>
      <c r="K220" s="6">
        <f>C220-J220</f>
        <v>585.90356706216699</v>
      </c>
      <c r="L220">
        <v>219</v>
      </c>
    </row>
    <row r="221" spans="1:12" x14ac:dyDescent="0.35">
      <c r="A221" s="1">
        <v>2028</v>
      </c>
      <c r="B221" s="1">
        <v>4</v>
      </c>
      <c r="C221" s="17">
        <v>3115.7579999999998</v>
      </c>
      <c r="D221" s="18">
        <f>D220-F221</f>
        <v>0.81184734734289665</v>
      </c>
      <c r="E221" s="7" t="e">
        <f>1-SUM(D221,#REF!)</f>
        <v>#REF!</v>
      </c>
      <c r="F221" s="2">
        <v>1.25E-4</v>
      </c>
      <c r="G221" s="2"/>
      <c r="H221" s="2"/>
      <c r="I221" s="2"/>
      <c r="J221" s="6">
        <f>$C221*D221</f>
        <v>2529.5198672624088</v>
      </c>
      <c r="K221" s="6">
        <f>C221-J221</f>
        <v>586.23813273759106</v>
      </c>
      <c r="L221">
        <v>220</v>
      </c>
    </row>
    <row r="222" spans="1:12" x14ac:dyDescent="0.35">
      <c r="A222" s="1">
        <v>2028</v>
      </c>
      <c r="B222" s="1">
        <v>5</v>
      </c>
      <c r="C222" s="17">
        <v>3115.4679999999998</v>
      </c>
      <c r="D222" s="18">
        <f>D221-F222</f>
        <v>0.81172234734289661</v>
      </c>
      <c r="E222" s="7" t="e">
        <f>1-SUM(D222,#REF!)</f>
        <v>#REF!</v>
      </c>
      <c r="F222" s="2">
        <v>1.25E-4</v>
      </c>
      <c r="G222" s="2"/>
      <c r="H222" s="2"/>
      <c r="I222" s="2"/>
      <c r="J222" s="6">
        <f>$C222*D222</f>
        <v>2528.8949980316793</v>
      </c>
      <c r="K222" s="6">
        <f>C222-J222</f>
        <v>586.57300196832057</v>
      </c>
      <c r="L222">
        <v>221</v>
      </c>
    </row>
    <row r="223" spans="1:12" x14ac:dyDescent="0.35">
      <c r="A223" s="1">
        <v>2028</v>
      </c>
      <c r="B223" s="1">
        <v>6</v>
      </c>
      <c r="C223" s="17">
        <v>3115.1779999999999</v>
      </c>
      <c r="D223" s="18">
        <f>D222-F223</f>
        <v>0.81159734734289657</v>
      </c>
      <c r="E223" s="7" t="e">
        <f>1-SUM(D223,#REF!)</f>
        <v>#REF!</v>
      </c>
      <c r="F223" s="2">
        <v>1.25E-4</v>
      </c>
      <c r="G223" s="2"/>
      <c r="H223" s="2"/>
      <c r="I223" s="2"/>
      <c r="J223" s="6">
        <f>$C223*D223</f>
        <v>2528.2702013009498</v>
      </c>
      <c r="K223" s="6">
        <f>C223-J223</f>
        <v>586.90779869905009</v>
      </c>
      <c r="L223">
        <v>222</v>
      </c>
    </row>
    <row r="224" spans="1:12" x14ac:dyDescent="0.35">
      <c r="A224" s="1">
        <v>2028</v>
      </c>
      <c r="B224" s="1">
        <v>7</v>
      </c>
      <c r="C224" s="17">
        <v>3114.886</v>
      </c>
      <c r="D224" s="18">
        <f>D223-F224</f>
        <v>0.81147234734289653</v>
      </c>
      <c r="E224" s="7" t="e">
        <f>1-SUM(D224,#REF!)</f>
        <v>#REF!</v>
      </c>
      <c r="F224" s="2">
        <v>1.25E-4</v>
      </c>
      <c r="G224" s="2"/>
      <c r="H224" s="2"/>
      <c r="I224" s="2"/>
      <c r="J224" s="6">
        <f>$C224*D224</f>
        <v>2527.6438541255256</v>
      </c>
      <c r="K224" s="6">
        <f>C224-J224</f>
        <v>587.24214587447432</v>
      </c>
      <c r="L224">
        <v>223</v>
      </c>
    </row>
    <row r="225" spans="1:12" x14ac:dyDescent="0.35">
      <c r="A225" s="1">
        <v>2028</v>
      </c>
      <c r="B225" s="1">
        <v>8</v>
      </c>
      <c r="C225" s="17">
        <v>3114.59</v>
      </c>
      <c r="D225" s="18">
        <f>D224-F225</f>
        <v>0.81134734734289649</v>
      </c>
      <c r="E225" s="7" t="e">
        <f>1-SUM(D225,#REF!)</f>
        <v>#REF!</v>
      </c>
      <c r="F225" s="2">
        <v>1.25E-4</v>
      </c>
      <c r="G225" s="2"/>
      <c r="H225" s="2"/>
      <c r="I225" s="2"/>
      <c r="J225" s="6">
        <f>$C225*D225</f>
        <v>2527.0143345607121</v>
      </c>
      <c r="K225" s="6">
        <f>C225-J225</f>
        <v>587.57566543928806</v>
      </c>
      <c r="L225">
        <v>224</v>
      </c>
    </row>
    <row r="226" spans="1:12" x14ac:dyDescent="0.35">
      <c r="A226" s="1">
        <v>2028</v>
      </c>
      <c r="B226" s="1">
        <v>9</v>
      </c>
      <c r="C226" s="17">
        <v>3114.2910000000002</v>
      </c>
      <c r="D226" s="18">
        <f>D225-F226</f>
        <v>0.81122234734289644</v>
      </c>
      <c r="E226" s="7" t="e">
        <f>1-SUM(D226,#REF!)</f>
        <v>#REF!</v>
      </c>
      <c r="F226" s="2">
        <v>1.25E-4</v>
      </c>
      <c r="G226" s="2"/>
      <c r="H226" s="2"/>
      <c r="I226" s="2"/>
      <c r="J226" s="6">
        <f>$C226*D226</f>
        <v>2526.3824553288564</v>
      </c>
      <c r="K226" s="6">
        <f>C226-J226</f>
        <v>587.90854467114377</v>
      </c>
      <c r="L226">
        <v>225</v>
      </c>
    </row>
    <row r="227" spans="1:12" x14ac:dyDescent="0.35">
      <c r="A227" s="1">
        <v>2028</v>
      </c>
      <c r="B227" s="1">
        <v>10</v>
      </c>
      <c r="C227" s="17">
        <v>3113.9929999999999</v>
      </c>
      <c r="D227" s="18">
        <f>D226-F227</f>
        <v>0.8110973473428964</v>
      </c>
      <c r="E227" s="7" t="e">
        <f>1-SUM(D227,#REF!)</f>
        <v>#REF!</v>
      </c>
      <c r="F227" s="2">
        <v>1.25E-4</v>
      </c>
      <c r="G227" s="2"/>
      <c r="H227" s="2"/>
      <c r="I227" s="2"/>
      <c r="J227" s="6">
        <f>$C227*D227</f>
        <v>2525.7514619443477</v>
      </c>
      <c r="K227" s="6">
        <f>C227-J227</f>
        <v>588.2415380556522</v>
      </c>
      <c r="L227">
        <v>226</v>
      </c>
    </row>
    <row r="228" spans="1:12" x14ac:dyDescent="0.35">
      <c r="A228" s="1">
        <v>2028</v>
      </c>
      <c r="B228" s="1">
        <v>11</v>
      </c>
      <c r="C228" s="17">
        <v>3113.694</v>
      </c>
      <c r="D228" s="18">
        <f>D227-F228</f>
        <v>0.81097234734289636</v>
      </c>
      <c r="E228" s="7" t="e">
        <f>1-SUM(D228,#REF!)</f>
        <v>#REF!</v>
      </c>
      <c r="F228" s="2">
        <v>1.25E-4</v>
      </c>
      <c r="G228" s="2"/>
      <c r="H228" s="2"/>
      <c r="I228" s="2"/>
      <c r="J228" s="6">
        <f>$C228*D228</f>
        <v>2525.1197320874921</v>
      </c>
      <c r="K228" s="6">
        <f>C228-J228</f>
        <v>588.57426791250782</v>
      </c>
      <c r="L228">
        <v>227</v>
      </c>
    </row>
    <row r="229" spans="1:12" x14ac:dyDescent="0.35">
      <c r="A229" s="1">
        <v>2028</v>
      </c>
      <c r="B229" s="1">
        <v>12</v>
      </c>
      <c r="C229" s="17">
        <v>3113.395</v>
      </c>
      <c r="D229" s="18">
        <f>D228-F229</f>
        <v>0.81084734734289632</v>
      </c>
      <c r="E229" s="7" t="e">
        <f>1-SUM(D229,#REF!)</f>
        <v>#REF!</v>
      </c>
      <c r="F229" s="2">
        <v>1.25E-4</v>
      </c>
      <c r="G229" s="2"/>
      <c r="H229" s="2"/>
      <c r="I229" s="2"/>
      <c r="J229" s="6">
        <f>$C229*D229</f>
        <v>2524.4880769806368</v>
      </c>
      <c r="K229" s="6">
        <f>C229-J229</f>
        <v>588.90692301936315</v>
      </c>
      <c r="L229">
        <v>228</v>
      </c>
    </row>
    <row r="230" spans="1:12" x14ac:dyDescent="0.35">
      <c r="A230" s="1">
        <v>2029</v>
      </c>
      <c r="B230" s="1">
        <v>1</v>
      </c>
      <c r="C230" s="17">
        <v>3113.0889999999999</v>
      </c>
      <c r="D230" s="18">
        <f>D229-F230</f>
        <v>0.81072234734289628</v>
      </c>
      <c r="E230" s="7" t="e">
        <f>1-SUM(D230,#REF!)</f>
        <v>#REF!</v>
      </c>
      <c r="F230" s="2">
        <v>1.25E-4</v>
      </c>
      <c r="G230" s="2"/>
      <c r="H230" s="2"/>
      <c r="I230" s="2"/>
      <c r="J230" s="6">
        <f>$C230*D230</f>
        <v>2523.8508215673496</v>
      </c>
      <c r="K230" s="6">
        <f>C230-J230</f>
        <v>589.23817843265033</v>
      </c>
      <c r="L230">
        <v>229</v>
      </c>
    </row>
    <row r="231" spans="1:12" x14ac:dyDescent="0.35">
      <c r="A231" s="1">
        <v>2029</v>
      </c>
      <c r="B231" s="1">
        <v>2</v>
      </c>
      <c r="C231" s="17">
        <v>3112.7750000000001</v>
      </c>
      <c r="D231" s="18">
        <f>D230-F231</f>
        <v>0.81059734734289624</v>
      </c>
      <c r="E231" s="7" t="e">
        <f>1-SUM(D231,#REF!)</f>
        <v>#REF!</v>
      </c>
      <c r="F231" s="2">
        <v>1.25E-4</v>
      </c>
      <c r="G231" s="2"/>
      <c r="H231" s="2"/>
      <c r="I231" s="2"/>
      <c r="J231" s="6">
        <f>$C231*D231</f>
        <v>2523.2071578752839</v>
      </c>
      <c r="K231" s="6">
        <f>C231-J231</f>
        <v>589.56784212471621</v>
      </c>
      <c r="L231">
        <v>230</v>
      </c>
    </row>
    <row r="232" spans="1:12" x14ac:dyDescent="0.35">
      <c r="A232" s="1">
        <v>2029</v>
      </c>
      <c r="B232" s="1">
        <v>3</v>
      </c>
      <c r="C232" s="17">
        <v>3112.4560000000001</v>
      </c>
      <c r="D232" s="18">
        <f>D231-F232</f>
        <v>0.81047234734289619</v>
      </c>
      <c r="E232" s="7" t="e">
        <f>1-SUM(D232,#REF!)</f>
        <v>#REF!</v>
      </c>
      <c r="F232" s="2">
        <v>1.25E-4</v>
      </c>
      <c r="G232" s="2"/>
      <c r="H232" s="2"/>
      <c r="I232" s="2"/>
      <c r="J232" s="6">
        <f>$C232*D232</f>
        <v>2522.5595203214816</v>
      </c>
      <c r="K232" s="6">
        <f>C232-J232</f>
        <v>589.89647967851852</v>
      </c>
      <c r="L232">
        <v>231</v>
      </c>
    </row>
    <row r="233" spans="1:12" x14ac:dyDescent="0.35">
      <c r="A233" s="1">
        <v>2029</v>
      </c>
      <c r="B233" s="1">
        <v>4</v>
      </c>
      <c r="C233" s="17">
        <v>3112.1379999999999</v>
      </c>
      <c r="D233" s="18">
        <f>D232-F233</f>
        <v>0.81034734734289615</v>
      </c>
      <c r="E233" s="7" t="e">
        <f>1-SUM(D233,#REF!)</f>
        <v>#REF!</v>
      </c>
      <c r="F233" s="2">
        <v>1.25E-4</v>
      </c>
      <c r="G233" s="2"/>
      <c r="H233" s="2"/>
      <c r="I233" s="2"/>
      <c r="J233" s="6">
        <f>$C233*D233</f>
        <v>2521.912772865026</v>
      </c>
      <c r="K233" s="6">
        <f>C233-J233</f>
        <v>590.22522713497392</v>
      </c>
      <c r="L233">
        <v>232</v>
      </c>
    </row>
    <row r="234" spans="1:12" x14ac:dyDescent="0.35">
      <c r="A234" s="1">
        <v>2029</v>
      </c>
      <c r="B234" s="1">
        <v>5</v>
      </c>
      <c r="C234" s="17">
        <v>3111.8240000000001</v>
      </c>
      <c r="D234" s="18">
        <f>D233-F234</f>
        <v>0.81022234734289611</v>
      </c>
      <c r="E234" s="7" t="e">
        <f>1-SUM(D234,#REF!)</f>
        <v>#REF!</v>
      </c>
      <c r="F234" s="2">
        <v>1.25E-4</v>
      </c>
      <c r="G234" s="2"/>
      <c r="H234" s="2"/>
      <c r="I234" s="2"/>
      <c r="J234" s="6">
        <f>$C234*D234</f>
        <v>2521.2693457979603</v>
      </c>
      <c r="K234" s="6">
        <f>C234-J234</f>
        <v>590.55465420203973</v>
      </c>
      <c r="L234">
        <v>233</v>
      </c>
    </row>
    <row r="235" spans="1:12" x14ac:dyDescent="0.35">
      <c r="A235" s="1">
        <v>2029</v>
      </c>
      <c r="B235" s="1">
        <v>6</v>
      </c>
      <c r="C235" s="17">
        <v>3111.511</v>
      </c>
      <c r="D235" s="18">
        <f>D234-F235</f>
        <v>0.81009734734289607</v>
      </c>
      <c r="E235" s="7" t="e">
        <f>1-SUM(D235,#REF!)</f>
        <v>#REF!</v>
      </c>
      <c r="F235" s="2">
        <v>1.25E-4</v>
      </c>
      <c r="G235" s="2"/>
      <c r="H235" s="2"/>
      <c r="I235" s="2"/>
      <c r="J235" s="6">
        <f>$C235*D235</f>
        <v>2520.6268073282417</v>
      </c>
      <c r="K235" s="6">
        <f>C235-J235</f>
        <v>590.88419267175823</v>
      </c>
      <c r="L235">
        <v>234</v>
      </c>
    </row>
    <row r="236" spans="1:12" x14ac:dyDescent="0.35">
      <c r="A236" s="1">
        <v>2029</v>
      </c>
      <c r="B236" s="1">
        <v>7</v>
      </c>
      <c r="C236" s="17">
        <v>3111.1979999999999</v>
      </c>
      <c r="D236" s="18">
        <f>D235-F236</f>
        <v>0.80997234734289603</v>
      </c>
      <c r="E236" s="7" t="e">
        <f>1-SUM(D236,#REF!)</f>
        <v>#REF!</v>
      </c>
      <c r="F236" s="2">
        <v>1.25E-4</v>
      </c>
      <c r="G236" s="2"/>
      <c r="H236" s="2"/>
      <c r="I236" s="2"/>
      <c r="J236" s="6">
        <f>$C236*D236</f>
        <v>2519.9843471085233</v>
      </c>
      <c r="K236" s="6">
        <f>C236-J236</f>
        <v>591.21365289147661</v>
      </c>
      <c r="L236">
        <v>235</v>
      </c>
    </row>
    <row r="237" spans="1:12" x14ac:dyDescent="0.35">
      <c r="A237" s="1">
        <v>2029</v>
      </c>
      <c r="B237" s="1">
        <v>8</v>
      </c>
      <c r="C237" s="17">
        <v>3110.8850000000002</v>
      </c>
      <c r="D237" s="18">
        <f>D236-F237</f>
        <v>0.80984734734289598</v>
      </c>
      <c r="E237" s="7" t="e">
        <f>1-SUM(D237,#REF!)</f>
        <v>#REF!</v>
      </c>
      <c r="F237" s="2">
        <v>1.25E-4</v>
      </c>
      <c r="G237" s="2"/>
      <c r="H237" s="2"/>
      <c r="I237" s="2"/>
      <c r="J237" s="6">
        <f>$C237*D237</f>
        <v>2519.3419651388053</v>
      </c>
      <c r="K237" s="6">
        <f>C237-J237</f>
        <v>591.54303486119488</v>
      </c>
      <c r="L237">
        <v>236</v>
      </c>
    </row>
    <row r="238" spans="1:12" x14ac:dyDescent="0.35">
      <c r="A238" s="1">
        <v>2029</v>
      </c>
      <c r="B238" s="1">
        <v>9</v>
      </c>
      <c r="C238" s="17">
        <v>3110.5709999999999</v>
      </c>
      <c r="D238" s="18">
        <f>D237-F238</f>
        <v>0.80972234734289594</v>
      </c>
      <c r="E238" s="7" t="e">
        <f>1-SUM(D238,#REF!)</f>
        <v>#REF!</v>
      </c>
      <c r="F238" s="2">
        <v>1.25E-4</v>
      </c>
      <c r="G238" s="2"/>
      <c r="H238" s="2"/>
      <c r="I238" s="2"/>
      <c r="J238" s="6">
        <f>$C238*D238</f>
        <v>2518.698851696739</v>
      </c>
      <c r="K238" s="6">
        <f>C238-J238</f>
        <v>591.87214830326093</v>
      </c>
      <c r="L238">
        <v>237</v>
      </c>
    </row>
    <row r="239" spans="1:12" x14ac:dyDescent="0.35">
      <c r="A239" s="1">
        <v>2029</v>
      </c>
      <c r="B239" s="1">
        <v>10</v>
      </c>
      <c r="C239" s="17">
        <v>3110.2640000000001</v>
      </c>
      <c r="D239" s="18">
        <f>D238-F239</f>
        <v>0.8095973473428959</v>
      </c>
      <c r="E239" s="7" t="e">
        <f>1-SUM(D239,#REF!)</f>
        <v>#REF!</v>
      </c>
      <c r="F239" s="2">
        <v>1.25E-4</v>
      </c>
      <c r="G239" s="2"/>
      <c r="H239" s="2"/>
      <c r="I239" s="2"/>
      <c r="J239" s="6">
        <f>$C239*D239</f>
        <v>2518.0614839361047</v>
      </c>
      <c r="K239" s="6">
        <f>C239-J239</f>
        <v>592.20251606389547</v>
      </c>
      <c r="L239">
        <v>238</v>
      </c>
    </row>
    <row r="240" spans="1:12" x14ac:dyDescent="0.35">
      <c r="A240" s="1">
        <v>2029</v>
      </c>
      <c r="B240" s="1">
        <v>11</v>
      </c>
      <c r="C240" s="17">
        <v>3109.962</v>
      </c>
      <c r="D240" s="18">
        <f>D239-F240</f>
        <v>0.80947234734289586</v>
      </c>
      <c r="E240" s="7" t="e">
        <f>1-SUM(D240,#REF!)</f>
        <v>#REF!</v>
      </c>
      <c r="F240" s="2">
        <v>1.25E-4</v>
      </c>
      <c r="G240" s="2"/>
      <c r="H240" s="2"/>
      <c r="I240" s="2"/>
      <c r="J240" s="6">
        <f>$C240*D240</f>
        <v>2517.4282402872072</v>
      </c>
      <c r="K240" s="6">
        <f>C240-J240</f>
        <v>592.53375971279274</v>
      </c>
      <c r="L240">
        <v>239</v>
      </c>
    </row>
    <row r="241" spans="1:12" x14ac:dyDescent="0.35">
      <c r="A241" s="1">
        <v>2029</v>
      </c>
      <c r="B241" s="1">
        <v>12</v>
      </c>
      <c r="C241" s="17">
        <v>3109.665</v>
      </c>
      <c r="D241" s="18">
        <f>D240-F241</f>
        <v>0.80934734734289582</v>
      </c>
      <c r="E241" s="7" t="e">
        <f>1-SUM(D241,#REF!)</f>
        <v>#REF!</v>
      </c>
      <c r="F241" s="2">
        <v>1.25E-4</v>
      </c>
      <c r="G241" s="2"/>
      <c r="H241" s="2"/>
      <c r="I241" s="2"/>
      <c r="J241" s="6">
        <f>$C241*D241</f>
        <v>2516.7991188750461</v>
      </c>
      <c r="K241" s="6">
        <f>C241-J241</f>
        <v>592.86588112495383</v>
      </c>
      <c r="L241">
        <v>240</v>
      </c>
    </row>
    <row r="242" spans="1:12" x14ac:dyDescent="0.35">
      <c r="A242" s="1">
        <v>2030</v>
      </c>
      <c r="B242" s="1">
        <v>1</v>
      </c>
      <c r="C242" s="17">
        <v>3109.3710000000001</v>
      </c>
      <c r="D242" s="18">
        <f>D241-F242</f>
        <v>0.80922234734289578</v>
      </c>
      <c r="E242" s="7" t="e">
        <f>1-SUM(D242,#REF!)</f>
        <v>#REF!</v>
      </c>
      <c r="F242" s="2">
        <v>1.25E-4</v>
      </c>
      <c r="G242" s="2"/>
      <c r="H242" s="2"/>
      <c r="I242" s="2"/>
      <c r="J242" s="6">
        <f>$C242*D242</f>
        <v>2516.1724993799271</v>
      </c>
      <c r="K242" s="6">
        <f>C242-J242</f>
        <v>593.19850062007299</v>
      </c>
      <c r="L242">
        <v>241</v>
      </c>
    </row>
    <row r="243" spans="1:12" x14ac:dyDescent="0.35">
      <c r="A243" s="1">
        <v>2030</v>
      </c>
      <c r="B243" s="1">
        <v>2</v>
      </c>
      <c r="C243" s="17">
        <v>3109.078</v>
      </c>
      <c r="D243" s="18">
        <f>D242-F243</f>
        <v>0.80909734734289573</v>
      </c>
      <c r="E243" s="7" t="e">
        <f>1-SUM(D243,#REF!)</f>
        <v>#REF!</v>
      </c>
      <c r="F243" s="2">
        <v>1.25E-4</v>
      </c>
      <c r="G243" s="2"/>
      <c r="H243" s="2"/>
      <c r="I243" s="2"/>
      <c r="J243" s="6">
        <f>$C243*D243</f>
        <v>2515.5467624821554</v>
      </c>
      <c r="K243" s="6">
        <f>C243-J243</f>
        <v>593.5312375178446</v>
      </c>
      <c r="L243">
        <v>242</v>
      </c>
    </row>
    <row r="244" spans="1:12" x14ac:dyDescent="0.35">
      <c r="A244" s="1">
        <v>2030</v>
      </c>
      <c r="B244" s="1">
        <v>3</v>
      </c>
      <c r="C244" s="17">
        <v>3108.788</v>
      </c>
      <c r="D244" s="18">
        <f>D243-F244</f>
        <v>0.80897234734289569</v>
      </c>
      <c r="E244" s="7" t="e">
        <f>1-SUM(D244,#REF!)</f>
        <v>#REF!</v>
      </c>
      <c r="F244" s="2">
        <v>1.25E-4</v>
      </c>
      <c r="G244" s="2"/>
      <c r="H244" s="2"/>
      <c r="I244" s="2"/>
      <c r="J244" s="6">
        <f>$C244*D244</f>
        <v>2514.923525751426</v>
      </c>
      <c r="K244" s="6">
        <f>C244-J244</f>
        <v>593.86447424857397</v>
      </c>
      <c r="L244">
        <v>243</v>
      </c>
    </row>
    <row r="245" spans="1:12" x14ac:dyDescent="0.35">
      <c r="A245" s="1">
        <v>2030</v>
      </c>
      <c r="B245" s="1">
        <v>4</v>
      </c>
      <c r="C245" s="17">
        <v>3108.4870000000001</v>
      </c>
      <c r="D245" s="18">
        <f>D244-F245</f>
        <v>0.80884734734289565</v>
      </c>
      <c r="E245" s="7" t="e">
        <f>1-SUM(D245,#REF!)</f>
        <v>#REF!</v>
      </c>
      <c r="F245" s="2">
        <v>1.25E-4</v>
      </c>
      <c r="G245" s="2"/>
      <c r="H245" s="2"/>
      <c r="I245" s="2"/>
      <c r="J245" s="6">
        <f>$C245*D245</f>
        <v>2514.2914641998759</v>
      </c>
      <c r="K245" s="6">
        <f>C245-J245</f>
        <v>594.19553580012416</v>
      </c>
      <c r="L245">
        <v>244</v>
      </c>
    </row>
    <row r="246" spans="1:12" x14ac:dyDescent="0.35">
      <c r="A246" s="1">
        <v>2030</v>
      </c>
      <c r="B246" s="1">
        <v>5</v>
      </c>
      <c r="C246" s="17">
        <v>3108.1770000000001</v>
      </c>
      <c r="D246" s="18">
        <f>D245-F246</f>
        <v>0.80872234734289561</v>
      </c>
      <c r="E246" s="7" t="e">
        <f>1-SUM(D246,#REF!)</f>
        <v>#REF!</v>
      </c>
      <c r="F246" s="2">
        <v>1.25E-4</v>
      </c>
      <c r="G246" s="2"/>
      <c r="H246" s="2"/>
      <c r="I246" s="2"/>
      <c r="J246" s="6">
        <f>$C246*D246</f>
        <v>2513.6521993971992</v>
      </c>
      <c r="K246" s="6">
        <f>C246-J246</f>
        <v>594.52480060280095</v>
      </c>
      <c r="L246">
        <v>245</v>
      </c>
    </row>
    <row r="247" spans="1:12" x14ac:dyDescent="0.35">
      <c r="A247" s="1">
        <v>2030</v>
      </c>
      <c r="B247" s="1">
        <v>6</v>
      </c>
      <c r="C247" s="17">
        <v>3107.8589999999999</v>
      </c>
      <c r="D247" s="18">
        <f>D246-F247</f>
        <v>0.80859734734289557</v>
      </c>
      <c r="E247" s="7" t="e">
        <f>1-SUM(D247,#REF!)</f>
        <v>#REF!</v>
      </c>
      <c r="F247" s="2">
        <v>1.25E-4</v>
      </c>
      <c r="G247" s="2"/>
      <c r="H247" s="2"/>
      <c r="I247" s="2"/>
      <c r="J247" s="6">
        <f>$C247*D247</f>
        <v>2513.0065433157442</v>
      </c>
      <c r="K247" s="6">
        <f>C247-J247</f>
        <v>594.85245668425569</v>
      </c>
      <c r="L247">
        <v>246</v>
      </c>
    </row>
    <row r="248" spans="1:12" x14ac:dyDescent="0.35">
      <c r="A248" s="1">
        <v>2030</v>
      </c>
      <c r="B248" s="1">
        <v>7</v>
      </c>
      <c r="C248" s="17">
        <v>3107.549</v>
      </c>
      <c r="D248" s="18">
        <f>D247-F248</f>
        <v>0.80847234734289553</v>
      </c>
      <c r="E248" s="7" t="e">
        <f>1-SUM(D248,#REF!)</f>
        <v>#REF!</v>
      </c>
      <c r="F248" s="2">
        <v>1.25E-4</v>
      </c>
      <c r="G248" s="2"/>
      <c r="H248" s="2"/>
      <c r="I248" s="2"/>
      <c r="J248" s="6">
        <f>$C248*D248</f>
        <v>2512.3674345130676</v>
      </c>
      <c r="K248" s="6">
        <f>C248-J248</f>
        <v>595.18156548693241</v>
      </c>
      <c r="L248">
        <v>247</v>
      </c>
    </row>
    <row r="249" spans="1:12" x14ac:dyDescent="0.35">
      <c r="A249" s="1">
        <v>2030</v>
      </c>
      <c r="B249" s="1">
        <v>8</v>
      </c>
      <c r="C249" s="17">
        <v>3107.2449999999999</v>
      </c>
      <c r="D249" s="18">
        <f>D248-F249</f>
        <v>0.80834734734289548</v>
      </c>
      <c r="E249" s="7" t="e">
        <f>1-SUM(D249,#REF!)</f>
        <v>#REF!</v>
      </c>
      <c r="F249" s="2">
        <v>1.25E-4</v>
      </c>
      <c r="G249" s="2"/>
      <c r="H249" s="2"/>
      <c r="I249" s="2"/>
      <c r="J249" s="6">
        <f>$C249*D249</f>
        <v>2511.7332532944752</v>
      </c>
      <c r="K249" s="6">
        <f>C249-J249</f>
        <v>595.51174670552473</v>
      </c>
      <c r="L249">
        <v>248</v>
      </c>
    </row>
    <row r="250" spans="1:12" x14ac:dyDescent="0.35">
      <c r="A250" s="1">
        <v>2030</v>
      </c>
      <c r="B250" s="1">
        <v>9</v>
      </c>
      <c r="C250" s="17">
        <v>3106.9479999999999</v>
      </c>
      <c r="D250" s="18">
        <f>D249-F250</f>
        <v>0.80822234734289544</v>
      </c>
      <c r="E250" s="7" t="e">
        <f>1-SUM(D250,#REF!)</f>
        <v>#REF!</v>
      </c>
      <c r="F250" s="2">
        <v>1.25E-4</v>
      </c>
      <c r="G250" s="2"/>
      <c r="H250" s="2"/>
      <c r="I250" s="2"/>
      <c r="J250" s="6">
        <f>$C250*D250</f>
        <v>2511.1048056323143</v>
      </c>
      <c r="K250" s="6">
        <f>C250-J250</f>
        <v>595.84319436768556</v>
      </c>
      <c r="L250">
        <v>249</v>
      </c>
    </row>
    <row r="251" spans="1:12" x14ac:dyDescent="0.35">
      <c r="A251" s="1">
        <v>2030</v>
      </c>
      <c r="B251" s="1">
        <v>10</v>
      </c>
      <c r="C251" s="17">
        <v>3106.6619999999998</v>
      </c>
      <c r="D251" s="18">
        <f>D250-F251</f>
        <v>0.8080973473428954</v>
      </c>
      <c r="E251" s="7" t="e">
        <f>1-SUM(D251,#REF!)</f>
        <v>#REF!</v>
      </c>
      <c r="F251" s="2">
        <v>1.25E-4</v>
      </c>
      <c r="G251" s="2"/>
      <c r="H251" s="2"/>
      <c r="I251" s="2"/>
      <c r="J251" s="6">
        <f>$C251*D251</f>
        <v>2510.4853212909738</v>
      </c>
      <c r="K251" s="6">
        <f>C251-J251</f>
        <v>596.17667870902596</v>
      </c>
      <c r="L251">
        <v>250</v>
      </c>
    </row>
    <row r="252" spans="1:12" x14ac:dyDescent="0.35">
      <c r="A252" s="1">
        <v>2030</v>
      </c>
      <c r="B252" s="1">
        <v>11</v>
      </c>
      <c r="C252" s="17">
        <v>3106.3850000000002</v>
      </c>
      <c r="D252" s="18">
        <f>D251-F252</f>
        <v>0.80797234734289536</v>
      </c>
      <c r="E252" s="7" t="e">
        <f>1-SUM(D252,#REF!)</f>
        <v>#REF!</v>
      </c>
      <c r="F252" s="2">
        <v>1.25E-4</v>
      </c>
      <c r="G252" s="2"/>
      <c r="H252" s="2"/>
      <c r="I252" s="2"/>
      <c r="J252" s="6">
        <f>$C252*D252</f>
        <v>2509.8731802007601</v>
      </c>
      <c r="K252" s="6">
        <f>C252-J252</f>
        <v>596.51181979924013</v>
      </c>
      <c r="L252">
        <v>251</v>
      </c>
    </row>
    <row r="253" spans="1:12" x14ac:dyDescent="0.35">
      <c r="A253" s="1">
        <v>2030</v>
      </c>
      <c r="B253" s="1">
        <v>12</v>
      </c>
      <c r="C253" s="17">
        <v>3106.1179999999999</v>
      </c>
      <c r="D253" s="18">
        <f>D252-F253</f>
        <v>0.80784734734289532</v>
      </c>
      <c r="E253" s="7" t="e">
        <f>1-SUM(D253,#REF!)</f>
        <v>#REF!</v>
      </c>
      <c r="F253" s="2">
        <v>1.25E-4</v>
      </c>
      <c r="G253" s="2"/>
      <c r="H253" s="2"/>
      <c r="I253" s="2"/>
      <c r="J253" s="6">
        <f>$C253*D253</f>
        <v>2509.2691868340194</v>
      </c>
      <c r="K253" s="6">
        <f>C253-J253</f>
        <v>596.84881316598057</v>
      </c>
      <c r="L253">
        <v>252</v>
      </c>
    </row>
    <row r="254" spans="1:12" x14ac:dyDescent="0.35">
      <c r="A254" s="1">
        <v>2031</v>
      </c>
      <c r="B254" s="1">
        <v>1</v>
      </c>
      <c r="C254" s="17">
        <v>3105.8560000000002</v>
      </c>
      <c r="D254" s="18">
        <f>D253-F254</f>
        <v>0.80772234734289527</v>
      </c>
      <c r="E254" s="7" t="e">
        <f>1-SUM(D254,#REF!)</f>
        <v>#REF!</v>
      </c>
      <c r="F254" s="2">
        <v>1.25E-4</v>
      </c>
      <c r="G254" s="2"/>
      <c r="H254" s="2"/>
      <c r="I254" s="2"/>
      <c r="J254" s="6">
        <f>$C254*D254</f>
        <v>2508.6692988290156</v>
      </c>
      <c r="K254" s="6">
        <f>C254-J254</f>
        <v>597.18670117098463</v>
      </c>
      <c r="L254">
        <v>253</v>
      </c>
    </row>
    <row r="255" spans="1:12" x14ac:dyDescent="0.35">
      <c r="A255" s="1">
        <v>2031</v>
      </c>
      <c r="B255" s="1">
        <v>2</v>
      </c>
      <c r="C255" s="17">
        <v>3105.5990000000002</v>
      </c>
      <c r="D255" s="18">
        <f>D254-F255</f>
        <v>0.80759734734289523</v>
      </c>
      <c r="E255" s="7" t="e">
        <f>1-SUM(D255,#REF!)</f>
        <v>#REF!</v>
      </c>
      <c r="F255" s="2">
        <v>1.25E-4</v>
      </c>
      <c r="G255" s="2"/>
      <c r="H255" s="2"/>
      <c r="I255" s="2"/>
      <c r="J255" s="6">
        <f>$C255*D255</f>
        <v>2508.0735143107481</v>
      </c>
      <c r="K255" s="6">
        <f>C255-J255</f>
        <v>597.52548568925204</v>
      </c>
      <c r="L255">
        <v>254</v>
      </c>
    </row>
    <row r="256" spans="1:12" x14ac:dyDescent="0.35">
      <c r="A256" s="1">
        <v>2031</v>
      </c>
      <c r="B256" s="1">
        <v>3</v>
      </c>
      <c r="C256" s="17">
        <v>3105.348</v>
      </c>
      <c r="D256" s="18">
        <f>D255-F256</f>
        <v>0.80747234734289519</v>
      </c>
      <c r="E256" s="7" t="e">
        <f>1-SUM(D256,#REF!)</f>
        <v>#REF!</v>
      </c>
      <c r="F256" s="2">
        <v>1.25E-4</v>
      </c>
      <c r="G256" s="2"/>
      <c r="H256" s="2"/>
      <c r="I256" s="2"/>
      <c r="J256" s="6">
        <f>$C256*D256</f>
        <v>2507.482638876565</v>
      </c>
      <c r="K256" s="6">
        <f>C256-J256</f>
        <v>597.86536112343492</v>
      </c>
      <c r="L256">
        <v>255</v>
      </c>
    </row>
    <row r="257" spans="1:12" x14ac:dyDescent="0.35">
      <c r="A257" s="1">
        <v>2031</v>
      </c>
      <c r="B257" s="1">
        <v>4</v>
      </c>
      <c r="C257" s="17">
        <v>3105.1019999999999</v>
      </c>
      <c r="D257" s="18">
        <f>D256-F257</f>
        <v>0.80734734734289515</v>
      </c>
      <c r="E257" s="7" t="e">
        <f>1-SUM(D257,#REF!)</f>
        <v>#REF!</v>
      </c>
      <c r="F257" s="2">
        <v>1.25E-4</v>
      </c>
      <c r="G257" s="2"/>
      <c r="H257" s="2"/>
      <c r="I257" s="2"/>
      <c r="J257" s="6">
        <f>$C257*D257</f>
        <v>2506.8958629291183</v>
      </c>
      <c r="K257" s="6">
        <f>C257-J257</f>
        <v>598.2061370708816</v>
      </c>
      <c r="L257">
        <v>256</v>
      </c>
    </row>
    <row r="258" spans="1:12" x14ac:dyDescent="0.35">
      <c r="A258" s="1">
        <v>2031</v>
      </c>
      <c r="B258" s="1">
        <v>5</v>
      </c>
      <c r="C258" s="17">
        <v>3104.8629999999998</v>
      </c>
      <c r="D258" s="18">
        <f>D257-F258</f>
        <v>0.80722234734289511</v>
      </c>
      <c r="E258" s="7" t="e">
        <f>1-SUM(D258,#REF!)</f>
        <v>#REF!</v>
      </c>
      <c r="F258" s="2">
        <v>1.25E-4</v>
      </c>
      <c r="G258" s="2"/>
      <c r="H258" s="2"/>
      <c r="I258" s="2"/>
      <c r="J258" s="6">
        <f>$C258*D258</f>
        <v>2506.314799038103</v>
      </c>
      <c r="K258" s="6">
        <f>C258-J258</f>
        <v>598.54820096189678</v>
      </c>
      <c r="L258">
        <v>257</v>
      </c>
    </row>
    <row r="259" spans="1:12" x14ac:dyDescent="0.35">
      <c r="A259" s="1">
        <v>2031</v>
      </c>
      <c r="B259" s="1">
        <v>6</v>
      </c>
      <c r="C259" s="17">
        <v>3104.6289999999999</v>
      </c>
      <c r="D259" s="18">
        <f>D258-F259</f>
        <v>0.80709734734289507</v>
      </c>
      <c r="E259" s="7" t="e">
        <f>1-SUM(D259,#REF!)</f>
        <v>#REF!</v>
      </c>
      <c r="F259" s="2">
        <v>1.25E-4</v>
      </c>
      <c r="G259" s="2"/>
      <c r="H259" s="2"/>
      <c r="I259" s="2"/>
      <c r="J259" s="6">
        <f>$C259*D259</f>
        <v>2505.737830383825</v>
      </c>
      <c r="K259" s="6">
        <f>C259-J259</f>
        <v>598.89116961617492</v>
      </c>
      <c r="L259">
        <v>258</v>
      </c>
    </row>
    <row r="260" spans="1:12" x14ac:dyDescent="0.35">
      <c r="A260" s="1">
        <v>2031</v>
      </c>
      <c r="B260" s="1">
        <v>7</v>
      </c>
      <c r="C260" s="17">
        <v>3104.39</v>
      </c>
      <c r="D260" s="18">
        <f>D259-F260</f>
        <v>0.80697234734289502</v>
      </c>
      <c r="E260" s="7" t="e">
        <f>1-SUM(D260,#REF!)</f>
        <v>#REF!</v>
      </c>
      <c r="F260" s="2">
        <v>1.25E-4</v>
      </c>
      <c r="G260" s="2"/>
      <c r="H260" s="2"/>
      <c r="I260" s="2"/>
      <c r="J260" s="6">
        <f>$C260*D260</f>
        <v>2505.15688536781</v>
      </c>
      <c r="K260" s="6">
        <f>C260-J260</f>
        <v>599.23311463218988</v>
      </c>
      <c r="L260">
        <v>259</v>
      </c>
    </row>
    <row r="261" spans="1:12" x14ac:dyDescent="0.35">
      <c r="A261" s="1">
        <v>2031</v>
      </c>
      <c r="B261" s="1">
        <v>8</v>
      </c>
      <c r="C261" s="17">
        <v>3104.1460000000002</v>
      </c>
      <c r="D261" s="18">
        <f>D260-F261</f>
        <v>0.80684734734289498</v>
      </c>
      <c r="E261" s="7" t="e">
        <f>1-SUM(D261,#REF!)</f>
        <v>#REF!</v>
      </c>
      <c r="F261" s="2">
        <v>1.25E-4</v>
      </c>
      <c r="G261" s="2"/>
      <c r="H261" s="2"/>
      <c r="I261" s="2"/>
      <c r="J261" s="6">
        <f>$C261*D261</f>
        <v>2504.5719658650582</v>
      </c>
      <c r="K261" s="6">
        <f>C261-J261</f>
        <v>599.57403413494194</v>
      </c>
      <c r="L261">
        <v>260</v>
      </c>
    </row>
    <row r="262" spans="1:12" x14ac:dyDescent="0.35">
      <c r="A262" s="1">
        <v>2031</v>
      </c>
      <c r="B262" s="1">
        <v>9</v>
      </c>
      <c r="C262" s="17">
        <v>3103.8980000000001</v>
      </c>
      <c r="D262" s="18">
        <f>D261-F262</f>
        <v>0.80672234734289494</v>
      </c>
      <c r="E262" s="7" t="e">
        <f>1-SUM(D262,#REF!)</f>
        <v>#REF!</v>
      </c>
      <c r="F262" s="2">
        <v>1.25E-4</v>
      </c>
      <c r="G262" s="2"/>
      <c r="H262" s="2"/>
      <c r="I262" s="2"/>
      <c r="J262" s="6">
        <f>$C262*D262</f>
        <v>2503.983880472917</v>
      </c>
      <c r="K262" s="6">
        <f>C262-J262</f>
        <v>599.91411952708313</v>
      </c>
      <c r="L262">
        <v>261</v>
      </c>
    </row>
    <row r="263" spans="1:12" x14ac:dyDescent="0.35">
      <c r="A263" s="1">
        <v>2031</v>
      </c>
      <c r="B263" s="1">
        <v>10</v>
      </c>
      <c r="C263" s="17">
        <v>3103.6570000000002</v>
      </c>
      <c r="D263" s="18">
        <f>D262-F263</f>
        <v>0.8065973473428949</v>
      </c>
      <c r="E263" s="7" t="e">
        <f>1-SUM(D263,#REF!)</f>
        <v>#REF!</v>
      </c>
      <c r="F263" s="2">
        <v>1.25E-4</v>
      </c>
      <c r="G263" s="2"/>
      <c r="H263" s="2"/>
      <c r="I263" s="2"/>
      <c r="J263" s="6">
        <f>$C263*D263</f>
        <v>2503.4015032622074</v>
      </c>
      <c r="K263" s="6">
        <f>C263-J263</f>
        <v>600.25549673779278</v>
      </c>
      <c r="L263">
        <v>262</v>
      </c>
    </row>
    <row r="264" spans="1:12" x14ac:dyDescent="0.35">
      <c r="A264" s="1">
        <v>2031</v>
      </c>
      <c r="B264" s="1">
        <v>11</v>
      </c>
      <c r="C264" s="17">
        <v>3103.4209999999998</v>
      </c>
      <c r="D264" s="18">
        <f>D263-F264</f>
        <v>0.80647234734289486</v>
      </c>
      <c r="E264" s="7" t="e">
        <f>1-SUM(D264,#REF!)</f>
        <v>#REF!</v>
      </c>
      <c r="F264" s="2">
        <v>1.25E-4</v>
      </c>
      <c r="G264" s="2"/>
      <c r="H264" s="2"/>
      <c r="I264" s="2"/>
      <c r="J264" s="6">
        <f>$C264*D264</f>
        <v>2502.823218663234</v>
      </c>
      <c r="K264" s="6">
        <f>C264-J264</f>
        <v>600.59778133676582</v>
      </c>
      <c r="L264">
        <v>263</v>
      </c>
    </row>
    <row r="265" spans="1:12" x14ac:dyDescent="0.35">
      <c r="A265" s="1">
        <v>2031</v>
      </c>
      <c r="B265" s="1">
        <v>12</v>
      </c>
      <c r="C265" s="17">
        <v>3103.19</v>
      </c>
      <c r="D265" s="18">
        <f>D264-F265</f>
        <v>0.80634734734289482</v>
      </c>
      <c r="E265" s="7" t="e">
        <f>1-SUM(D265,#REF!)</f>
        <v>#REF!</v>
      </c>
      <c r="F265" s="2">
        <v>1.25E-4</v>
      </c>
      <c r="G265" s="2"/>
      <c r="H265" s="2"/>
      <c r="I265" s="2"/>
      <c r="J265" s="6">
        <f>$C265*D265</f>
        <v>2502.2490248009976</v>
      </c>
      <c r="K265" s="6">
        <f>C265-J265</f>
        <v>600.94097519900242</v>
      </c>
      <c r="L265">
        <v>264</v>
      </c>
    </row>
    <row r="266" spans="1:12" x14ac:dyDescent="0.35">
      <c r="A266" s="1">
        <v>2032</v>
      </c>
      <c r="B266" s="1">
        <v>1</v>
      </c>
      <c r="C266" s="17">
        <v>3102.9670000000001</v>
      </c>
      <c r="D266" s="18">
        <f>D265-F266</f>
        <v>0.80622234734289477</v>
      </c>
      <c r="E266" s="7" t="e">
        <f>1-SUM(D266,#REF!)</f>
        <v>#REF!</v>
      </c>
      <c r="F266" s="2">
        <v>1.25E-4</v>
      </c>
      <c r="G266" s="2"/>
      <c r="H266" s="2"/>
      <c r="I266" s="2"/>
      <c r="J266" s="6">
        <f>$C266*D266</f>
        <v>2501.6813384675402</v>
      </c>
      <c r="K266" s="6">
        <f>C266-J266</f>
        <v>601.28566153245993</v>
      </c>
      <c r="L266">
        <v>265</v>
      </c>
    </row>
    <row r="267" spans="1:12" x14ac:dyDescent="0.35">
      <c r="A267" s="1">
        <v>2032</v>
      </c>
      <c r="B267" s="1">
        <v>2</v>
      </c>
      <c r="C267" s="17">
        <v>3102.75</v>
      </c>
      <c r="D267" s="18">
        <f>D266-F267</f>
        <v>0.80609734734289473</v>
      </c>
      <c r="E267" s="7" t="e">
        <f>1-SUM(D267,#REF!)</f>
        <v>#REF!</v>
      </c>
      <c r="F267" s="2">
        <v>1.25E-4</v>
      </c>
      <c r="G267" s="2"/>
      <c r="H267" s="2"/>
      <c r="I267" s="2"/>
      <c r="J267" s="6">
        <f>$C267*D267</f>
        <v>2501.1185444681664</v>
      </c>
      <c r="K267" s="6">
        <f>C267-J267</f>
        <v>601.63145553183358</v>
      </c>
      <c r="L267">
        <v>266</v>
      </c>
    </row>
    <row r="268" spans="1:12" x14ac:dyDescent="0.35">
      <c r="A268" s="1">
        <v>2032</v>
      </c>
      <c r="B268" s="1">
        <v>3</v>
      </c>
      <c r="C268" s="17">
        <v>3102.54</v>
      </c>
      <c r="D268" s="18">
        <f>D267-F268</f>
        <v>0.80597234734289469</v>
      </c>
      <c r="E268" s="7" t="e">
        <f>1-SUM(D268,#REF!)</f>
        <v>#REF!</v>
      </c>
      <c r="F268" s="2">
        <v>1.25E-4</v>
      </c>
      <c r="G268" s="2"/>
      <c r="H268" s="2"/>
      <c r="I268" s="2"/>
      <c r="J268" s="6">
        <f>$C268*D268</f>
        <v>2500.5614465252243</v>
      </c>
      <c r="K268" s="6">
        <f>C268-J268</f>
        <v>601.97855347477571</v>
      </c>
      <c r="L268">
        <v>267</v>
      </c>
    </row>
    <row r="269" spans="1:12" x14ac:dyDescent="0.35">
      <c r="A269" s="1">
        <v>2032</v>
      </c>
      <c r="B269" s="1">
        <v>4</v>
      </c>
      <c r="C269" s="17">
        <v>3102.337</v>
      </c>
      <c r="D269" s="18">
        <f>D268-F269</f>
        <v>0.80584734734289465</v>
      </c>
      <c r="E269" s="7" t="e">
        <f>1-SUM(D269,#REF!)</f>
        <v>#REF!</v>
      </c>
      <c r="F269" s="2">
        <v>1.25E-4</v>
      </c>
      <c r="G269" s="2"/>
      <c r="H269" s="2"/>
      <c r="I269" s="2"/>
      <c r="J269" s="6">
        <f>$C269*D269</f>
        <v>2500.0100420137137</v>
      </c>
      <c r="K269" s="6">
        <f>C269-J269</f>
        <v>602.32695798628629</v>
      </c>
      <c r="L269">
        <v>268</v>
      </c>
    </row>
    <row r="270" spans="1:12" x14ac:dyDescent="0.35">
      <c r="A270" s="1">
        <v>2032</v>
      </c>
      <c r="B270" s="1">
        <v>5</v>
      </c>
      <c r="C270" s="17">
        <v>3102.1390000000001</v>
      </c>
      <c r="D270" s="18">
        <f>D269-F270</f>
        <v>0.80572234734289461</v>
      </c>
      <c r="E270" s="7" t="e">
        <f>1-SUM(D270,#REF!)</f>
        <v>#REF!</v>
      </c>
      <c r="F270" s="2">
        <v>1.25E-4</v>
      </c>
      <c r="G270" s="2"/>
      <c r="H270" s="2"/>
      <c r="I270" s="2"/>
      <c r="J270" s="6">
        <f>$C270*D270</f>
        <v>2499.4627168639399</v>
      </c>
      <c r="K270" s="6">
        <f>C270-J270</f>
        <v>602.67628313606019</v>
      </c>
      <c r="L270">
        <v>269</v>
      </c>
    </row>
    <row r="271" spans="1:12" x14ac:dyDescent="0.35">
      <c r="A271" s="1">
        <v>2032</v>
      </c>
      <c r="B271" s="1">
        <v>6</v>
      </c>
      <c r="C271" s="17">
        <v>3101.9459999999999</v>
      </c>
      <c r="D271" s="18">
        <f>D270-F271</f>
        <v>0.80559734734289457</v>
      </c>
      <c r="E271" s="7" t="e">
        <f>1-SUM(D271,#REF!)</f>
        <v>#REF!</v>
      </c>
      <c r="F271" s="2">
        <v>1.25E-4</v>
      </c>
      <c r="G271" s="2"/>
      <c r="H271" s="2"/>
      <c r="I271" s="2"/>
      <c r="J271" s="6">
        <f>$C271*D271</f>
        <v>2498.9194692009023</v>
      </c>
      <c r="K271" s="6">
        <f>C271-J271</f>
        <v>603.0265307990976</v>
      </c>
      <c r="L271">
        <v>270</v>
      </c>
    </row>
    <row r="272" spans="1:12" x14ac:dyDescent="0.35">
      <c r="A272" s="1">
        <v>2032</v>
      </c>
      <c r="B272" s="1">
        <v>7</v>
      </c>
      <c r="C272" s="17">
        <v>3101.7559999999999</v>
      </c>
      <c r="D272" s="18">
        <f>D271-F272</f>
        <v>0.80547234734289452</v>
      </c>
      <c r="E272" s="7" t="e">
        <f>1-SUM(D272,#REF!)</f>
        <v>#REF!</v>
      </c>
      <c r="F272" s="2">
        <v>1.25E-4</v>
      </c>
      <c r="G272" s="2"/>
      <c r="H272" s="2"/>
      <c r="I272" s="2"/>
      <c r="J272" s="6">
        <f>$C272*D272</f>
        <v>2498.3786862049069</v>
      </c>
      <c r="K272" s="6">
        <f>C272-J272</f>
        <v>603.37731379509296</v>
      </c>
      <c r="L272">
        <v>271</v>
      </c>
    </row>
    <row r="273" spans="1:12" x14ac:dyDescent="0.35">
      <c r="A273" s="1">
        <v>2032</v>
      </c>
      <c r="B273" s="1">
        <v>8</v>
      </c>
      <c r="C273" s="17">
        <v>3101.569</v>
      </c>
      <c r="D273" s="18">
        <f>D272-F273</f>
        <v>0.80534734734289448</v>
      </c>
      <c r="E273" s="7" t="e">
        <f>1-SUM(D273,#REF!)</f>
        <v>#REF!</v>
      </c>
      <c r="F273" s="2">
        <v>1.25E-4</v>
      </c>
      <c r="G273" s="2"/>
      <c r="H273" s="2"/>
      <c r="I273" s="2"/>
      <c r="J273" s="6">
        <f>$C273*D273</f>
        <v>2497.8403667509538</v>
      </c>
      <c r="K273" s="6">
        <f>C273-J273</f>
        <v>603.7286332490462</v>
      </c>
      <c r="L273">
        <v>272</v>
      </c>
    </row>
    <row r="274" spans="1:12" x14ac:dyDescent="0.35">
      <c r="A274" s="1">
        <v>2032</v>
      </c>
      <c r="B274" s="1">
        <v>9</v>
      </c>
      <c r="C274" s="17">
        <v>3101.384</v>
      </c>
      <c r="D274" s="18">
        <f>D273-F274</f>
        <v>0.80522234734289444</v>
      </c>
      <c r="E274" s="7" t="e">
        <f>1-SUM(D274,#REF!)</f>
        <v>#REF!</v>
      </c>
      <c r="F274" s="2">
        <v>1.25E-4</v>
      </c>
      <c r="G274" s="2"/>
      <c r="H274" s="2"/>
      <c r="I274" s="2"/>
      <c r="J274" s="6">
        <f>$C274*D274</f>
        <v>2497.3037044916955</v>
      </c>
      <c r="K274" s="6">
        <f>C274-J274</f>
        <v>604.08029550830452</v>
      </c>
      <c r="L274">
        <v>273</v>
      </c>
    </row>
    <row r="275" spans="1:12" x14ac:dyDescent="0.35">
      <c r="A275" s="1">
        <v>2032</v>
      </c>
      <c r="B275" s="1">
        <v>10</v>
      </c>
      <c r="C275" s="17">
        <v>3101.2020000000002</v>
      </c>
      <c r="D275" s="18">
        <f>D274-F275</f>
        <v>0.8050973473428944</v>
      </c>
      <c r="E275" s="7" t="e">
        <f>1-SUM(D275,#REF!)</f>
        <v>#REF!</v>
      </c>
      <c r="F275" s="2">
        <v>1.25E-4</v>
      </c>
      <c r="G275" s="2"/>
      <c r="H275" s="2"/>
      <c r="I275" s="2"/>
      <c r="J275" s="6">
        <f>$C275*D275</f>
        <v>2496.7695037744788</v>
      </c>
      <c r="K275" s="6">
        <f>C275-J275</f>
        <v>604.43249622552139</v>
      </c>
      <c r="L275">
        <v>274</v>
      </c>
    </row>
    <row r="276" spans="1:12" x14ac:dyDescent="0.35">
      <c r="A276" s="1">
        <v>2032</v>
      </c>
      <c r="B276" s="1">
        <v>11</v>
      </c>
      <c r="C276" s="17">
        <v>3101.0230000000001</v>
      </c>
      <c r="D276" s="18">
        <f>D275-F276</f>
        <v>0.80497234734289436</v>
      </c>
      <c r="E276" s="7" t="e">
        <f>1-SUM(D276,#REF!)</f>
        <v>#REF!</v>
      </c>
      <c r="F276" s="2">
        <v>1.25E-4</v>
      </c>
      <c r="G276" s="2"/>
      <c r="H276" s="2"/>
      <c r="I276" s="2"/>
      <c r="J276" s="6">
        <f>$C276*D276</f>
        <v>2496.2377634743043</v>
      </c>
      <c r="K276" s="6">
        <f>C276-J276</f>
        <v>604.78523652569584</v>
      </c>
      <c r="L276">
        <v>275</v>
      </c>
    </row>
    <row r="277" spans="1:12" x14ac:dyDescent="0.35">
      <c r="A277" s="1">
        <v>2032</v>
      </c>
      <c r="B277" s="1">
        <v>12</v>
      </c>
      <c r="C277" s="17">
        <v>3100.8449999999998</v>
      </c>
      <c r="D277" s="18">
        <f>D276-F277</f>
        <v>0.80484734734289431</v>
      </c>
      <c r="E277" s="7" t="e">
        <f>1-SUM(D277,#REF!)</f>
        <v>#REF!</v>
      </c>
      <c r="F277" s="2">
        <v>1.25E-4</v>
      </c>
      <c r="G277" s="2"/>
      <c r="H277" s="2"/>
      <c r="I277" s="2"/>
      <c r="J277" s="6">
        <f>$C277*D277</f>
        <v>2495.7068727714768</v>
      </c>
      <c r="K277" s="6">
        <f>C277-J277</f>
        <v>605.13812722852299</v>
      </c>
      <c r="L277">
        <v>276</v>
      </c>
    </row>
    <row r="278" spans="1:12" x14ac:dyDescent="0.35">
      <c r="A278" s="1">
        <v>2033</v>
      </c>
      <c r="B278" s="1">
        <v>1</v>
      </c>
      <c r="C278" s="17">
        <v>3100.6669999999999</v>
      </c>
      <c r="D278" s="18">
        <f>D277-F278</f>
        <v>0.80472234734289427</v>
      </c>
      <c r="E278" s="7" t="e">
        <f>1-SUM(D278,#REF!)</f>
        <v>#REF!</v>
      </c>
      <c r="F278" s="2">
        <v>1.25E-4</v>
      </c>
      <c r="G278" s="2"/>
      <c r="H278" s="2"/>
      <c r="I278" s="2"/>
      <c r="J278" s="6">
        <f>$C278*D278</f>
        <v>2495.1760265686498</v>
      </c>
      <c r="K278" s="6">
        <f>C278-J278</f>
        <v>605.49097343135008</v>
      </c>
      <c r="L278">
        <v>277</v>
      </c>
    </row>
    <row r="279" spans="1:12" x14ac:dyDescent="0.35">
      <c r="A279" s="1">
        <v>2033</v>
      </c>
      <c r="B279" s="1">
        <v>2</v>
      </c>
      <c r="C279" s="17">
        <v>3100.49</v>
      </c>
      <c r="D279" s="18">
        <f>D278-F279</f>
        <v>0.80459734734289423</v>
      </c>
      <c r="E279" s="7" t="e">
        <f>1-SUM(D279,#REF!)</f>
        <v>#REF!</v>
      </c>
      <c r="F279" s="2">
        <v>1.25E-4</v>
      </c>
      <c r="G279" s="2"/>
      <c r="H279" s="2"/>
      <c r="I279" s="2"/>
      <c r="J279" s="6">
        <f>$C279*D279</f>
        <v>2494.6460294631702</v>
      </c>
      <c r="K279" s="6">
        <f>C279-J279</f>
        <v>605.8439705368296</v>
      </c>
      <c r="L279">
        <v>278</v>
      </c>
    </row>
    <row r="280" spans="1:12" x14ac:dyDescent="0.35">
      <c r="A280" s="1">
        <v>2033</v>
      </c>
      <c r="B280" s="1">
        <v>3</v>
      </c>
      <c r="C280" s="17">
        <v>3100.3119999999999</v>
      </c>
      <c r="D280" s="18">
        <f>D279-F280</f>
        <v>0.80447234734289419</v>
      </c>
      <c r="E280" s="7" t="e">
        <f>1-SUM(D280,#REF!)</f>
        <v>#REF!</v>
      </c>
      <c r="F280" s="2">
        <v>1.25E-4</v>
      </c>
      <c r="G280" s="2"/>
      <c r="H280" s="2"/>
      <c r="I280" s="2"/>
      <c r="J280" s="6">
        <f>$C280*D280</f>
        <v>2494.1152721353428</v>
      </c>
      <c r="K280" s="6">
        <f>C280-J280</f>
        <v>606.19672786465708</v>
      </c>
      <c r="L280">
        <v>279</v>
      </c>
    </row>
    <row r="281" spans="1:12" x14ac:dyDescent="0.35">
      <c r="A281" s="1">
        <v>2033</v>
      </c>
      <c r="B281" s="1">
        <v>4</v>
      </c>
      <c r="C281" s="17">
        <v>3100.134</v>
      </c>
      <c r="D281" s="18">
        <f>D280-F281</f>
        <v>0.80434734734289415</v>
      </c>
      <c r="E281" s="7" t="e">
        <f>1-SUM(D281,#REF!)</f>
        <v>#REF!</v>
      </c>
      <c r="F281" s="2">
        <v>1.25E-4</v>
      </c>
      <c r="G281" s="2"/>
      <c r="H281" s="2"/>
      <c r="I281" s="2"/>
      <c r="J281" s="6">
        <f>$C281*D281</f>
        <v>2493.584559307516</v>
      </c>
      <c r="K281" s="6">
        <f>C281-J281</f>
        <v>606.54944069248404</v>
      </c>
      <c r="L281">
        <v>280</v>
      </c>
    </row>
    <row r="282" spans="1:12" x14ac:dyDescent="0.35">
      <c r="A282" s="1">
        <v>2033</v>
      </c>
      <c r="B282" s="1">
        <v>5</v>
      </c>
      <c r="C282" s="17">
        <v>3099.9549999999999</v>
      </c>
      <c r="D282" s="18">
        <f>D281-F282</f>
        <v>0.80422234734289411</v>
      </c>
      <c r="E282" s="7" t="e">
        <f>1-SUM(D282,#REF!)</f>
        <v>#REF!</v>
      </c>
      <c r="F282" s="2">
        <v>1.25E-4</v>
      </c>
      <c r="G282" s="2"/>
      <c r="H282" s="2"/>
      <c r="I282" s="2"/>
      <c r="J282" s="6">
        <f>$C282*D282</f>
        <v>2493.0530867573411</v>
      </c>
      <c r="K282" s="6">
        <f>C282-J282</f>
        <v>606.90191324265879</v>
      </c>
      <c r="L282">
        <v>281</v>
      </c>
    </row>
    <row r="283" spans="1:12" x14ac:dyDescent="0.35">
      <c r="A283" s="1">
        <v>2033</v>
      </c>
      <c r="B283" s="1">
        <v>6</v>
      </c>
      <c r="C283" s="17">
        <v>3099.7750000000001</v>
      </c>
      <c r="D283" s="18">
        <f>D282-F283</f>
        <v>0.80409734734289406</v>
      </c>
      <c r="E283" s="7" t="e">
        <f>1-SUM(D283,#REF!)</f>
        <v>#REF!</v>
      </c>
      <c r="F283" s="2">
        <v>1.25E-4</v>
      </c>
      <c r="G283" s="2"/>
      <c r="H283" s="2"/>
      <c r="I283" s="2"/>
      <c r="J283" s="6">
        <f>$C283*D283</f>
        <v>2492.5208548598193</v>
      </c>
      <c r="K283" s="6">
        <f>C283-J283</f>
        <v>607.25414514018075</v>
      </c>
      <c r="L283">
        <v>282</v>
      </c>
    </row>
    <row r="284" spans="1:12" x14ac:dyDescent="0.35">
      <c r="A284" s="1">
        <v>2033</v>
      </c>
      <c r="B284" s="1">
        <v>7</v>
      </c>
      <c r="C284" s="17">
        <v>3099.5940000000001</v>
      </c>
      <c r="D284" s="18">
        <f>D283-F284</f>
        <v>0.80397234734289402</v>
      </c>
      <c r="E284" s="7" t="e">
        <f>1-SUM(D284,#REF!)</f>
        <v>#REF!</v>
      </c>
      <c r="F284" s="2">
        <v>1.25E-4</v>
      </c>
      <c r="G284" s="2"/>
      <c r="H284" s="2"/>
      <c r="I284" s="2"/>
      <c r="J284" s="6">
        <f>$C284*D284</f>
        <v>2491.9878639899503</v>
      </c>
      <c r="K284" s="6">
        <f>C284-J284</f>
        <v>607.6061360100498</v>
      </c>
      <c r="L284">
        <v>283</v>
      </c>
    </row>
    <row r="285" spans="1:12" x14ac:dyDescent="0.35">
      <c r="A285" s="1">
        <v>2033</v>
      </c>
      <c r="B285" s="1">
        <v>8</v>
      </c>
      <c r="C285" s="17">
        <v>3099.413</v>
      </c>
      <c r="D285" s="18">
        <f>D284-F285</f>
        <v>0.80384734734289398</v>
      </c>
      <c r="E285" s="7" t="e">
        <f>1-SUM(D285,#REF!)</f>
        <v>#REF!</v>
      </c>
      <c r="F285" s="2">
        <v>1.25E-4</v>
      </c>
      <c r="G285" s="2"/>
      <c r="H285" s="2"/>
      <c r="I285" s="2"/>
      <c r="J285" s="6">
        <f>$C285*D285</f>
        <v>2491.454918370081</v>
      </c>
      <c r="K285" s="6">
        <f>C285-J285</f>
        <v>607.95808162991898</v>
      </c>
      <c r="L285">
        <v>284</v>
      </c>
    </row>
    <row r="286" spans="1:12" x14ac:dyDescent="0.35">
      <c r="A286" s="1">
        <v>2033</v>
      </c>
      <c r="B286" s="1">
        <v>9</v>
      </c>
      <c r="C286" s="17">
        <v>3099.2310000000002</v>
      </c>
      <c r="D286" s="18">
        <f>D285-F286</f>
        <v>0.80372234734289394</v>
      </c>
      <c r="E286" s="7" t="e">
        <f>1-SUM(D286,#REF!)</f>
        <v>#REF!</v>
      </c>
      <c r="F286" s="2">
        <v>1.25E-4</v>
      </c>
      <c r="G286" s="2"/>
      <c r="H286" s="2"/>
      <c r="I286" s="2"/>
      <c r="J286" s="6">
        <f>$C286*D286</f>
        <v>2490.9212142778647</v>
      </c>
      <c r="K286" s="6">
        <f>C286-J286</f>
        <v>608.30978572213553</v>
      </c>
      <c r="L286">
        <v>285</v>
      </c>
    </row>
    <row r="287" spans="1:12" x14ac:dyDescent="0.35">
      <c r="A287" s="1">
        <v>2033</v>
      </c>
      <c r="B287" s="1">
        <v>10</v>
      </c>
      <c r="C287" s="17">
        <v>3099.0479999999998</v>
      </c>
      <c r="D287" s="18">
        <f>D286-F287</f>
        <v>0.8035973473428939</v>
      </c>
      <c r="E287" s="7" t="e">
        <f>1-SUM(D287,#REF!)</f>
        <v>#REF!</v>
      </c>
      <c r="F287" s="2">
        <v>1.25E-4</v>
      </c>
      <c r="G287" s="2"/>
      <c r="H287" s="2"/>
      <c r="I287" s="2"/>
      <c r="J287" s="6">
        <f>$C287*D287</f>
        <v>2490.3867520883005</v>
      </c>
      <c r="K287" s="6">
        <f>C287-J287</f>
        <v>608.66124791169932</v>
      </c>
      <c r="L287">
        <v>286</v>
      </c>
    </row>
    <row r="288" spans="1:12" x14ac:dyDescent="0.35">
      <c r="A288" s="1">
        <v>2033</v>
      </c>
      <c r="B288" s="1">
        <v>11</v>
      </c>
      <c r="C288" s="17">
        <v>3098.864</v>
      </c>
      <c r="D288" s="18">
        <f>D287-F288</f>
        <v>0.80347234734289386</v>
      </c>
      <c r="E288" s="7" t="e">
        <f>1-SUM(D288,#REF!)</f>
        <v>#REF!</v>
      </c>
      <c r="F288" s="2">
        <v>1.25E-4</v>
      </c>
      <c r="G288" s="2"/>
      <c r="H288" s="2"/>
      <c r="I288" s="2"/>
      <c r="J288" s="6">
        <f>$C288*D288</f>
        <v>2489.8515321763894</v>
      </c>
      <c r="K288" s="6">
        <f>C288-J288</f>
        <v>609.01246782361068</v>
      </c>
      <c r="L288">
        <v>287</v>
      </c>
    </row>
    <row r="289" spans="1:12" x14ac:dyDescent="0.35">
      <c r="A289" s="1">
        <v>2033</v>
      </c>
      <c r="B289" s="1">
        <v>12</v>
      </c>
      <c r="C289" s="17">
        <v>3098.6790000000001</v>
      </c>
      <c r="D289" s="18">
        <f>D288-F289</f>
        <v>0.80334734734289381</v>
      </c>
      <c r="E289" s="7" t="e">
        <f>1-SUM(D289,#REF!)</f>
        <v>#REF!</v>
      </c>
      <c r="F289" s="2">
        <v>1.25E-4</v>
      </c>
      <c r="G289" s="2"/>
      <c r="H289" s="2"/>
      <c r="I289" s="2"/>
      <c r="J289" s="6">
        <f>$C289*D289</f>
        <v>2489.3155549171311</v>
      </c>
      <c r="K289" s="6">
        <f>C289-J289</f>
        <v>609.36344508286902</v>
      </c>
      <c r="L289">
        <v>288</v>
      </c>
    </row>
    <row r="290" spans="1:12" x14ac:dyDescent="0.35">
      <c r="A290" s="1">
        <v>2034</v>
      </c>
      <c r="B290" s="1">
        <v>1</v>
      </c>
      <c r="C290" s="17">
        <v>3098.4879999999998</v>
      </c>
      <c r="D290" s="18">
        <f>D289-F290</f>
        <v>0.80322234734289377</v>
      </c>
      <c r="E290" s="7" t="e">
        <f>1-SUM(D290,#REF!)</f>
        <v>#REF!</v>
      </c>
      <c r="F290" s="2">
        <v>1.25E-4</v>
      </c>
      <c r="G290" s="2"/>
      <c r="H290" s="2"/>
      <c r="I290" s="2"/>
      <c r="J290" s="6">
        <f>$C290*D290</f>
        <v>2488.7748045737881</v>
      </c>
      <c r="K290" s="6">
        <f>C290-J290</f>
        <v>609.71319542621177</v>
      </c>
      <c r="L290">
        <v>289</v>
      </c>
    </row>
    <row r="291" spans="1:12" x14ac:dyDescent="0.35">
      <c r="A291" s="1">
        <v>2034</v>
      </c>
      <c r="B291" s="1">
        <v>2</v>
      </c>
      <c r="C291" s="17">
        <v>3098.29</v>
      </c>
      <c r="D291" s="18">
        <f>D290-F291</f>
        <v>0.80309734734289373</v>
      </c>
      <c r="E291" s="7" t="e">
        <f>1-SUM(D291,#REF!)</f>
        <v>#REF!</v>
      </c>
      <c r="F291" s="2">
        <v>1.25E-4</v>
      </c>
      <c r="G291" s="2"/>
      <c r="H291" s="2"/>
      <c r="I291" s="2"/>
      <c r="J291" s="6">
        <f>$C291*D291</f>
        <v>2488.2284802990143</v>
      </c>
      <c r="K291" s="6">
        <f>C291-J291</f>
        <v>610.06151970098563</v>
      </c>
      <c r="L291">
        <v>290</v>
      </c>
    </row>
    <row r="292" spans="1:12" x14ac:dyDescent="0.35">
      <c r="A292" s="1">
        <v>2034</v>
      </c>
      <c r="B292" s="1">
        <v>3</v>
      </c>
      <c r="C292" s="17">
        <v>3098.087</v>
      </c>
      <c r="D292" s="18">
        <f>D291-F292</f>
        <v>0.80297234734289369</v>
      </c>
      <c r="E292" s="7" t="e">
        <f>1-SUM(D292,#REF!)</f>
        <v>#REF!</v>
      </c>
      <c r="F292" s="2">
        <v>1.25E-4</v>
      </c>
      <c r="G292" s="2"/>
      <c r="H292" s="2"/>
      <c r="I292" s="2"/>
      <c r="J292" s="6">
        <f>$C292*D292</f>
        <v>2487.6781906625033</v>
      </c>
      <c r="K292" s="6">
        <f>C292-J292</f>
        <v>610.40880933749668</v>
      </c>
      <c r="L292">
        <v>291</v>
      </c>
    </row>
    <row r="293" spans="1:12" x14ac:dyDescent="0.35">
      <c r="A293" s="1">
        <v>2034</v>
      </c>
      <c r="B293" s="1">
        <v>4</v>
      </c>
      <c r="C293" s="17">
        <v>3097.8870000000002</v>
      </c>
      <c r="D293" s="18">
        <f>D292-F293</f>
        <v>0.80284734734289365</v>
      </c>
      <c r="E293" s="7" t="e">
        <f>1-SUM(D293,#REF!)</f>
        <v>#REF!</v>
      </c>
      <c r="F293" s="2">
        <v>1.25E-4</v>
      </c>
      <c r="G293" s="2"/>
      <c r="H293" s="2"/>
      <c r="I293" s="2"/>
      <c r="J293" s="6">
        <f>$C293*D293</f>
        <v>2487.1303603180349</v>
      </c>
      <c r="K293" s="6">
        <f>C293-J293</f>
        <v>610.75663968196523</v>
      </c>
      <c r="L293">
        <v>292</v>
      </c>
    </row>
    <row r="294" spans="1:12" x14ac:dyDescent="0.35">
      <c r="A294" s="1">
        <v>2034</v>
      </c>
      <c r="B294" s="1">
        <v>5</v>
      </c>
      <c r="C294" s="17">
        <v>3097.6880000000001</v>
      </c>
      <c r="D294" s="18">
        <f>D293-F294</f>
        <v>0.80272234734289361</v>
      </c>
      <c r="E294" s="7" t="e">
        <f>1-SUM(D294,#REF!)</f>
        <v>#REF!</v>
      </c>
      <c r="F294" s="2">
        <v>1.25E-4</v>
      </c>
      <c r="G294" s="2"/>
      <c r="H294" s="2"/>
      <c r="I294" s="2"/>
      <c r="J294" s="6">
        <f>$C294*D294</f>
        <v>2486.5833826959133</v>
      </c>
      <c r="K294" s="6">
        <f>C294-J294</f>
        <v>611.10461730408679</v>
      </c>
      <c r="L294">
        <v>293</v>
      </c>
    </row>
    <row r="295" spans="1:12" x14ac:dyDescent="0.35">
      <c r="A295" s="1">
        <v>2034</v>
      </c>
      <c r="B295" s="1">
        <v>6</v>
      </c>
      <c r="C295" s="17">
        <v>3097.491</v>
      </c>
      <c r="D295" s="18">
        <f>D294-F295</f>
        <v>0.80259734734289356</v>
      </c>
      <c r="E295" s="7" t="e">
        <f>1-SUM(D295,#REF!)</f>
        <v>#REF!</v>
      </c>
      <c r="F295" s="2">
        <v>1.25E-4</v>
      </c>
      <c r="G295" s="2"/>
      <c r="H295" s="2"/>
      <c r="I295" s="2"/>
      <c r="J295" s="6">
        <f>$C295*D295</f>
        <v>2486.0380600184867</v>
      </c>
      <c r="K295" s="6">
        <f>C295-J295</f>
        <v>611.45293998151328</v>
      </c>
      <c r="L295">
        <v>294</v>
      </c>
    </row>
    <row r="296" spans="1:12" x14ac:dyDescent="0.35">
      <c r="A296" s="1">
        <v>2034</v>
      </c>
      <c r="B296" s="1">
        <v>7</v>
      </c>
      <c r="C296" s="17">
        <v>3097.2959999999998</v>
      </c>
      <c r="D296" s="18">
        <f>D295-F296</f>
        <v>0.80247234734289352</v>
      </c>
      <c r="E296" s="7" t="e">
        <f>1-SUM(D296,#REF!)</f>
        <v>#REF!</v>
      </c>
      <c r="F296" s="2">
        <v>1.25E-4</v>
      </c>
      <c r="G296" s="2"/>
      <c r="H296" s="2"/>
      <c r="I296" s="2"/>
      <c r="J296" s="6">
        <f>$C296*D296</f>
        <v>2485.4943915357544</v>
      </c>
      <c r="K296" s="6">
        <f>C296-J296</f>
        <v>611.80160846424542</v>
      </c>
      <c r="L296">
        <v>295</v>
      </c>
    </row>
    <row r="297" spans="1:12" x14ac:dyDescent="0.35">
      <c r="A297" s="1">
        <v>2034</v>
      </c>
      <c r="B297" s="1">
        <v>8</v>
      </c>
      <c r="C297" s="17">
        <v>3097.1019999999999</v>
      </c>
      <c r="D297" s="18">
        <f>D296-F297</f>
        <v>0.80234734734289348</v>
      </c>
      <c r="E297" s="7" t="e">
        <f>1-SUM(D297,#REF!)</f>
        <v>#REF!</v>
      </c>
      <c r="F297" s="2">
        <v>1.25E-4</v>
      </c>
      <c r="G297" s="2"/>
      <c r="H297" s="2"/>
      <c r="I297" s="2"/>
      <c r="J297" s="6">
        <f>$C297*D297</f>
        <v>2484.9515741503701</v>
      </c>
      <c r="K297" s="6">
        <f>C297-J297</f>
        <v>612.15042584962976</v>
      </c>
      <c r="L297">
        <v>296</v>
      </c>
    </row>
    <row r="298" spans="1:12" x14ac:dyDescent="0.35">
      <c r="A298" s="1">
        <v>2034</v>
      </c>
      <c r="B298" s="1">
        <v>9</v>
      </c>
      <c r="C298" s="17">
        <v>3096.91</v>
      </c>
      <c r="D298" s="18">
        <f>D297-F298</f>
        <v>0.80222234734289344</v>
      </c>
      <c r="E298" s="7" t="e">
        <f>1-SUM(D298,#REF!)</f>
        <v>#REF!</v>
      </c>
      <c r="F298" s="2">
        <v>1.25E-4</v>
      </c>
      <c r="G298" s="2"/>
      <c r="H298" s="2"/>
      <c r="I298" s="2"/>
      <c r="J298" s="6">
        <f>$C298*D298</f>
        <v>2484.4104097096802</v>
      </c>
      <c r="K298" s="6">
        <f>C298-J298</f>
        <v>612.4995902903197</v>
      </c>
      <c r="L298">
        <v>297</v>
      </c>
    </row>
    <row r="299" spans="1:12" x14ac:dyDescent="0.35">
      <c r="A299" s="1">
        <v>2034</v>
      </c>
      <c r="B299" s="1">
        <v>10</v>
      </c>
      <c r="C299" s="17">
        <v>3096.7139999999999</v>
      </c>
      <c r="D299" s="18">
        <f>D298-F299</f>
        <v>0.8020973473428934</v>
      </c>
      <c r="E299" s="7" t="e">
        <f>1-SUM(D299,#REF!)</f>
        <v>#REF!</v>
      </c>
      <c r="F299" s="2">
        <v>1.25E-4</v>
      </c>
      <c r="G299" s="2"/>
      <c r="H299" s="2"/>
      <c r="I299" s="2"/>
      <c r="J299" s="6">
        <f>$C299*D299</f>
        <v>2483.8660848796007</v>
      </c>
      <c r="K299" s="6">
        <f>C299-J299</f>
        <v>612.84791512039919</v>
      </c>
      <c r="L299">
        <v>298</v>
      </c>
    </row>
    <row r="300" spans="1:12" x14ac:dyDescent="0.35">
      <c r="A300" s="1">
        <v>2034</v>
      </c>
      <c r="B300" s="1">
        <v>11</v>
      </c>
      <c r="C300" s="17">
        <v>3096.5149999999999</v>
      </c>
      <c r="D300" s="18">
        <f>D299-F300</f>
        <v>0.80197234734289335</v>
      </c>
      <c r="E300" s="7" t="e">
        <f>1-SUM(D300,#REF!)</f>
        <v>#REF!</v>
      </c>
      <c r="F300" s="2">
        <v>1.25E-4</v>
      </c>
      <c r="G300" s="2"/>
      <c r="H300" s="2"/>
      <c r="I300" s="2"/>
      <c r="J300" s="6">
        <f>$C300*D300</f>
        <v>2483.3194031324792</v>
      </c>
      <c r="K300" s="6">
        <f>C300-J300</f>
        <v>613.19559686752063</v>
      </c>
      <c r="L300">
        <v>299</v>
      </c>
    </row>
    <row r="301" spans="1:12" x14ac:dyDescent="0.35">
      <c r="A301" s="1">
        <v>2034</v>
      </c>
      <c r="B301" s="1">
        <v>12</v>
      </c>
      <c r="C301" s="17">
        <v>3096.3139999999999</v>
      </c>
      <c r="D301" s="18">
        <f>D300-F301</f>
        <v>0.80184734734289331</v>
      </c>
      <c r="E301" s="7" t="e">
        <f>1-SUM(D301,#REF!)</f>
        <v>#REF!</v>
      </c>
      <c r="F301" s="2">
        <v>1.25E-4</v>
      </c>
      <c r="G301" s="2"/>
      <c r="H301" s="2"/>
      <c r="I301" s="2"/>
      <c r="J301" s="6">
        <f>$C301*D301</f>
        <v>2482.7711674406632</v>
      </c>
      <c r="K301" s="6">
        <f>C301-J301</f>
        <v>613.5428325593366</v>
      </c>
      <c r="L301">
        <v>300</v>
      </c>
    </row>
    <row r="302" spans="1:12" x14ac:dyDescent="0.35">
      <c r="A302" s="1">
        <v>2035</v>
      </c>
      <c r="B302" s="1">
        <v>1</v>
      </c>
      <c r="C302" s="17">
        <v>3096.1179999999999</v>
      </c>
      <c r="D302" s="18">
        <f>D301-F302</f>
        <v>0.80172234734289327</v>
      </c>
      <c r="E302" s="7" t="e">
        <f>1-SUM(D302,#REF!)</f>
        <v>#REF!</v>
      </c>
      <c r="F302" s="2">
        <v>1.25E-4</v>
      </c>
      <c r="G302" s="2"/>
      <c r="H302" s="2"/>
      <c r="I302" s="2"/>
      <c r="J302" s="6">
        <f>$C302*D302</f>
        <v>2482.2269906105839</v>
      </c>
      <c r="K302" s="6">
        <f>C302-J302</f>
        <v>613.89100938941601</v>
      </c>
      <c r="L302">
        <v>301</v>
      </c>
    </row>
    <row r="303" spans="1:12" x14ac:dyDescent="0.35">
      <c r="A303" s="1">
        <v>2035</v>
      </c>
      <c r="B303" s="1">
        <v>2</v>
      </c>
      <c r="C303" s="17">
        <v>3095.9290000000001</v>
      </c>
      <c r="D303" s="18">
        <f>D302-F303</f>
        <v>0.80159734734289323</v>
      </c>
      <c r="E303" s="7" t="e">
        <f>1-SUM(D303,#REF!)</f>
        <v>#REF!</v>
      </c>
      <c r="F303" s="2">
        <v>1.25E-4</v>
      </c>
      <c r="G303" s="2"/>
      <c r="H303" s="2"/>
      <c r="I303" s="2"/>
      <c r="J303" s="6">
        <f>$C303*D303</f>
        <v>2481.6884739619363</v>
      </c>
      <c r="K303" s="6">
        <f>C303-J303</f>
        <v>614.24052603806376</v>
      </c>
      <c r="L303">
        <v>302</v>
      </c>
    </row>
    <row r="304" spans="1:12" x14ac:dyDescent="0.35">
      <c r="A304" s="1">
        <v>2035</v>
      </c>
      <c r="B304" s="1">
        <v>3</v>
      </c>
      <c r="C304" s="17">
        <v>3095.7449999999999</v>
      </c>
      <c r="D304" s="18">
        <f>D303-F304</f>
        <v>0.80147234734289319</v>
      </c>
      <c r="E304" s="7" t="e">
        <f>1-SUM(D304,#REF!)</f>
        <v>#REF!</v>
      </c>
      <c r="F304" s="2">
        <v>1.25E-4</v>
      </c>
      <c r="G304" s="2"/>
      <c r="H304" s="2"/>
      <c r="I304" s="2"/>
      <c r="J304" s="6">
        <f>$C304*D304</f>
        <v>2481.1540119250249</v>
      </c>
      <c r="K304" s="6">
        <f>C304-J304</f>
        <v>614.59098807497503</v>
      </c>
      <c r="L304">
        <v>303</v>
      </c>
    </row>
    <row r="305" spans="1:12" x14ac:dyDescent="0.35">
      <c r="A305" s="1">
        <v>2035</v>
      </c>
      <c r="B305" s="1">
        <v>4</v>
      </c>
      <c r="C305" s="17">
        <v>3095.5619999999999</v>
      </c>
      <c r="D305" s="18">
        <f>D304-F305</f>
        <v>0.80134734734289315</v>
      </c>
      <c r="E305" s="7" t="e">
        <f>1-SUM(D305,#REF!)</f>
        <v>#REF!</v>
      </c>
      <c r="F305" s="2">
        <v>1.25E-4</v>
      </c>
      <c r="G305" s="2"/>
      <c r="H305" s="2"/>
      <c r="I305" s="2"/>
      <c r="J305" s="6">
        <f>$C305*D305</f>
        <v>2480.620397235461</v>
      </c>
      <c r="K305" s="6">
        <f>C305-J305</f>
        <v>614.94160276453886</v>
      </c>
      <c r="L305">
        <v>304</v>
      </c>
    </row>
    <row r="306" spans="1:12" x14ac:dyDescent="0.35">
      <c r="A306" s="1">
        <v>2035</v>
      </c>
      <c r="B306" s="1">
        <v>5</v>
      </c>
      <c r="C306" s="17">
        <v>3095.3809999999999</v>
      </c>
      <c r="D306" s="18">
        <f>D305-F306</f>
        <v>0.8012223473428931</v>
      </c>
      <c r="E306" s="7" t="e">
        <f>1-SUM(D306,#REF!)</f>
        <v>#REF!</v>
      </c>
      <c r="F306" s="2">
        <v>1.25E-4</v>
      </c>
      <c r="G306" s="2"/>
      <c r="H306" s="2"/>
      <c r="I306" s="2"/>
      <c r="J306" s="6">
        <f>$C306*D306</f>
        <v>2480.0884307405918</v>
      </c>
      <c r="K306" s="6">
        <f>C306-J306</f>
        <v>615.29256925940808</v>
      </c>
      <c r="L306">
        <v>305</v>
      </c>
    </row>
    <row r="307" spans="1:12" x14ac:dyDescent="0.35">
      <c r="A307" s="1">
        <v>2035</v>
      </c>
      <c r="B307" s="1">
        <v>6</v>
      </c>
      <c r="C307" s="17">
        <v>3095.201</v>
      </c>
      <c r="D307" s="18">
        <f>D306-F307</f>
        <v>0.80109734734289306</v>
      </c>
      <c r="E307" s="7" t="e">
        <f>1-SUM(D307,#REF!)</f>
        <v>#REF!</v>
      </c>
      <c r="F307" s="2">
        <v>1.25E-4</v>
      </c>
      <c r="G307" s="2"/>
      <c r="H307" s="2"/>
      <c r="I307" s="2"/>
      <c r="J307" s="6">
        <f>$C307*D307</f>
        <v>2479.5573105930698</v>
      </c>
      <c r="K307" s="6">
        <f>C307-J307</f>
        <v>615.64368940693021</v>
      </c>
      <c r="L307">
        <v>306</v>
      </c>
    </row>
    <row r="308" spans="1:12" x14ac:dyDescent="0.35">
      <c r="A308" s="1">
        <v>2035</v>
      </c>
      <c r="B308" s="1">
        <v>7</v>
      </c>
      <c r="C308" s="17">
        <v>3095.0250000000001</v>
      </c>
      <c r="D308" s="18">
        <f>D307-F308</f>
        <v>0.80097234734289302</v>
      </c>
      <c r="E308" s="7" t="e">
        <f>1-SUM(D308,#REF!)</f>
        <v>#REF!</v>
      </c>
      <c r="F308" s="2">
        <v>1.25E-4</v>
      </c>
      <c r="G308" s="2"/>
      <c r="H308" s="2"/>
      <c r="I308" s="2"/>
      <c r="J308" s="6">
        <f>$C308*D308</f>
        <v>2479.0294393349377</v>
      </c>
      <c r="K308" s="6">
        <f>C308-J308</f>
        <v>615.99556066506238</v>
      </c>
      <c r="L308">
        <v>307</v>
      </c>
    </row>
    <row r="309" spans="1:12" x14ac:dyDescent="0.35">
      <c r="A309" s="1">
        <v>2035</v>
      </c>
      <c r="B309" s="1">
        <v>8</v>
      </c>
      <c r="C309" s="17">
        <v>3094.8530000000001</v>
      </c>
      <c r="D309" s="18">
        <f>D308-F309</f>
        <v>0.80084734734289298</v>
      </c>
      <c r="E309" s="7" t="e">
        <f>1-SUM(D309,#REF!)</f>
        <v>#REF!</v>
      </c>
      <c r="F309" s="2">
        <v>1.25E-4</v>
      </c>
      <c r="G309" s="2"/>
      <c r="H309" s="2"/>
      <c r="I309" s="2"/>
      <c r="J309" s="6">
        <f>$C309*D309</f>
        <v>2478.5048154661945</v>
      </c>
      <c r="K309" s="6">
        <f>C309-J309</f>
        <v>616.34818453380558</v>
      </c>
      <c r="L309">
        <v>308</v>
      </c>
    </row>
    <row r="310" spans="1:12" x14ac:dyDescent="0.35">
      <c r="A310" s="1">
        <v>2035</v>
      </c>
      <c r="B310" s="1">
        <v>9</v>
      </c>
      <c r="C310" s="17">
        <v>3094.683</v>
      </c>
      <c r="D310" s="18">
        <f>D309-F310</f>
        <v>0.80072234734289294</v>
      </c>
      <c r="E310" s="7" t="e">
        <f>1-SUM(D310,#REF!)</f>
        <v>#REF!</v>
      </c>
      <c r="F310" s="2">
        <v>1.25E-4</v>
      </c>
      <c r="G310" s="2"/>
      <c r="H310" s="2"/>
      <c r="I310" s="2"/>
      <c r="J310" s="6">
        <f>$C310*D310</f>
        <v>2477.9818360421459</v>
      </c>
      <c r="K310" s="6">
        <f>C310-J310</f>
        <v>616.70116395785408</v>
      </c>
      <c r="L310">
        <v>309</v>
      </c>
    </row>
    <row r="311" spans="1:12" x14ac:dyDescent="0.35">
      <c r="A311" s="1">
        <v>2035</v>
      </c>
      <c r="B311" s="1">
        <v>10</v>
      </c>
      <c r="C311" s="17">
        <v>3094.5140000000001</v>
      </c>
      <c r="D311" s="18">
        <f>D310-F311</f>
        <v>0.8005973473428929</v>
      </c>
      <c r="E311" s="7" t="e">
        <f>1-SUM(D311,#REF!)</f>
        <v>#REF!</v>
      </c>
      <c r="F311" s="2">
        <v>1.25E-4</v>
      </c>
      <c r="G311" s="2"/>
      <c r="H311" s="2"/>
      <c r="I311" s="2"/>
      <c r="J311" s="6">
        <f>$C311*D311</f>
        <v>2477.4596997154449</v>
      </c>
      <c r="K311" s="6">
        <f>C311-J311</f>
        <v>617.05430028455521</v>
      </c>
      <c r="L311">
        <v>310</v>
      </c>
    </row>
    <row r="312" spans="1:12" x14ac:dyDescent="0.35">
      <c r="A312" s="1">
        <v>2035</v>
      </c>
      <c r="B312" s="1">
        <v>11</v>
      </c>
      <c r="C312" s="17">
        <v>3094.3449999999998</v>
      </c>
      <c r="D312" s="18">
        <f>D311-F312</f>
        <v>0.80047234734289285</v>
      </c>
      <c r="E312" s="7" t="e">
        <f>1-SUM(D312,#REF!)</f>
        <v>#REF!</v>
      </c>
      <c r="F312" s="2">
        <v>1.25E-4</v>
      </c>
      <c r="G312" s="2"/>
      <c r="H312" s="2"/>
      <c r="I312" s="2"/>
      <c r="J312" s="6">
        <f>$C312*D312</f>
        <v>2476.9376056387437</v>
      </c>
      <c r="K312" s="6">
        <f>C312-J312</f>
        <v>617.40739436125614</v>
      </c>
      <c r="L312">
        <v>311</v>
      </c>
    </row>
    <row r="313" spans="1:12" x14ac:dyDescent="0.35">
      <c r="A313" s="1">
        <v>2035</v>
      </c>
      <c r="B313" s="1">
        <v>12</v>
      </c>
      <c r="C313" s="17">
        <v>3094.1759999999999</v>
      </c>
      <c r="D313" s="18">
        <f>D312-F313</f>
        <v>0.80034734734289281</v>
      </c>
      <c r="E313" s="7" t="e">
        <f>1-SUM(D313,#REF!)</f>
        <v>#REF!</v>
      </c>
      <c r="F313" s="2">
        <v>1.25E-4</v>
      </c>
      <c r="G313" s="2"/>
      <c r="H313" s="2"/>
      <c r="I313" s="2"/>
      <c r="J313" s="6">
        <f>$C313*D313</f>
        <v>2476.4155538120426</v>
      </c>
      <c r="K313" s="6">
        <f>C313-J313</f>
        <v>617.76044618795731</v>
      </c>
      <c r="L313">
        <v>312</v>
      </c>
    </row>
    <row r="314" spans="1:12" x14ac:dyDescent="0.35">
      <c r="A314" s="1">
        <v>2036</v>
      </c>
      <c r="B314" s="1">
        <v>1</v>
      </c>
      <c r="C314" s="17">
        <v>3094.011</v>
      </c>
      <c r="D314" s="18">
        <f>D313-F314</f>
        <v>0.80022234734289277</v>
      </c>
      <c r="E314" s="7" t="e">
        <f>1-SUM(D314,#REF!)</f>
        <v>#REF!</v>
      </c>
      <c r="F314" s="2">
        <v>1.25E-4</v>
      </c>
      <c r="G314" s="2"/>
      <c r="H314" s="2"/>
      <c r="I314" s="2"/>
      <c r="J314" s="6">
        <f>$C314*D314</f>
        <v>2475.8967451247308</v>
      </c>
      <c r="K314" s="6">
        <f>C314-J314</f>
        <v>618.11425487526913</v>
      </c>
      <c r="L314">
        <v>313</v>
      </c>
    </row>
    <row r="315" spans="1:12" x14ac:dyDescent="0.35">
      <c r="A315" s="1">
        <v>2036</v>
      </c>
      <c r="B315" s="1">
        <v>2</v>
      </c>
      <c r="C315" s="17">
        <v>3093.848</v>
      </c>
      <c r="D315" s="18">
        <f>D314-F315</f>
        <v>0.80009734734289273</v>
      </c>
      <c r="E315" s="7" t="e">
        <f>1-SUM(D315,#REF!)</f>
        <v>#REF!</v>
      </c>
      <c r="F315" s="2">
        <v>1.25E-4</v>
      </c>
      <c r="G315" s="2"/>
      <c r="H315" s="2"/>
      <c r="I315" s="2"/>
      <c r="J315" s="6">
        <f>$C315*D315</f>
        <v>2475.3795778821141</v>
      </c>
      <c r="K315" s="6">
        <f>C315-J315</f>
        <v>618.46842211788589</v>
      </c>
      <c r="L315">
        <v>314</v>
      </c>
    </row>
    <row r="316" spans="1:12" x14ac:dyDescent="0.35">
      <c r="A316" s="1">
        <v>2036</v>
      </c>
      <c r="B316" s="1">
        <v>3</v>
      </c>
      <c r="C316" s="17">
        <v>3093.6880000000001</v>
      </c>
      <c r="D316" s="18">
        <f>D315-F316</f>
        <v>0.79997234734289269</v>
      </c>
      <c r="E316" s="7" t="e">
        <f>1-SUM(D316,#REF!)</f>
        <v>#REF!</v>
      </c>
      <c r="F316" s="2">
        <v>1.25E-4</v>
      </c>
      <c r="G316" s="2"/>
      <c r="H316" s="2"/>
      <c r="I316" s="2"/>
      <c r="J316" s="6">
        <f>$C316*D316</f>
        <v>2474.8648513065391</v>
      </c>
      <c r="K316" s="6">
        <f>C316-J316</f>
        <v>618.82314869346101</v>
      </c>
      <c r="L316">
        <v>315</v>
      </c>
    </row>
    <row r="317" spans="1:12" x14ac:dyDescent="0.35">
      <c r="A317" s="1">
        <v>2036</v>
      </c>
      <c r="B317" s="1">
        <v>4</v>
      </c>
      <c r="C317" s="17">
        <v>3093.5309999999999</v>
      </c>
      <c r="D317" s="18">
        <f>D316-F317</f>
        <v>0.79984734734289265</v>
      </c>
      <c r="E317" s="7" t="e">
        <f>1-SUM(D317,#REF!)</f>
        <v>#REF!</v>
      </c>
      <c r="F317" s="2">
        <v>1.25E-4</v>
      </c>
      <c r="G317" s="2"/>
      <c r="H317" s="2"/>
      <c r="I317" s="2"/>
      <c r="J317" s="6">
        <f>$C317*D317</f>
        <v>2474.352564273006</v>
      </c>
      <c r="K317" s="6">
        <f>C317-J317</f>
        <v>619.17843572699394</v>
      </c>
      <c r="L317">
        <v>316</v>
      </c>
    </row>
    <row r="318" spans="1:12" x14ac:dyDescent="0.35">
      <c r="A318" s="1">
        <v>2036</v>
      </c>
      <c r="B318" s="1">
        <v>5</v>
      </c>
      <c r="C318" s="17">
        <v>3093.3789999999999</v>
      </c>
      <c r="D318" s="18">
        <f>D317-F318</f>
        <v>0.7997223473428926</v>
      </c>
      <c r="E318" s="7" t="e">
        <f>1-SUM(D318,#REF!)</f>
        <v>#REF!</v>
      </c>
      <c r="F318" s="2">
        <v>1.25E-4</v>
      </c>
      <c r="G318" s="2"/>
      <c r="H318" s="2"/>
      <c r="I318" s="2"/>
      <c r="J318" s="6">
        <f>$C318*D318</f>
        <v>2473.8443151012098</v>
      </c>
      <c r="K318" s="6">
        <f>C318-J318</f>
        <v>619.53468489879015</v>
      </c>
      <c r="L318">
        <v>317</v>
      </c>
    </row>
    <row r="319" spans="1:12" x14ac:dyDescent="0.35">
      <c r="A319" s="1">
        <v>2036</v>
      </c>
      <c r="B319" s="1">
        <v>6</v>
      </c>
      <c r="C319" s="17">
        <v>3093.2289999999998</v>
      </c>
      <c r="D319" s="18">
        <f>D318-F319</f>
        <v>0.79959734734289256</v>
      </c>
      <c r="E319" s="7" t="e">
        <f>1-SUM(D319,#REF!)</f>
        <v>#REF!</v>
      </c>
      <c r="F319" s="2">
        <v>1.25E-4</v>
      </c>
      <c r="G319" s="2"/>
      <c r="H319" s="2"/>
      <c r="I319" s="2"/>
      <c r="J319" s="6">
        <f>$C319*D319</f>
        <v>2473.337703124108</v>
      </c>
      <c r="K319" s="6">
        <f>C319-J319</f>
        <v>619.89129687589184</v>
      </c>
      <c r="L319">
        <v>318</v>
      </c>
    </row>
    <row r="320" spans="1:12" x14ac:dyDescent="0.35">
      <c r="A320" s="1">
        <v>2036</v>
      </c>
      <c r="B320" s="1">
        <v>7</v>
      </c>
      <c r="C320" s="17">
        <v>3093.0770000000002</v>
      </c>
      <c r="D320" s="18">
        <f>D319-F320</f>
        <v>0.79947234734289252</v>
      </c>
      <c r="E320" s="7" t="e">
        <f>1-SUM(D320,#REF!)</f>
        <v>#REF!</v>
      </c>
      <c r="F320" s="2">
        <v>1.25E-4</v>
      </c>
      <c r="G320" s="2"/>
      <c r="H320" s="2"/>
      <c r="I320" s="2"/>
      <c r="J320" s="6">
        <f>$C320*D320</f>
        <v>2472.8295297023124</v>
      </c>
      <c r="K320" s="6">
        <f>C320-J320</f>
        <v>620.24747029768787</v>
      </c>
      <c r="L320">
        <v>319</v>
      </c>
    </row>
    <row r="321" spans="1:12" x14ac:dyDescent="0.35">
      <c r="A321" s="1">
        <v>2036</v>
      </c>
      <c r="B321" s="1">
        <v>8</v>
      </c>
      <c r="C321" s="17">
        <v>3092.9229999999998</v>
      </c>
      <c r="D321" s="18">
        <f>D320-F321</f>
        <v>0.79934734734289248</v>
      </c>
      <c r="E321" s="7" t="e">
        <f>1-SUM(D321,#REF!)</f>
        <v>#REF!</v>
      </c>
      <c r="F321" s="2">
        <v>1.25E-4</v>
      </c>
      <c r="G321" s="2"/>
      <c r="H321" s="2"/>
      <c r="I321" s="2"/>
      <c r="J321" s="6">
        <f>$C321*D321</f>
        <v>2472.3197955858209</v>
      </c>
      <c r="K321" s="6">
        <f>C321-J321</f>
        <v>620.60320441417889</v>
      </c>
      <c r="L321">
        <v>320</v>
      </c>
    </row>
    <row r="322" spans="1:12" x14ac:dyDescent="0.35">
      <c r="A322" s="1">
        <v>2036</v>
      </c>
      <c r="B322" s="1">
        <v>9</v>
      </c>
      <c r="C322" s="17">
        <v>3092.7649999999999</v>
      </c>
      <c r="D322" s="18">
        <f>D321-F322</f>
        <v>0.79922234734289244</v>
      </c>
      <c r="E322" s="7" t="e">
        <f>1-SUM(D322,#REF!)</f>
        <v>#REF!</v>
      </c>
      <c r="F322" s="2">
        <v>1.25E-4</v>
      </c>
      <c r="G322" s="2"/>
      <c r="H322" s="2"/>
      <c r="I322" s="2"/>
      <c r="J322" s="6">
        <f>$C322*D322</f>
        <v>2471.8069030799406</v>
      </c>
      <c r="K322" s="6">
        <f>C322-J322</f>
        <v>620.95809692005923</v>
      </c>
      <c r="L322">
        <v>321</v>
      </c>
    </row>
    <row r="323" spans="1:12" x14ac:dyDescent="0.35">
      <c r="A323" s="1">
        <v>2036</v>
      </c>
      <c r="B323" s="1">
        <v>10</v>
      </c>
      <c r="C323" s="17">
        <v>3092.6030000000001</v>
      </c>
      <c r="D323" s="18">
        <f>D322-F323</f>
        <v>0.79909734734289239</v>
      </c>
      <c r="E323" s="7" t="e">
        <f>1-SUM(D323,#REF!)</f>
        <v>#REF!</v>
      </c>
      <c r="F323" s="2">
        <v>1.25E-4</v>
      </c>
      <c r="G323" s="2"/>
      <c r="H323" s="2"/>
      <c r="I323" s="2"/>
      <c r="J323" s="6">
        <f>$C323*D323</f>
        <v>2471.2908536846712</v>
      </c>
      <c r="K323" s="6">
        <f>C323-J323</f>
        <v>621.31214631532885</v>
      </c>
      <c r="L323">
        <v>322</v>
      </c>
    </row>
    <row r="324" spans="1:12" x14ac:dyDescent="0.35">
      <c r="A324" s="1">
        <v>2036</v>
      </c>
      <c r="B324" s="1">
        <v>11</v>
      </c>
      <c r="C324" s="17">
        <v>3092.4349999999999</v>
      </c>
      <c r="D324" s="18">
        <f>D323-F324</f>
        <v>0.79897234734289235</v>
      </c>
      <c r="E324" s="7" t="e">
        <f>1-SUM(D324,#REF!)</f>
        <v>#REF!</v>
      </c>
      <c r="F324" s="2">
        <v>1.25E-4</v>
      </c>
      <c r="G324" s="2"/>
      <c r="H324" s="2"/>
      <c r="I324" s="2"/>
      <c r="J324" s="6">
        <f>$C324*D324</f>
        <v>2470.7700509553174</v>
      </c>
      <c r="K324" s="6">
        <f>C324-J324</f>
        <v>621.66494904468254</v>
      </c>
      <c r="L324">
        <v>323</v>
      </c>
    </row>
    <row r="325" spans="1:12" x14ac:dyDescent="0.35">
      <c r="A325" s="1">
        <v>2036</v>
      </c>
      <c r="B325" s="1">
        <v>12</v>
      </c>
      <c r="C325" s="17">
        <v>3092.2629999999999</v>
      </c>
      <c r="D325" s="18">
        <f>D324-F325</f>
        <v>0.79884734734289231</v>
      </c>
      <c r="E325" s="7" t="e">
        <f>1-SUM(D325,#REF!)</f>
        <v>#REF!</v>
      </c>
      <c r="F325" s="2">
        <v>1.25E-4</v>
      </c>
      <c r="G325" s="2"/>
      <c r="H325" s="2"/>
      <c r="I325" s="2"/>
      <c r="J325" s="6">
        <f>$C325*D325</f>
        <v>2470.2460948365742</v>
      </c>
      <c r="K325" s="6">
        <f>C325-J325</f>
        <v>622.01690516342569</v>
      </c>
      <c r="L325">
        <v>324</v>
      </c>
    </row>
    <row r="326" spans="1:12" x14ac:dyDescent="0.35">
      <c r="A326" s="1">
        <v>2037</v>
      </c>
      <c r="B326" s="1">
        <v>1</v>
      </c>
      <c r="C326" s="17">
        <v>3092.0920000000001</v>
      </c>
      <c r="D326" s="18">
        <f>D325-F326</f>
        <v>0.79872234734289227</v>
      </c>
      <c r="E326" s="7" t="e">
        <f>1-SUM(D326,#REF!)</f>
        <v>#REF!</v>
      </c>
      <c r="F326" s="2">
        <v>1.25E-4</v>
      </c>
      <c r="G326" s="2"/>
      <c r="H326" s="2"/>
      <c r="I326" s="2"/>
      <c r="J326" s="6">
        <f>$C326*D326</f>
        <v>2469.7229804401786</v>
      </c>
      <c r="K326" s="6">
        <f>C326-J326</f>
        <v>622.36901955982148</v>
      </c>
      <c r="L326">
        <v>325</v>
      </c>
    </row>
    <row r="327" spans="1:12" x14ac:dyDescent="0.35">
      <c r="A327" s="1">
        <v>2037</v>
      </c>
      <c r="B327" s="1">
        <v>2</v>
      </c>
      <c r="C327" s="17">
        <v>3091.9229999999998</v>
      </c>
      <c r="D327" s="18">
        <f>D326-F327</f>
        <v>0.79859734734289223</v>
      </c>
      <c r="E327" s="7" t="e">
        <f>1-SUM(D327,#REF!)</f>
        <v>#REF!</v>
      </c>
      <c r="F327" s="2">
        <v>1.25E-4</v>
      </c>
      <c r="G327" s="2"/>
      <c r="H327" s="2"/>
      <c r="I327" s="2"/>
      <c r="J327" s="6">
        <f>$C327*D327</f>
        <v>2469.201505988477</v>
      </c>
      <c r="K327" s="6">
        <f>C327-J327</f>
        <v>622.72149401152274</v>
      </c>
      <c r="L327">
        <v>326</v>
      </c>
    </row>
    <row r="328" spans="1:12" x14ac:dyDescent="0.35">
      <c r="A328" s="1">
        <v>2037</v>
      </c>
      <c r="B328" s="1">
        <v>3</v>
      </c>
      <c r="C328" s="17">
        <v>3091.7550000000001</v>
      </c>
      <c r="D328" s="18">
        <f>D327-F328</f>
        <v>0.79847234734289219</v>
      </c>
      <c r="E328" s="7" t="e">
        <f>1-SUM(D328,#REF!)</f>
        <v>#REF!</v>
      </c>
      <c r="F328" s="2">
        <v>1.25E-4</v>
      </c>
      <c r="G328" s="2"/>
      <c r="H328" s="2"/>
      <c r="I328" s="2"/>
      <c r="J328" s="6">
        <f>$C328*D328</f>
        <v>2468.6808722591236</v>
      </c>
      <c r="K328" s="6">
        <f>C328-J328</f>
        <v>623.07412774087652</v>
      </c>
      <c r="L328">
        <v>327</v>
      </c>
    </row>
    <row r="329" spans="1:12" x14ac:dyDescent="0.35">
      <c r="A329" s="1">
        <v>2037</v>
      </c>
      <c r="B329" s="1">
        <v>4</v>
      </c>
      <c r="C329" s="17">
        <v>3091.5949999999998</v>
      </c>
      <c r="D329" s="18">
        <f>D328-F329</f>
        <v>0.79834734734289214</v>
      </c>
      <c r="E329" s="7" t="e">
        <f>1-SUM(D329,#REF!)</f>
        <v>#REF!</v>
      </c>
      <c r="F329" s="2">
        <v>1.25E-4</v>
      </c>
      <c r="G329" s="2"/>
      <c r="H329" s="2"/>
      <c r="I329" s="2"/>
      <c r="J329" s="6">
        <f>$C329*D329</f>
        <v>2468.1666673085483</v>
      </c>
      <c r="K329" s="6">
        <f>C329-J329</f>
        <v>623.42833269145149</v>
      </c>
      <c r="L329">
        <v>328</v>
      </c>
    </row>
    <row r="330" spans="1:12" x14ac:dyDescent="0.35">
      <c r="A330" s="1">
        <v>2037</v>
      </c>
      <c r="B330" s="1">
        <v>5</v>
      </c>
      <c r="C330" s="17">
        <v>3091.442</v>
      </c>
      <c r="D330" s="18">
        <f>D329-F330</f>
        <v>0.7982223473428921</v>
      </c>
      <c r="E330" s="7" t="e">
        <f>1-SUM(D330,#REF!)</f>
        <v>#REF!</v>
      </c>
      <c r="F330" s="2">
        <v>1.25E-4</v>
      </c>
      <c r="G330" s="2"/>
      <c r="H330" s="2"/>
      <c r="I330" s="2"/>
      <c r="J330" s="6">
        <f>$C330*D330</f>
        <v>2467.6580899144051</v>
      </c>
      <c r="K330" s="6">
        <f>C330-J330</f>
        <v>623.78391008559493</v>
      </c>
      <c r="L330">
        <v>329</v>
      </c>
    </row>
    <row r="331" spans="1:12" x14ac:dyDescent="0.35">
      <c r="A331" s="1">
        <v>2037</v>
      </c>
      <c r="B331" s="1">
        <v>6</v>
      </c>
      <c r="C331" s="17">
        <v>3091.297</v>
      </c>
      <c r="D331" s="18">
        <f>D330-F331</f>
        <v>0.79809734734289206</v>
      </c>
      <c r="E331" s="7" t="e">
        <f>1-SUM(D331,#REF!)</f>
        <v>#REF!</v>
      </c>
      <c r="F331" s="2">
        <v>1.25E-4</v>
      </c>
      <c r="G331" s="2"/>
      <c r="H331" s="2"/>
      <c r="I331" s="2"/>
      <c r="J331" s="6">
        <f>$C331*D331</f>
        <v>2467.1559355490404</v>
      </c>
      <c r="K331" s="6">
        <f>C331-J331</f>
        <v>624.14106445095968</v>
      </c>
      <c r="L331">
        <v>330</v>
      </c>
    </row>
    <row r="332" spans="1:12" x14ac:dyDescent="0.35">
      <c r="A332" s="1">
        <v>2037</v>
      </c>
      <c r="B332" s="1">
        <v>7</v>
      </c>
      <c r="C332" s="17">
        <v>3091.1489999999999</v>
      </c>
      <c r="D332" s="18">
        <f>D331-F332</f>
        <v>0.79797234734289202</v>
      </c>
      <c r="E332" s="7" t="e">
        <f>1-SUM(D332,#REF!)</f>
        <v>#REF!</v>
      </c>
      <c r="F332" s="2">
        <v>1.25E-4</v>
      </c>
      <c r="G332" s="2"/>
      <c r="H332" s="2"/>
      <c r="I332" s="2"/>
      <c r="J332" s="6">
        <f>$C332*D332</f>
        <v>2466.6514235166333</v>
      </c>
      <c r="K332" s="6">
        <f>C332-J332</f>
        <v>624.49757648336663</v>
      </c>
      <c r="L332">
        <v>331</v>
      </c>
    </row>
    <row r="333" spans="1:12" x14ac:dyDescent="0.35">
      <c r="A333" s="1">
        <v>2037</v>
      </c>
      <c r="B333" s="1">
        <v>8</v>
      </c>
      <c r="C333" s="17">
        <v>3090.998</v>
      </c>
      <c r="D333" s="18">
        <f>D332-F333</f>
        <v>0.79784734734289198</v>
      </c>
      <c r="E333" s="7" t="e">
        <f>1-SUM(D333,#REF!)</f>
        <v>#REF!</v>
      </c>
      <c r="F333" s="2">
        <v>1.25E-4</v>
      </c>
      <c r="G333" s="2"/>
      <c r="H333" s="2"/>
      <c r="I333" s="2"/>
      <c r="J333" s="6">
        <f>$C333*D333</f>
        <v>2466.1445549421846</v>
      </c>
      <c r="K333" s="6">
        <f>C333-J333</f>
        <v>624.85344505781541</v>
      </c>
      <c r="L333">
        <v>332</v>
      </c>
    </row>
    <row r="334" spans="1:12" x14ac:dyDescent="0.35">
      <c r="A334" s="1">
        <v>2037</v>
      </c>
      <c r="B334" s="1">
        <v>9</v>
      </c>
      <c r="C334" s="17">
        <v>3090.846</v>
      </c>
      <c r="D334" s="18">
        <f>D333-F334</f>
        <v>0.79772234734289194</v>
      </c>
      <c r="E334" s="7" t="e">
        <f>1-SUM(D334,#REF!)</f>
        <v>#REF!</v>
      </c>
      <c r="F334" s="2">
        <v>1.25E-4</v>
      </c>
      <c r="G334" s="2"/>
      <c r="H334" s="2"/>
      <c r="I334" s="2"/>
      <c r="J334" s="6">
        <f>$C334*D334</f>
        <v>2465.6369263953879</v>
      </c>
      <c r="K334" s="6">
        <f>C334-J334</f>
        <v>625.20907360461206</v>
      </c>
      <c r="L334">
        <v>333</v>
      </c>
    </row>
    <row r="335" spans="1:12" x14ac:dyDescent="0.35">
      <c r="A335" s="1">
        <v>2037</v>
      </c>
      <c r="B335" s="1">
        <v>10</v>
      </c>
      <c r="C335" s="17">
        <v>3090.692</v>
      </c>
      <c r="D335" s="18">
        <f>D334-F335</f>
        <v>0.79759734734289189</v>
      </c>
      <c r="E335" s="7" t="e">
        <f>1-SUM(D335,#REF!)</f>
        <v>#REF!</v>
      </c>
      <c r="F335" s="2">
        <v>1.25E-4</v>
      </c>
      <c r="G335" s="2"/>
      <c r="H335" s="2"/>
      <c r="I335" s="2"/>
      <c r="J335" s="6">
        <f>$C335*D335</f>
        <v>2465.127740653897</v>
      </c>
      <c r="K335" s="6">
        <f>C335-J335</f>
        <v>625.56425934610297</v>
      </c>
      <c r="L335">
        <v>334</v>
      </c>
    </row>
    <row r="336" spans="1:12" x14ac:dyDescent="0.35">
      <c r="A336" s="1">
        <v>2037</v>
      </c>
      <c r="B336" s="1">
        <v>11</v>
      </c>
      <c r="C336" s="17">
        <v>3090.538</v>
      </c>
      <c r="D336" s="18">
        <f>D335-F336</f>
        <v>0.79747234734289185</v>
      </c>
      <c r="E336" s="7" t="e">
        <f>1-SUM(D336,#REF!)</f>
        <v>#REF!</v>
      </c>
      <c r="F336" s="2">
        <v>1.25E-4</v>
      </c>
      <c r="G336" s="2"/>
      <c r="H336" s="2"/>
      <c r="I336" s="2"/>
      <c r="J336" s="6">
        <f>$C336*D336</f>
        <v>2464.6185934124064</v>
      </c>
      <c r="K336" s="6">
        <f>C336-J336</f>
        <v>625.91940658759358</v>
      </c>
      <c r="L336">
        <v>335</v>
      </c>
    </row>
    <row r="337" spans="1:12" x14ac:dyDescent="0.35">
      <c r="A337" s="1">
        <v>2037</v>
      </c>
      <c r="B337" s="1">
        <v>12</v>
      </c>
      <c r="C337" s="17">
        <v>3090.3820000000001</v>
      </c>
      <c r="D337" s="18">
        <f>D336-F337</f>
        <v>0.79734734734289181</v>
      </c>
      <c r="E337" s="7" t="e">
        <f>1-SUM(D337,#REF!)</f>
        <v>#REF!</v>
      </c>
      <c r="F337" s="2">
        <v>1.25E-4</v>
      </c>
      <c r="G337" s="2"/>
      <c r="H337" s="2"/>
      <c r="I337" s="2"/>
      <c r="J337" s="6">
        <f>$C337*D337</f>
        <v>2464.1078899762206</v>
      </c>
      <c r="K337" s="6">
        <f>C337-J337</f>
        <v>626.27411002377949</v>
      </c>
      <c r="L337">
        <v>336</v>
      </c>
    </row>
    <row r="338" spans="1:12" x14ac:dyDescent="0.35">
      <c r="A338" s="1">
        <v>2038</v>
      </c>
      <c r="B338" s="1">
        <v>1</v>
      </c>
      <c r="C338" s="17">
        <v>3090.2190000000001</v>
      </c>
      <c r="D338" s="18">
        <f>D337-F338</f>
        <v>0.79722234734289177</v>
      </c>
      <c r="E338" s="7" t="e">
        <f>1-SUM(D338,#REF!)</f>
        <v>#REF!</v>
      </c>
      <c r="F338" s="2">
        <v>1.25E-4</v>
      </c>
      <c r="G338" s="2"/>
      <c r="H338" s="2"/>
      <c r="I338" s="2"/>
      <c r="J338" s="6">
        <f>$C338*D338</f>
        <v>2463.5916449836036</v>
      </c>
      <c r="K338" s="6">
        <f>C338-J338</f>
        <v>626.62735501639645</v>
      </c>
      <c r="L338">
        <v>337</v>
      </c>
    </row>
    <row r="339" spans="1:12" x14ac:dyDescent="0.35">
      <c r="A339" s="1">
        <v>2038</v>
      </c>
      <c r="B339" s="1">
        <v>2</v>
      </c>
      <c r="C339" s="17">
        <v>3090.049</v>
      </c>
      <c r="D339" s="18">
        <f>D338-F339</f>
        <v>0.79709734734289173</v>
      </c>
      <c r="E339" s="7" t="e">
        <f>1-SUM(D339,#REF!)</f>
        <v>#REF!</v>
      </c>
      <c r="F339" s="2">
        <v>1.25E-4</v>
      </c>
      <c r="G339" s="2"/>
      <c r="H339" s="2"/>
      <c r="I339" s="2"/>
      <c r="J339" s="6">
        <f>$C339*D339</f>
        <v>2463.069861059555</v>
      </c>
      <c r="K339" s="6">
        <f>C339-J339</f>
        <v>626.97913894044495</v>
      </c>
      <c r="L339">
        <v>338</v>
      </c>
    </row>
    <row r="340" spans="1:12" x14ac:dyDescent="0.35">
      <c r="A340" s="1">
        <v>2038</v>
      </c>
      <c r="B340" s="1">
        <v>3</v>
      </c>
      <c r="C340" s="17">
        <v>3089.8739999999998</v>
      </c>
      <c r="D340" s="18">
        <f>D339-F340</f>
        <v>0.79697234734289168</v>
      </c>
      <c r="E340" s="7" t="e">
        <f>1-SUM(D340,#REF!)</f>
        <v>#REF!</v>
      </c>
      <c r="F340" s="2">
        <v>1.25E-4</v>
      </c>
      <c r="G340" s="2"/>
      <c r="H340" s="2"/>
      <c r="I340" s="2"/>
      <c r="J340" s="6">
        <f>$C340*D340</f>
        <v>2462.5441347737701</v>
      </c>
      <c r="K340" s="6">
        <f>C340-J340</f>
        <v>627.32986522622969</v>
      </c>
      <c r="L340">
        <v>339</v>
      </c>
    </row>
    <row r="341" spans="1:12" x14ac:dyDescent="0.35">
      <c r="A341" s="1">
        <v>2038</v>
      </c>
      <c r="B341" s="1">
        <v>4</v>
      </c>
      <c r="C341" s="17">
        <v>3089.7040000000002</v>
      </c>
      <c r="D341" s="18">
        <f>D340-F341</f>
        <v>0.79684734734289164</v>
      </c>
      <c r="E341" s="7" t="e">
        <f>1-SUM(D341,#REF!)</f>
        <v>#REF!</v>
      </c>
      <c r="F341" s="2">
        <v>1.25E-4</v>
      </c>
      <c r="G341" s="2"/>
      <c r="H341" s="2"/>
      <c r="I341" s="2"/>
      <c r="J341" s="6">
        <f>$C341*D341</f>
        <v>2462.0224364747219</v>
      </c>
      <c r="K341" s="6">
        <f>C341-J341</f>
        <v>627.68156352527831</v>
      </c>
      <c r="L341">
        <v>340</v>
      </c>
    </row>
    <row r="342" spans="1:12" x14ac:dyDescent="0.35">
      <c r="A342" s="1">
        <v>2038</v>
      </c>
      <c r="B342" s="1">
        <v>5</v>
      </c>
      <c r="C342" s="17">
        <v>3089.538</v>
      </c>
      <c r="D342" s="18">
        <f>D341-F342</f>
        <v>0.7967223473428916</v>
      </c>
      <c r="E342" s="7" t="e">
        <f>1-SUM(D342,#REF!)</f>
        <v>#REF!</v>
      </c>
      <c r="F342" s="2">
        <v>1.25E-4</v>
      </c>
      <c r="G342" s="2"/>
      <c r="H342" s="2"/>
      <c r="I342" s="2"/>
      <c r="J342" s="6">
        <f>$C342*D342</f>
        <v>2461.5039675650628</v>
      </c>
      <c r="K342" s="6">
        <f>C342-J342</f>
        <v>628.03403243493722</v>
      </c>
      <c r="L342">
        <v>341</v>
      </c>
    </row>
    <row r="343" spans="1:12" x14ac:dyDescent="0.35">
      <c r="A343" s="1">
        <v>2038</v>
      </c>
      <c r="B343" s="1">
        <v>6</v>
      </c>
      <c r="C343" s="17">
        <v>3089.3760000000002</v>
      </c>
      <c r="D343" s="18">
        <f>D342-F343</f>
        <v>0.79659734734289156</v>
      </c>
      <c r="E343" s="7" t="e">
        <f>1-SUM(D343,#REF!)</f>
        <v>#REF!</v>
      </c>
      <c r="F343" s="2">
        <v>1.25E-4</v>
      </c>
      <c r="G343" s="2"/>
      <c r="H343" s="2"/>
      <c r="I343" s="2"/>
      <c r="J343" s="6">
        <f>$C343*D343</f>
        <v>2460.9887265447933</v>
      </c>
      <c r="K343" s="6">
        <f>C343-J343</f>
        <v>628.38727345520692</v>
      </c>
      <c r="L343">
        <v>342</v>
      </c>
    </row>
    <row r="344" spans="1:12" x14ac:dyDescent="0.35">
      <c r="A344" s="1">
        <v>2038</v>
      </c>
      <c r="B344" s="1">
        <v>7</v>
      </c>
      <c r="C344" s="17">
        <v>3089.2080000000001</v>
      </c>
      <c r="D344" s="18">
        <f>D343-F344</f>
        <v>0.79647234734289152</v>
      </c>
      <c r="E344" s="7" t="e">
        <f>1-SUM(D344,#REF!)</f>
        <v>#REF!</v>
      </c>
      <c r="F344" s="2">
        <v>1.25E-4</v>
      </c>
      <c r="G344" s="2"/>
      <c r="H344" s="2"/>
      <c r="I344" s="2"/>
      <c r="J344" s="6">
        <f>$C344*D344</f>
        <v>2460.4687471904394</v>
      </c>
      <c r="K344" s="6">
        <f>C344-J344</f>
        <v>628.73925280956064</v>
      </c>
      <c r="L344">
        <v>343</v>
      </c>
    </row>
    <row r="345" spans="1:12" x14ac:dyDescent="0.35">
      <c r="A345" s="1">
        <v>2038</v>
      </c>
      <c r="B345" s="1">
        <v>8</v>
      </c>
      <c r="C345" s="17">
        <v>3089.0360000000001</v>
      </c>
      <c r="D345" s="18">
        <f>D344-F345</f>
        <v>0.79634734734289148</v>
      </c>
      <c r="E345" s="7" t="e">
        <f>1-SUM(D345,#REF!)</f>
        <v>#REF!</v>
      </c>
      <c r="F345" s="2">
        <v>1.25E-4</v>
      </c>
      <c r="G345" s="2"/>
      <c r="H345" s="2"/>
      <c r="I345" s="2"/>
      <c r="J345" s="6">
        <f>$C345*D345</f>
        <v>2459.945624446696</v>
      </c>
      <c r="K345" s="6">
        <f>C345-J345</f>
        <v>629.09037555330406</v>
      </c>
      <c r="L345">
        <v>344</v>
      </c>
    </row>
    <row r="346" spans="1:12" x14ac:dyDescent="0.35">
      <c r="A346" s="1">
        <v>2038</v>
      </c>
      <c r="B346" s="1">
        <v>9</v>
      </c>
      <c r="C346" s="17">
        <v>3088.8589999999999</v>
      </c>
      <c r="D346" s="18">
        <f>D345-F346</f>
        <v>0.79622234734289143</v>
      </c>
      <c r="E346" s="7" t="e">
        <f>1-SUM(D346,#REF!)</f>
        <v>#REF!</v>
      </c>
      <c r="F346" s="2">
        <v>1.25E-4</v>
      </c>
      <c r="G346" s="2"/>
      <c r="H346" s="2"/>
      <c r="I346" s="2"/>
      <c r="J346" s="6">
        <f>$C346*D346</f>
        <v>2459.4185635912163</v>
      </c>
      <c r="K346" s="6">
        <f>C346-J346</f>
        <v>629.44043640878363</v>
      </c>
      <c r="L346">
        <v>345</v>
      </c>
    </row>
    <row r="347" spans="1:12" x14ac:dyDescent="0.35">
      <c r="A347" s="1">
        <v>2038</v>
      </c>
      <c r="B347" s="1">
        <v>10</v>
      </c>
      <c r="C347" s="17">
        <v>3088.683</v>
      </c>
      <c r="D347" s="18">
        <f>D346-F347</f>
        <v>0.79609734734289139</v>
      </c>
      <c r="E347" s="7" t="e">
        <f>1-SUM(D347,#REF!)</f>
        <v>#REF!</v>
      </c>
      <c r="F347" s="2">
        <v>1.25E-4</v>
      </c>
      <c r="G347" s="2"/>
      <c r="H347" s="2"/>
      <c r="I347" s="2"/>
      <c r="J347" s="6">
        <f>$C347*D347</f>
        <v>2458.8923430830837</v>
      </c>
      <c r="K347" s="6">
        <f>C347-J347</f>
        <v>629.7906569169163</v>
      </c>
      <c r="L347">
        <v>346</v>
      </c>
    </row>
    <row r="348" spans="1:12" x14ac:dyDescent="0.35">
      <c r="A348" s="1">
        <v>2038</v>
      </c>
      <c r="B348" s="1">
        <v>11</v>
      </c>
      <c r="C348" s="17">
        <v>3088.51</v>
      </c>
      <c r="D348" s="18">
        <f>D347-F348</f>
        <v>0.79597234734289135</v>
      </c>
      <c r="E348" s="7" t="e">
        <f>1-SUM(D348,#REF!)</f>
        <v>#REF!</v>
      </c>
      <c r="F348" s="2">
        <v>1.25E-4</v>
      </c>
      <c r="G348" s="2"/>
      <c r="H348" s="2"/>
      <c r="I348" s="2"/>
      <c r="J348" s="6">
        <f>$C348*D348</f>
        <v>2458.3685544919936</v>
      </c>
      <c r="K348" s="6">
        <f>C348-J348</f>
        <v>630.14144550800665</v>
      </c>
      <c r="L348">
        <v>347</v>
      </c>
    </row>
    <row r="349" spans="1:12" x14ac:dyDescent="0.35">
      <c r="A349" s="1">
        <v>2038</v>
      </c>
      <c r="B349" s="1">
        <v>12</v>
      </c>
      <c r="C349" s="17">
        <v>3088.337</v>
      </c>
      <c r="D349" s="18">
        <f>D348-F349</f>
        <v>0.79584734734289131</v>
      </c>
      <c r="E349" s="7" t="e">
        <f>1-SUM(D349,#REF!)</f>
        <v>#REF!</v>
      </c>
      <c r="F349" s="2">
        <v>1.25E-4</v>
      </c>
      <c r="G349" s="2"/>
      <c r="H349" s="2"/>
      <c r="I349" s="2"/>
      <c r="J349" s="6">
        <f>$C349*D349</f>
        <v>2457.8448091509031</v>
      </c>
      <c r="K349" s="6">
        <f>C349-J349</f>
        <v>630.49219084909691</v>
      </c>
      <c r="L349">
        <v>348</v>
      </c>
    </row>
    <row r="350" spans="1:12" x14ac:dyDescent="0.35">
      <c r="A350" s="1">
        <v>2039</v>
      </c>
      <c r="B350" s="1">
        <v>1</v>
      </c>
      <c r="C350" s="17">
        <v>3088.1689999999999</v>
      </c>
      <c r="D350" s="18">
        <f>D349-F350</f>
        <v>0.79572234734289127</v>
      </c>
      <c r="E350" s="7" t="e">
        <f>1-SUM(D350,#REF!)</f>
        <v>#REF!</v>
      </c>
      <c r="F350" s="2">
        <v>1.25E-4</v>
      </c>
      <c r="G350" s="2"/>
      <c r="H350" s="2"/>
      <c r="I350" s="2"/>
      <c r="J350" s="6">
        <f>$C350*D350</f>
        <v>2457.325085671549</v>
      </c>
      <c r="K350" s="6">
        <f>C350-J350</f>
        <v>630.84391432845086</v>
      </c>
      <c r="L350">
        <v>349</v>
      </c>
    </row>
    <row r="351" spans="1:12" x14ac:dyDescent="0.35">
      <c r="A351" s="1">
        <v>2039</v>
      </c>
      <c r="B351" s="1">
        <v>2</v>
      </c>
      <c r="C351" s="17">
        <v>3088.0039999999999</v>
      </c>
      <c r="D351" s="18">
        <f>D350-F351</f>
        <v>0.79559734734289123</v>
      </c>
      <c r="E351" s="7" t="e">
        <f>1-SUM(D351,#REF!)</f>
        <v>#REF!</v>
      </c>
      <c r="F351" s="2">
        <v>1.25E-4</v>
      </c>
      <c r="G351" s="2"/>
      <c r="H351" s="2"/>
      <c r="I351" s="2"/>
      <c r="J351" s="6">
        <f>$C351*D351</f>
        <v>2456.8077909842373</v>
      </c>
      <c r="K351" s="6">
        <f>C351-J351</f>
        <v>631.19620901576263</v>
      </c>
      <c r="L351">
        <v>350</v>
      </c>
    </row>
    <row r="352" spans="1:12" x14ac:dyDescent="0.35">
      <c r="A352" s="1">
        <v>2039</v>
      </c>
      <c r="B352" s="1">
        <v>3</v>
      </c>
      <c r="C352" s="17">
        <v>3087.8420000000001</v>
      </c>
      <c r="D352" s="18">
        <f>D351-F352</f>
        <v>0.79547234734289118</v>
      </c>
      <c r="E352" s="7" t="e">
        <f>1-SUM(D352,#REF!)</f>
        <v>#REF!</v>
      </c>
      <c r="F352" s="2">
        <v>1.25E-4</v>
      </c>
      <c r="G352" s="2"/>
      <c r="H352" s="2"/>
      <c r="I352" s="2"/>
      <c r="J352" s="6">
        <f>$C352*D352</f>
        <v>2456.292923963968</v>
      </c>
      <c r="K352" s="6">
        <f>C352-J352</f>
        <v>631.54907603603215</v>
      </c>
      <c r="L352">
        <v>351</v>
      </c>
    </row>
    <row r="353" spans="1:12" x14ac:dyDescent="0.35">
      <c r="A353" s="1">
        <v>2039</v>
      </c>
      <c r="B353" s="1">
        <v>4</v>
      </c>
      <c r="C353" s="17">
        <v>3087.6860000000001</v>
      </c>
      <c r="D353" s="18">
        <f>D352-F353</f>
        <v>0.79534734734289114</v>
      </c>
      <c r="E353" s="7" t="e">
        <f>1-SUM(D353,#REF!)</f>
        <v>#REF!</v>
      </c>
      <c r="F353" s="2">
        <v>1.25E-4</v>
      </c>
      <c r="G353" s="2"/>
      <c r="H353" s="2"/>
      <c r="I353" s="2"/>
      <c r="J353" s="6">
        <f>$C353*D353</f>
        <v>2455.7828695277822</v>
      </c>
      <c r="K353" s="6">
        <f>C353-J353</f>
        <v>631.90313047221798</v>
      </c>
      <c r="L353">
        <v>352</v>
      </c>
    </row>
    <row r="354" spans="1:12" x14ac:dyDescent="0.35">
      <c r="A354" s="1">
        <v>2039</v>
      </c>
      <c r="B354" s="1">
        <v>5</v>
      </c>
      <c r="C354" s="17">
        <v>3087.5349999999999</v>
      </c>
      <c r="D354" s="18">
        <f>D353-F354</f>
        <v>0.7952223473428911</v>
      </c>
      <c r="E354" s="7" t="e">
        <f>1-SUM(D354,#REF!)</f>
        <v>#REF!</v>
      </c>
      <c r="F354" s="2">
        <v>1.25E-4</v>
      </c>
      <c r="G354" s="2"/>
      <c r="H354" s="2"/>
      <c r="I354" s="2"/>
      <c r="J354" s="6">
        <f>$C354*D354</f>
        <v>2455.2768302033332</v>
      </c>
      <c r="K354" s="6">
        <f>C354-J354</f>
        <v>632.25816979666661</v>
      </c>
      <c r="L354">
        <v>353</v>
      </c>
    </row>
    <row r="355" spans="1:12" x14ac:dyDescent="0.35">
      <c r="A355" s="1">
        <v>2039</v>
      </c>
      <c r="B355" s="1">
        <v>6</v>
      </c>
      <c r="C355" s="17">
        <v>3087.3879999999999</v>
      </c>
      <c r="D355" s="18">
        <f>D354-F355</f>
        <v>0.79509734734289106</v>
      </c>
      <c r="E355" s="7" t="e">
        <f>1-SUM(D355,#REF!)</f>
        <v>#REF!</v>
      </c>
      <c r="F355" s="2">
        <v>1.25E-4</v>
      </c>
      <c r="G355" s="2"/>
      <c r="H355" s="2"/>
      <c r="I355" s="2"/>
      <c r="J355" s="6">
        <f>$C355*D355</f>
        <v>2454.7740090182738</v>
      </c>
      <c r="K355" s="6">
        <f>C355-J355</f>
        <v>632.61399098172615</v>
      </c>
      <c r="L355">
        <v>354</v>
      </c>
    </row>
    <row r="356" spans="1:12" x14ac:dyDescent="0.35">
      <c r="A356" s="1">
        <v>2039</v>
      </c>
      <c r="B356" s="1">
        <v>7</v>
      </c>
      <c r="C356" s="17">
        <v>3087.2350000000001</v>
      </c>
      <c r="D356" s="18">
        <f>D355-F356</f>
        <v>0.79497234734289102</v>
      </c>
      <c r="E356" s="7" t="e">
        <f>1-SUM(D356,#REF!)</f>
        <v>#REF!</v>
      </c>
      <c r="F356" s="2">
        <v>1.25E-4</v>
      </c>
      <c r="G356" s="2"/>
      <c r="H356" s="2"/>
      <c r="I356" s="2"/>
      <c r="J356" s="6">
        <f>$C356*D356</f>
        <v>2454.2664547491304</v>
      </c>
      <c r="K356" s="6">
        <f>C356-J356</f>
        <v>632.96854525086974</v>
      </c>
      <c r="L356">
        <v>355</v>
      </c>
    </row>
    <row r="357" spans="1:12" x14ac:dyDescent="0.35">
      <c r="A357" s="1">
        <v>2039</v>
      </c>
      <c r="B357" s="1">
        <v>8</v>
      </c>
      <c r="C357" s="17">
        <v>3087.078</v>
      </c>
      <c r="D357" s="18">
        <f>D356-F357</f>
        <v>0.79484734734289098</v>
      </c>
      <c r="E357" s="7" t="e">
        <f>1-SUM(D357,#REF!)</f>
        <v>#REF!</v>
      </c>
      <c r="F357" s="2">
        <v>1.25E-4</v>
      </c>
      <c r="G357" s="2"/>
      <c r="H357" s="2"/>
      <c r="I357" s="2"/>
      <c r="J357" s="6">
        <f>$C357*D357</f>
        <v>2453.7557593405973</v>
      </c>
      <c r="K357" s="6">
        <f>C357-J357</f>
        <v>633.32224065940272</v>
      </c>
      <c r="L357">
        <v>356</v>
      </c>
    </row>
    <row r="358" spans="1:12" x14ac:dyDescent="0.35">
      <c r="A358" s="1">
        <v>2039</v>
      </c>
      <c r="B358" s="1">
        <v>9</v>
      </c>
      <c r="C358" s="17">
        <v>3086.915</v>
      </c>
      <c r="D358" s="18">
        <f>D357-F358</f>
        <v>0.79472234734289093</v>
      </c>
      <c r="E358" s="7" t="e">
        <f>1-SUM(D358,#REF!)</f>
        <v>#REF!</v>
      </c>
      <c r="F358" s="2">
        <v>1.25E-4</v>
      </c>
      <c r="G358" s="2"/>
      <c r="H358" s="2"/>
      <c r="I358" s="2"/>
      <c r="J358" s="6">
        <f>$C358*D358</f>
        <v>2453.2403348479802</v>
      </c>
      <c r="K358" s="6">
        <f>C358-J358</f>
        <v>633.67466515201977</v>
      </c>
      <c r="L358">
        <v>357</v>
      </c>
    </row>
    <row r="359" spans="1:12" x14ac:dyDescent="0.35">
      <c r="A359" s="1">
        <v>2039</v>
      </c>
      <c r="B359" s="1">
        <v>10</v>
      </c>
      <c r="C359" s="17">
        <v>3086.75</v>
      </c>
      <c r="D359" s="18">
        <f>D358-F359</f>
        <v>0.79459734734289089</v>
      </c>
      <c r="E359" s="7" t="e">
        <f>1-SUM(D359,#REF!)</f>
        <v>#REF!</v>
      </c>
      <c r="F359" s="2">
        <v>1.25E-4</v>
      </c>
      <c r="G359" s="2"/>
      <c r="H359" s="2"/>
      <c r="I359" s="2"/>
      <c r="J359" s="6">
        <f>$C359*D359</f>
        <v>2452.7233619106682</v>
      </c>
      <c r="K359" s="6">
        <f>C359-J359</f>
        <v>634.02663808933175</v>
      </c>
      <c r="L359">
        <v>358</v>
      </c>
    </row>
    <row r="360" spans="1:12" x14ac:dyDescent="0.35">
      <c r="A360" s="1">
        <v>2039</v>
      </c>
      <c r="B360" s="1">
        <v>11</v>
      </c>
      <c r="C360" s="17">
        <v>3086.5810000000001</v>
      </c>
      <c r="D360" s="18">
        <f>D359-F360</f>
        <v>0.79447234734289085</v>
      </c>
      <c r="E360" s="7" t="e">
        <f>1-SUM(D360,#REF!)</f>
        <v>#REF!</v>
      </c>
      <c r="F360" s="2">
        <v>1.25E-4</v>
      </c>
      <c r="G360" s="2"/>
      <c r="H360" s="2"/>
      <c r="I360" s="2"/>
      <c r="J360" s="6">
        <f>$C360*D360</f>
        <v>2452.2032523339676</v>
      </c>
      <c r="K360" s="6">
        <f>C360-J360</f>
        <v>634.37774766603252</v>
      </c>
      <c r="L360">
        <v>359</v>
      </c>
    </row>
    <row r="361" spans="1:12" x14ac:dyDescent="0.35">
      <c r="A361" s="1">
        <v>2039</v>
      </c>
      <c r="B361" s="1">
        <v>12</v>
      </c>
      <c r="C361" s="17">
        <v>3086.4090000000001</v>
      </c>
      <c r="D361" s="18">
        <f>D360-F361</f>
        <v>0.79434734734289081</v>
      </c>
      <c r="E361" s="7" t="e">
        <f>1-SUM(D361,#REF!)</f>
        <v>#REF!</v>
      </c>
      <c r="F361" s="2">
        <v>1.25E-4</v>
      </c>
      <c r="G361" s="2"/>
      <c r="H361" s="2"/>
      <c r="I361" s="2"/>
      <c r="J361" s="6">
        <f>$C361*D361</f>
        <v>2451.6808019652244</v>
      </c>
      <c r="K361" s="6">
        <f>C361-J361</f>
        <v>634.72819803477569</v>
      </c>
      <c r="L361">
        <v>360</v>
      </c>
    </row>
    <row r="362" spans="1:12" x14ac:dyDescent="0.35">
      <c r="A362" s="1">
        <v>2040</v>
      </c>
      <c r="B362" s="1">
        <v>1</v>
      </c>
      <c r="C362" s="17">
        <v>3086.232</v>
      </c>
      <c r="D362" s="18">
        <f>D361-F362</f>
        <v>0.79422234734289077</v>
      </c>
      <c r="E362" s="7" t="e">
        <f>1-SUM(D362,#REF!)</f>
        <v>#REF!</v>
      </c>
      <c r="F362" s="2">
        <v>1.25E-4</v>
      </c>
      <c r="G362" s="2"/>
      <c r="H362" s="2"/>
      <c r="I362" s="2"/>
      <c r="J362" s="6">
        <f>$C362*D362</f>
        <v>2451.1544234847443</v>
      </c>
      <c r="K362" s="6">
        <f>C362-J362</f>
        <v>635.07757651525571</v>
      </c>
      <c r="L362">
        <v>361</v>
      </c>
    </row>
    <row r="363" spans="1:12" x14ac:dyDescent="0.35">
      <c r="A363" s="1">
        <v>2040</v>
      </c>
      <c r="B363" s="1">
        <v>2</v>
      </c>
      <c r="C363" s="17">
        <v>3086.0509999999999</v>
      </c>
      <c r="D363" s="18">
        <f>D362-F363</f>
        <v>0.79409734734289072</v>
      </c>
      <c r="E363" s="7" t="e">
        <f>1-SUM(D363,#REF!)</f>
        <v>#REF!</v>
      </c>
      <c r="F363" s="2">
        <v>1.25E-4</v>
      </c>
      <c r="G363" s="2"/>
      <c r="H363" s="2"/>
      <c r="I363" s="2"/>
      <c r="J363" s="6">
        <f>$C363*D363</f>
        <v>2450.6249128648751</v>
      </c>
      <c r="K363" s="6">
        <f>C363-J363</f>
        <v>635.42608713512482</v>
      </c>
      <c r="L363">
        <v>362</v>
      </c>
    </row>
    <row r="364" spans="1:12" x14ac:dyDescent="0.35">
      <c r="A364" s="1">
        <v>2040</v>
      </c>
      <c r="B364" s="1">
        <v>3</v>
      </c>
      <c r="C364" s="17">
        <v>3085.8649999999998</v>
      </c>
      <c r="D364" s="18">
        <f>D363-F364</f>
        <v>0.79397234734289068</v>
      </c>
      <c r="E364" s="7" t="e">
        <f>1-SUM(D364,#REF!)</f>
        <v>#REF!</v>
      </c>
      <c r="F364" s="2">
        <v>1.25E-4</v>
      </c>
      <c r="G364" s="2"/>
      <c r="H364" s="2"/>
      <c r="I364" s="2"/>
      <c r="J364" s="6">
        <f>$C364*D364</f>
        <v>2450.0914776332693</v>
      </c>
      <c r="K364" s="6">
        <f>C364-J364</f>
        <v>635.7735223667305</v>
      </c>
      <c r="L364">
        <v>363</v>
      </c>
    </row>
    <row r="365" spans="1:12" x14ac:dyDescent="0.35">
      <c r="A365" s="1">
        <v>2040</v>
      </c>
      <c r="B365" s="1">
        <v>4</v>
      </c>
      <c r="C365" s="17">
        <v>3085.6889999999999</v>
      </c>
      <c r="D365" s="18">
        <f>D364-F365</f>
        <v>0.79384734734289064</v>
      </c>
      <c r="E365" s="7" t="e">
        <f>1-SUM(D365,#REF!)</f>
        <v>#REF!</v>
      </c>
      <c r="F365" s="2">
        <v>1.25E-4</v>
      </c>
      <c r="G365" s="2"/>
      <c r="H365" s="2"/>
      <c r="I365" s="2"/>
      <c r="J365" s="6">
        <f>$C365*D365</f>
        <v>2449.5660273751369</v>
      </c>
      <c r="K365" s="6">
        <f>C365-J365</f>
        <v>636.122972624863</v>
      </c>
      <c r="L365">
        <v>364</v>
      </c>
    </row>
    <row r="366" spans="1:12" x14ac:dyDescent="0.35">
      <c r="A366" s="1">
        <v>2040</v>
      </c>
      <c r="B366" s="1">
        <v>5</v>
      </c>
      <c r="C366" s="17">
        <v>3085.5230000000001</v>
      </c>
      <c r="D366" s="18">
        <f>D365-F366</f>
        <v>0.7937223473428906</v>
      </c>
      <c r="E366" s="7" t="e">
        <f>1-SUM(D366,#REF!)</f>
        <v>#REF!</v>
      </c>
      <c r="F366" s="2">
        <v>1.25E-4</v>
      </c>
      <c r="G366" s="2"/>
      <c r="H366" s="2"/>
      <c r="I366" s="2"/>
      <c r="J366" s="6">
        <f>$C366*D366</f>
        <v>2449.0485583404779</v>
      </c>
      <c r="K366" s="6">
        <f>C366-J366</f>
        <v>636.4744416595222</v>
      </c>
      <c r="L366">
        <v>365</v>
      </c>
    </row>
    <row r="367" spans="1:12" x14ac:dyDescent="0.35">
      <c r="A367" s="1">
        <v>2040</v>
      </c>
      <c r="B367" s="1">
        <v>6</v>
      </c>
      <c r="C367" s="17">
        <v>3085.3649999999998</v>
      </c>
      <c r="D367" s="18">
        <f>D366-F367</f>
        <v>0.79359734734289056</v>
      </c>
      <c r="E367" s="7" t="e">
        <f>1-SUM(D367,#REF!)</f>
        <v>#REF!</v>
      </c>
      <c r="F367" s="2">
        <v>1.25E-4</v>
      </c>
      <c r="G367" s="2"/>
      <c r="H367" s="2"/>
      <c r="I367" s="2"/>
      <c r="J367" s="6">
        <f>$C367*D367</f>
        <v>2448.5374795845973</v>
      </c>
      <c r="K367" s="6">
        <f>C367-J367</f>
        <v>636.82752041540243</v>
      </c>
      <c r="L367">
        <v>366</v>
      </c>
    </row>
    <row r="368" spans="1:12" x14ac:dyDescent="0.35">
      <c r="A368" s="1">
        <v>2040</v>
      </c>
      <c r="B368" s="1">
        <v>7</v>
      </c>
      <c r="C368" s="17">
        <v>3085.1709999999998</v>
      </c>
      <c r="D368" s="18">
        <f>D367-F368</f>
        <v>0.79347234734289052</v>
      </c>
      <c r="E368" s="7" t="e">
        <f>1-SUM(D368,#REF!)</f>
        <v>#REF!</v>
      </c>
      <c r="F368" s="2">
        <v>1.25E-4</v>
      </c>
      <c r="G368" s="2"/>
      <c r="H368" s="2"/>
      <c r="I368" s="2"/>
      <c r="J368" s="6">
        <f>$C368*D368</f>
        <v>2447.9978753242126</v>
      </c>
      <c r="K368" s="6">
        <f>C368-J368</f>
        <v>637.17312467578722</v>
      </c>
      <c r="L368">
        <v>367</v>
      </c>
    </row>
    <row r="369" spans="1:12" x14ac:dyDescent="0.35">
      <c r="A369" s="1">
        <v>2040</v>
      </c>
      <c r="B369" s="1">
        <v>8</v>
      </c>
      <c r="C369" s="17">
        <v>3084.9450000000002</v>
      </c>
      <c r="D369" s="18">
        <f>D368-F369</f>
        <v>0.79334734734289047</v>
      </c>
      <c r="E369" s="7" t="e">
        <f>1-SUM(D369,#REF!)</f>
        <v>#REF!</v>
      </c>
      <c r="F369" s="2">
        <v>1.25E-4</v>
      </c>
      <c r="G369" s="2"/>
      <c r="H369" s="2"/>
      <c r="I369" s="2"/>
      <c r="J369" s="6">
        <f>$C369*D369</f>
        <v>2447.4329324487135</v>
      </c>
      <c r="K369" s="6">
        <f>C369-J369</f>
        <v>637.51206755128669</v>
      </c>
      <c r="L369">
        <v>368</v>
      </c>
    </row>
    <row r="370" spans="1:12" x14ac:dyDescent="0.35">
      <c r="A370" s="1">
        <v>2040</v>
      </c>
      <c r="B370" s="1">
        <v>9</v>
      </c>
      <c r="C370" s="17">
        <v>3084.69</v>
      </c>
      <c r="D370" s="18">
        <f>D369-F370</f>
        <v>0.79322234734289043</v>
      </c>
      <c r="E370" s="7" t="e">
        <f>1-SUM(D370,#REF!)</f>
        <v>#REF!</v>
      </c>
      <c r="F370" s="2">
        <v>1.25E-4</v>
      </c>
      <c r="G370" s="2"/>
      <c r="H370" s="2"/>
      <c r="I370" s="2"/>
      <c r="J370" s="6">
        <f>$C370*D370</f>
        <v>2446.8450426251406</v>
      </c>
      <c r="K370" s="6">
        <f>C370-J370</f>
        <v>637.8449573748594</v>
      </c>
      <c r="L370">
        <v>369</v>
      </c>
    </row>
    <row r="371" spans="1:12" x14ac:dyDescent="0.35">
      <c r="A371" s="1">
        <v>2040</v>
      </c>
      <c r="B371" s="1">
        <v>10</v>
      </c>
      <c r="C371" s="17">
        <v>3084.4670000000001</v>
      </c>
      <c r="D371" s="18">
        <f>D370-F371</f>
        <v>0.79309734734289039</v>
      </c>
      <c r="E371" s="7" t="e">
        <f>1-SUM(D371,#REF!)</f>
        <v>#REF!</v>
      </c>
      <c r="F371" s="2">
        <v>1.25E-4</v>
      </c>
      <c r="G371" s="2"/>
      <c r="H371" s="2"/>
      <c r="I371" s="2"/>
      <c r="J371" s="6">
        <f>$C371*D371</f>
        <v>2446.2825956666834</v>
      </c>
      <c r="K371" s="6">
        <f>C371-J371</f>
        <v>638.18440433331671</v>
      </c>
      <c r="L371">
        <v>370</v>
      </c>
    </row>
    <row r="372" spans="1:12" x14ac:dyDescent="0.35">
      <c r="A372" s="1">
        <v>2040</v>
      </c>
      <c r="B372" s="1">
        <v>11</v>
      </c>
      <c r="C372" s="17">
        <v>3084.2730000000001</v>
      </c>
      <c r="D372" s="18">
        <f>D371-F372</f>
        <v>0.79297234734289035</v>
      </c>
      <c r="E372" s="7" t="e">
        <f>1-SUM(D372,#REF!)</f>
        <v>#REF!</v>
      </c>
      <c r="F372" s="2">
        <v>1.25E-4</v>
      </c>
      <c r="G372" s="2"/>
      <c r="H372" s="2"/>
      <c r="I372" s="2"/>
      <c r="J372" s="6">
        <f>$C372*D372</f>
        <v>2445.7432006562985</v>
      </c>
      <c r="K372" s="6">
        <f>C372-J372</f>
        <v>638.5297993437016</v>
      </c>
      <c r="L372">
        <v>371</v>
      </c>
    </row>
    <row r="373" spans="1:12" x14ac:dyDescent="0.35">
      <c r="A373" s="1">
        <v>2040</v>
      </c>
      <c r="B373" s="1">
        <v>12</v>
      </c>
      <c r="C373" s="17">
        <v>3084.105</v>
      </c>
      <c r="D373" s="18">
        <f>D372-F373</f>
        <v>0.79284734734289031</v>
      </c>
      <c r="E373" s="7" t="e">
        <f>1-SUM(D373,#REF!)</f>
        <v>#REF!</v>
      </c>
      <c r="F373" s="2">
        <v>1.25E-4</v>
      </c>
      <c r="G373" s="2"/>
      <c r="H373" s="2"/>
      <c r="I373" s="2"/>
      <c r="J373" s="6">
        <f>$C373*D373</f>
        <v>2445.2244681769448</v>
      </c>
      <c r="K373" s="6">
        <f>C373-J373</f>
        <v>638.88053182305521</v>
      </c>
      <c r="L373">
        <v>372</v>
      </c>
    </row>
    <row r="374" spans="1:12" x14ac:dyDescent="0.35">
      <c r="A374" s="1">
        <v>2041</v>
      </c>
      <c r="B374" s="1">
        <v>1</v>
      </c>
      <c r="C374" s="17">
        <v>3083.942</v>
      </c>
      <c r="D374" s="18">
        <f>D373-F374</f>
        <v>0.79272234734289027</v>
      </c>
      <c r="E374" s="7" t="e">
        <f>1-SUM(D374,#REF!)</f>
        <v>#REF!</v>
      </c>
      <c r="F374" s="2">
        <v>1.25E-4</v>
      </c>
      <c r="G374" s="2"/>
      <c r="H374" s="2"/>
      <c r="I374" s="2"/>
      <c r="J374" s="6">
        <f>$C374*D374</f>
        <v>2444.7097413093279</v>
      </c>
      <c r="K374" s="6">
        <f>C374-J374</f>
        <v>639.2322586906721</v>
      </c>
      <c r="L374">
        <v>373</v>
      </c>
    </row>
    <row r="375" spans="1:12" x14ac:dyDescent="0.35">
      <c r="A375" s="1">
        <v>2041</v>
      </c>
      <c r="B375" s="1">
        <v>2</v>
      </c>
      <c r="C375" s="17">
        <v>3083.7829999999999</v>
      </c>
      <c r="D375" s="18">
        <f>D374-F375</f>
        <v>0.79259734734289022</v>
      </c>
      <c r="E375" s="7" t="e">
        <f>1-SUM(D375,#REF!)</f>
        <v>#REF!</v>
      </c>
      <c r="F375" s="2">
        <v>1.25E-4</v>
      </c>
      <c r="G375" s="2"/>
      <c r="H375" s="2"/>
      <c r="I375" s="2"/>
      <c r="J375" s="6">
        <f>$C375*D375</f>
        <v>2444.1982255810999</v>
      </c>
      <c r="K375" s="6">
        <f>C375-J375</f>
        <v>639.5847744189</v>
      </c>
      <c r="L375">
        <v>374</v>
      </c>
    </row>
    <row r="376" spans="1:12" x14ac:dyDescent="0.35">
      <c r="A376" s="1">
        <v>2041</v>
      </c>
      <c r="B376" s="1">
        <v>3</v>
      </c>
      <c r="C376" s="17">
        <v>3083.6280000000002</v>
      </c>
      <c r="D376" s="18">
        <f>D375-F376</f>
        <v>0.79247234734289018</v>
      </c>
      <c r="E376" s="7" t="e">
        <f>1-SUM(D376,#REF!)</f>
        <v>#REF!</v>
      </c>
      <c r="F376" s="2">
        <v>1.25E-4</v>
      </c>
      <c r="G376" s="2"/>
      <c r="H376" s="2"/>
      <c r="I376" s="2"/>
      <c r="J376" s="6">
        <f>$C376*D376</f>
        <v>2443.6899194922621</v>
      </c>
      <c r="K376" s="6">
        <f>C376-J376</f>
        <v>639.93808050773805</v>
      </c>
      <c r="L376">
        <v>375</v>
      </c>
    </row>
    <row r="377" spans="1:12" x14ac:dyDescent="0.35">
      <c r="A377" s="1">
        <v>2041</v>
      </c>
      <c r="B377" s="1">
        <v>4</v>
      </c>
      <c r="C377" s="17">
        <v>3083.4749999999999</v>
      </c>
      <c r="D377" s="18">
        <f>D376-F377</f>
        <v>0.79234734734289014</v>
      </c>
      <c r="E377" s="7" t="e">
        <f>1-SUM(D377,#REF!)</f>
        <v>#REF!</v>
      </c>
      <c r="F377" s="2">
        <v>1.25E-4</v>
      </c>
      <c r="G377" s="2"/>
      <c r="H377" s="2"/>
      <c r="I377" s="2"/>
      <c r="J377" s="6">
        <f>$C377*D377</f>
        <v>2443.1832368481182</v>
      </c>
      <c r="K377" s="6">
        <f>C377-J377</f>
        <v>640.2917631518817</v>
      </c>
      <c r="L377">
        <v>376</v>
      </c>
    </row>
    <row r="378" spans="1:12" x14ac:dyDescent="0.35">
      <c r="A378" s="1">
        <v>2041</v>
      </c>
      <c r="B378" s="1">
        <v>5</v>
      </c>
      <c r="C378" s="17">
        <v>3083.3229999999999</v>
      </c>
      <c r="D378" s="18">
        <f>D377-F378</f>
        <v>0.7922223473428901</v>
      </c>
      <c r="E378" s="7" t="e">
        <f>1-SUM(D378,#REF!)</f>
        <v>#REF!</v>
      </c>
      <c r="F378" s="2">
        <v>1.25E-4</v>
      </c>
      <c r="G378" s="2"/>
      <c r="H378" s="2"/>
      <c r="I378" s="2"/>
      <c r="J378" s="6">
        <f>$C378*D378</f>
        <v>2442.6773846763217</v>
      </c>
      <c r="K378" s="6">
        <f>C378-J378</f>
        <v>640.64561532367816</v>
      </c>
      <c r="L378">
        <v>377</v>
      </c>
    </row>
    <row r="379" spans="1:12" x14ac:dyDescent="0.35">
      <c r="A379" s="1">
        <v>2041</v>
      </c>
      <c r="B379" s="1">
        <v>6</v>
      </c>
      <c r="C379" s="17">
        <v>3083.1729999999998</v>
      </c>
      <c r="D379" s="18">
        <f>D378-F379</f>
        <v>0.79209734734289006</v>
      </c>
      <c r="E379" s="7" t="e">
        <f>1-SUM(D379,#REF!)</f>
        <v>#REF!</v>
      </c>
      <c r="F379" s="2">
        <v>1.25E-4</v>
      </c>
      <c r="G379" s="2"/>
      <c r="H379" s="2"/>
      <c r="I379" s="2"/>
      <c r="J379" s="6">
        <f>$C379*D379</f>
        <v>2442.17315469922</v>
      </c>
      <c r="K379" s="6">
        <f>C379-J379</f>
        <v>640.99984530077973</v>
      </c>
      <c r="L379">
        <v>378</v>
      </c>
    </row>
    <row r="380" spans="1:12" x14ac:dyDescent="0.35">
      <c r="A380" s="1">
        <v>2041</v>
      </c>
      <c r="B380" s="1">
        <v>7</v>
      </c>
      <c r="C380" s="17">
        <v>3083.0210000000002</v>
      </c>
      <c r="D380" s="18">
        <f>D379-F380</f>
        <v>0.79197234734289002</v>
      </c>
      <c r="E380" s="7" t="e">
        <f>1-SUM(D380,#REF!)</f>
        <v>#REF!</v>
      </c>
      <c r="F380" s="2">
        <v>1.25E-4</v>
      </c>
      <c r="G380" s="2"/>
      <c r="H380" s="2"/>
      <c r="I380" s="2"/>
      <c r="J380" s="6">
        <f>$C380*D380</f>
        <v>2441.6673782774242</v>
      </c>
      <c r="K380" s="6">
        <f>C380-J380</f>
        <v>641.35362172257601</v>
      </c>
      <c r="L380">
        <v>379</v>
      </c>
    </row>
    <row r="381" spans="1:12" x14ac:dyDescent="0.35">
      <c r="A381" s="1">
        <v>2041</v>
      </c>
      <c r="B381" s="1">
        <v>8</v>
      </c>
      <c r="C381" s="17">
        <v>3082.87</v>
      </c>
      <c r="D381" s="18">
        <f>D380-F381</f>
        <v>0.79184734734288997</v>
      </c>
      <c r="E381" s="7" t="e">
        <f>1-SUM(D381,#REF!)</f>
        <v>#REF!</v>
      </c>
      <c r="F381" s="2">
        <v>1.25E-4</v>
      </c>
      <c r="G381" s="2"/>
      <c r="H381" s="2"/>
      <c r="I381" s="2"/>
      <c r="J381" s="6">
        <f>$C381*D381</f>
        <v>2441.162431702975</v>
      </c>
      <c r="K381" s="6">
        <f>C381-J381</f>
        <v>641.70756829702486</v>
      </c>
      <c r="L381">
        <v>380</v>
      </c>
    </row>
    <row r="382" spans="1:12" x14ac:dyDescent="0.35">
      <c r="A382" s="1">
        <v>2041</v>
      </c>
      <c r="B382" s="1">
        <v>9</v>
      </c>
      <c r="C382" s="17">
        <v>3082.7170000000001</v>
      </c>
      <c r="D382" s="18">
        <f>D381-F382</f>
        <v>0.79172234734288993</v>
      </c>
      <c r="E382" s="7" t="e">
        <f>1-SUM(D382,#REF!)</f>
        <v>#REF!</v>
      </c>
      <c r="F382" s="2">
        <v>1.25E-4</v>
      </c>
      <c r="G382" s="2"/>
      <c r="H382" s="2"/>
      <c r="I382" s="2"/>
      <c r="J382" s="6">
        <f>$C382*D382</f>
        <v>2440.6559394338319</v>
      </c>
      <c r="K382" s="6">
        <f>C382-J382</f>
        <v>642.06106056616818</v>
      </c>
      <c r="L382">
        <v>381</v>
      </c>
    </row>
    <row r="383" spans="1:12" x14ac:dyDescent="0.35">
      <c r="A383" s="1">
        <v>2041</v>
      </c>
      <c r="B383" s="1">
        <v>10</v>
      </c>
      <c r="C383" s="17">
        <v>3082.5639999999999</v>
      </c>
      <c r="D383" s="18">
        <f>D382-F383</f>
        <v>0.79159734734288989</v>
      </c>
      <c r="E383" s="7" t="e">
        <f>1-SUM(D383,#REF!)</f>
        <v>#REF!</v>
      </c>
      <c r="F383" s="2">
        <v>1.25E-4</v>
      </c>
      <c r="G383" s="2"/>
      <c r="H383" s="2"/>
      <c r="I383" s="2"/>
      <c r="J383" s="6">
        <f>$C383*D383</f>
        <v>2440.1494854146881</v>
      </c>
      <c r="K383" s="6">
        <f>C383-J383</f>
        <v>642.41451458531174</v>
      </c>
      <c r="L383">
        <v>382</v>
      </c>
    </row>
    <row r="384" spans="1:12" x14ac:dyDescent="0.35">
      <c r="A384" s="1">
        <v>2041</v>
      </c>
      <c r="B384" s="1">
        <v>11</v>
      </c>
      <c r="C384" s="17">
        <v>3082.4110000000001</v>
      </c>
      <c r="D384" s="18">
        <f>D383-F384</f>
        <v>0.79147234734288985</v>
      </c>
      <c r="E384" s="7" t="e">
        <f>1-SUM(D384,#REF!)</f>
        <v>#REF!</v>
      </c>
      <c r="F384" s="2">
        <v>1.25E-4</v>
      </c>
      <c r="G384" s="2"/>
      <c r="H384" s="2"/>
      <c r="I384" s="2"/>
      <c r="J384" s="6">
        <f>$C384*D384</f>
        <v>2439.6430696455445</v>
      </c>
      <c r="K384" s="6">
        <f>C384-J384</f>
        <v>642.76793035445553</v>
      </c>
      <c r="L384">
        <v>383</v>
      </c>
    </row>
    <row r="385" spans="1:12" x14ac:dyDescent="0.35">
      <c r="A385" s="1">
        <v>2041</v>
      </c>
      <c r="B385" s="1">
        <v>12</v>
      </c>
      <c r="C385" s="17">
        <v>3082.2579999999998</v>
      </c>
      <c r="D385" s="18">
        <f>D384-F385</f>
        <v>0.79134734734288981</v>
      </c>
      <c r="E385" s="7" t="e">
        <f>1-SUM(D385,#REF!)</f>
        <v>#REF!</v>
      </c>
      <c r="F385" s="2">
        <v>1.25E-4</v>
      </c>
      <c r="G385" s="2"/>
      <c r="H385" s="2"/>
      <c r="I385" s="2"/>
      <c r="J385" s="6">
        <f>$C385*D385</f>
        <v>2439.1366921264007</v>
      </c>
      <c r="K385" s="6">
        <f>C385-J385</f>
        <v>643.12130787359911</v>
      </c>
      <c r="L385">
        <v>384</v>
      </c>
    </row>
    <row r="386" spans="1:12" x14ac:dyDescent="0.35">
      <c r="A386" s="1">
        <v>2042</v>
      </c>
      <c r="B386" s="1">
        <v>1</v>
      </c>
      <c r="C386" s="17">
        <v>3082.1039999999998</v>
      </c>
      <c r="D386" s="18">
        <f>D385-F386</f>
        <v>0.79122234734288976</v>
      </c>
      <c r="E386" s="7" t="e">
        <f>1-SUM(D386,#REF!)</f>
        <v>#REF!</v>
      </c>
      <c r="F386" s="2">
        <v>1.25E-4</v>
      </c>
      <c r="G386" s="2"/>
      <c r="H386" s="2"/>
      <c r="I386" s="2"/>
      <c r="J386" s="6">
        <f>$C386*D386</f>
        <v>2438.6295616349098</v>
      </c>
      <c r="K386" s="6">
        <f>C386-J386</f>
        <v>643.47443836509001</v>
      </c>
      <c r="L386">
        <v>385</v>
      </c>
    </row>
    <row r="387" spans="1:12" x14ac:dyDescent="0.35">
      <c r="A387" s="1">
        <v>2042</v>
      </c>
      <c r="B387" s="1">
        <v>2</v>
      </c>
      <c r="C387" s="17">
        <v>3081.95</v>
      </c>
      <c r="D387" s="18">
        <f>D386-F387</f>
        <v>0.79109734734288972</v>
      </c>
      <c r="E387" s="7" t="e">
        <f>1-SUM(D387,#REF!)</f>
        <v>#REF!</v>
      </c>
      <c r="F387" s="2">
        <v>1.25E-4</v>
      </c>
      <c r="G387" s="2"/>
      <c r="H387" s="2"/>
      <c r="I387" s="2"/>
      <c r="J387" s="6">
        <f>$C387*D387</f>
        <v>2438.1224696434188</v>
      </c>
      <c r="K387" s="6">
        <f>C387-J387</f>
        <v>643.82753035658106</v>
      </c>
      <c r="L387">
        <v>386</v>
      </c>
    </row>
    <row r="388" spans="1:12" x14ac:dyDescent="0.35">
      <c r="A388" s="1">
        <v>2042</v>
      </c>
      <c r="B388" s="1">
        <v>3</v>
      </c>
      <c r="C388" s="17">
        <v>3081.7950000000001</v>
      </c>
      <c r="D388" s="18">
        <f>D387-F388</f>
        <v>0.79097234734288968</v>
      </c>
      <c r="E388" s="7" t="e">
        <f>1-SUM(D388,#REF!)</f>
        <v>#REF!</v>
      </c>
      <c r="F388" s="2">
        <v>1.25E-4</v>
      </c>
      <c r="G388" s="2"/>
      <c r="H388" s="2"/>
      <c r="I388" s="2"/>
      <c r="J388" s="6">
        <f>$C388*D388</f>
        <v>2437.6146251795808</v>
      </c>
      <c r="K388" s="6">
        <f>C388-J388</f>
        <v>644.18037482041927</v>
      </c>
      <c r="L388">
        <v>387</v>
      </c>
    </row>
    <row r="389" spans="1:12" x14ac:dyDescent="0.35">
      <c r="A389" s="1">
        <v>2042</v>
      </c>
      <c r="B389" s="1">
        <v>4</v>
      </c>
      <c r="C389" s="17">
        <v>3081.6480000000001</v>
      </c>
      <c r="D389" s="18">
        <f>D388-F389</f>
        <v>0.79084734734288964</v>
      </c>
      <c r="E389" s="7" t="e">
        <f>1-SUM(D389,#REF!)</f>
        <v>#REF!</v>
      </c>
      <c r="F389" s="2">
        <v>1.25E-4</v>
      </c>
      <c r="G389" s="2"/>
      <c r="H389" s="2"/>
      <c r="I389" s="2"/>
      <c r="J389" s="6">
        <f>$C389*D389</f>
        <v>2437.1131462445214</v>
      </c>
      <c r="K389" s="6">
        <f>C389-J389</f>
        <v>644.53485375547871</v>
      </c>
      <c r="L389">
        <v>388</v>
      </c>
    </row>
    <row r="390" spans="1:12" x14ac:dyDescent="0.35">
      <c r="A390" s="1">
        <v>2042</v>
      </c>
      <c r="B390" s="1">
        <v>5</v>
      </c>
      <c r="C390" s="17">
        <v>3081.51</v>
      </c>
      <c r="D390" s="18">
        <f>D389-F390</f>
        <v>0.7907223473428896</v>
      </c>
      <c r="E390" s="7" t="e">
        <f>1-SUM(D390,#REF!)</f>
        <v>#REF!</v>
      </c>
      <c r="F390" s="2">
        <v>1.25E-4</v>
      </c>
      <c r="G390" s="2"/>
      <c r="H390" s="2"/>
      <c r="I390" s="2"/>
      <c r="J390" s="6">
        <f>$C390*D390</f>
        <v>2436.6188205605881</v>
      </c>
      <c r="K390" s="6">
        <f>C390-J390</f>
        <v>644.8911794394121</v>
      </c>
      <c r="L390">
        <v>389</v>
      </c>
    </row>
    <row r="391" spans="1:12" x14ac:dyDescent="0.35">
      <c r="A391" s="1">
        <v>2042</v>
      </c>
      <c r="B391" s="1">
        <v>6</v>
      </c>
      <c r="C391" s="17">
        <v>3081.38</v>
      </c>
      <c r="D391" s="18">
        <f>D390-F391</f>
        <v>0.79059734734288956</v>
      </c>
      <c r="E391" s="7" t="e">
        <f>1-SUM(D391,#REF!)</f>
        <v>#REF!</v>
      </c>
      <c r="F391" s="2">
        <v>1.25E-4</v>
      </c>
      <c r="G391" s="2"/>
      <c r="H391" s="2"/>
      <c r="I391" s="2"/>
      <c r="J391" s="6">
        <f>$C391*D391</f>
        <v>2436.1308541554331</v>
      </c>
      <c r="K391" s="6">
        <f>C391-J391</f>
        <v>645.24914584456701</v>
      </c>
      <c r="L391">
        <v>390</v>
      </c>
    </row>
    <row r="392" spans="1:12" x14ac:dyDescent="0.35">
      <c r="A392" s="1">
        <v>2042</v>
      </c>
      <c r="B392" s="1">
        <v>7</v>
      </c>
      <c r="C392" s="17">
        <v>3081.2469999999998</v>
      </c>
      <c r="D392" s="18">
        <f>D391-F392</f>
        <v>0.79047234734288951</v>
      </c>
      <c r="E392" s="7" t="e">
        <f>1-SUM(D392,#REF!)</f>
        <v>#REF!</v>
      </c>
      <c r="F392" s="2">
        <v>1.25E-4</v>
      </c>
      <c r="G392" s="2"/>
      <c r="H392" s="2"/>
      <c r="I392" s="2"/>
      <c r="J392" s="6">
        <f>$C392*D392</f>
        <v>2435.6405488332362</v>
      </c>
      <c r="K392" s="6">
        <f>C392-J392</f>
        <v>645.60645116676369</v>
      </c>
      <c r="L392">
        <v>391</v>
      </c>
    </row>
    <row r="393" spans="1:12" x14ac:dyDescent="0.35">
      <c r="A393" s="1">
        <v>2042</v>
      </c>
      <c r="B393" s="1">
        <v>8</v>
      </c>
      <c r="C393" s="17">
        <v>3081.1120000000001</v>
      </c>
      <c r="D393" s="18">
        <f>D392-F393</f>
        <v>0.79034734734288947</v>
      </c>
      <c r="E393" s="7" t="e">
        <f>1-SUM(D393,#REF!)</f>
        <v>#REF!</v>
      </c>
      <c r="F393" s="2">
        <v>1.25E-4</v>
      </c>
      <c r="G393" s="2"/>
      <c r="H393" s="2"/>
      <c r="I393" s="2"/>
      <c r="J393" s="6">
        <f>$C393*D393</f>
        <v>2435.1486960663451</v>
      </c>
      <c r="K393" s="6">
        <f>C393-J393</f>
        <v>645.96330393365497</v>
      </c>
      <c r="L393">
        <v>392</v>
      </c>
    </row>
    <row r="394" spans="1:12" x14ac:dyDescent="0.35">
      <c r="A394" s="1">
        <v>2042</v>
      </c>
      <c r="B394" s="1">
        <v>9</v>
      </c>
      <c r="C394" s="17">
        <v>3080.9760000000001</v>
      </c>
      <c r="D394" s="18">
        <f>D393-F394</f>
        <v>0.79022234734288943</v>
      </c>
      <c r="E394" s="7" t="e">
        <f>1-SUM(D394,#REF!)</f>
        <v>#REF!</v>
      </c>
      <c r="F394" s="2">
        <v>1.25E-4</v>
      </c>
      <c r="G394" s="2"/>
      <c r="H394" s="2"/>
      <c r="I394" s="2"/>
      <c r="J394" s="6">
        <f>$C394*D394</f>
        <v>2434.6560868271063</v>
      </c>
      <c r="K394" s="6">
        <f>C394-J394</f>
        <v>646.31991317289385</v>
      </c>
      <c r="L394">
        <v>393</v>
      </c>
    </row>
    <row r="395" spans="1:12" x14ac:dyDescent="0.35">
      <c r="A395" s="1">
        <v>2042</v>
      </c>
      <c r="B395" s="1">
        <v>10</v>
      </c>
      <c r="C395" s="17">
        <v>3080.84</v>
      </c>
      <c r="D395" s="18">
        <f>D394-F395</f>
        <v>0.79009734734288939</v>
      </c>
      <c r="E395" s="7" t="e">
        <f>1-SUM(D395,#REF!)</f>
        <v>#REF!</v>
      </c>
      <c r="F395" s="2">
        <v>1.25E-4</v>
      </c>
      <c r="G395" s="2"/>
      <c r="H395" s="2"/>
      <c r="I395" s="2"/>
      <c r="J395" s="6">
        <f>$C395*D395</f>
        <v>2434.1635115878676</v>
      </c>
      <c r="K395" s="6">
        <f>C395-J395</f>
        <v>646.67648841213258</v>
      </c>
      <c r="L395">
        <v>394</v>
      </c>
    </row>
    <row r="396" spans="1:12" x14ac:dyDescent="0.35">
      <c r="A396" s="1">
        <v>2042</v>
      </c>
      <c r="B396" s="1">
        <v>11</v>
      </c>
      <c r="C396" s="17">
        <v>3080.7060000000001</v>
      </c>
      <c r="D396" s="18">
        <f>D395-F396</f>
        <v>0.78997234734288935</v>
      </c>
      <c r="E396" s="7" t="e">
        <f>1-SUM(D396,#REF!)</f>
        <v>#REF!</v>
      </c>
      <c r="F396" s="2">
        <v>1.25E-4</v>
      </c>
      <c r="G396" s="2"/>
      <c r="H396" s="2"/>
      <c r="I396" s="2"/>
      <c r="J396" s="6">
        <f>$C396*D396</f>
        <v>2433.6725502933232</v>
      </c>
      <c r="K396" s="6">
        <f>C396-J396</f>
        <v>647.03344970667695</v>
      </c>
      <c r="L396">
        <v>395</v>
      </c>
    </row>
    <row r="397" spans="1:12" x14ac:dyDescent="0.35">
      <c r="A397" s="1">
        <v>2042</v>
      </c>
      <c r="B397" s="1">
        <v>12</v>
      </c>
      <c r="C397" s="17">
        <v>3080.5729999999999</v>
      </c>
      <c r="D397" s="18">
        <f>D396-F397</f>
        <v>0.78984734734288931</v>
      </c>
      <c r="E397" s="7" t="e">
        <f>1-SUM(D397,#REF!)</f>
        <v>#REF!</v>
      </c>
      <c r="F397" s="2">
        <v>1.25E-4</v>
      </c>
      <c r="G397" s="2"/>
      <c r="H397" s="2"/>
      <c r="I397" s="2"/>
      <c r="J397" s="6">
        <f>$C397*D397</f>
        <v>2433.1824123461265</v>
      </c>
      <c r="K397" s="6">
        <f>C397-J397</f>
        <v>647.39058765387335</v>
      </c>
      <c r="L397">
        <v>396</v>
      </c>
    </row>
    <row r="398" spans="1:12" x14ac:dyDescent="0.35">
      <c r="A398" s="1">
        <v>2043</v>
      </c>
      <c r="B398" s="1">
        <v>1</v>
      </c>
      <c r="C398" s="17">
        <v>3080.4389999999999</v>
      </c>
      <c r="D398" s="18">
        <f>D397-F398</f>
        <v>0.78972234734288926</v>
      </c>
      <c r="E398" s="7" t="e">
        <f>1-SUM(D398,#REF!)</f>
        <v>#REF!</v>
      </c>
      <c r="F398" s="2">
        <v>1.25E-4</v>
      </c>
      <c r="G398" s="2"/>
      <c r="H398" s="2"/>
      <c r="I398" s="2"/>
      <c r="J398" s="6">
        <f>$C398*D398</f>
        <v>2432.6915179265825</v>
      </c>
      <c r="K398" s="6">
        <f>C398-J398</f>
        <v>647.74748207341736</v>
      </c>
      <c r="L398">
        <v>397</v>
      </c>
    </row>
    <row r="399" spans="1:12" x14ac:dyDescent="0.35">
      <c r="A399" s="1">
        <v>2043</v>
      </c>
      <c r="B399" s="1">
        <v>2</v>
      </c>
      <c r="C399" s="17">
        <v>3080.3049999999998</v>
      </c>
      <c r="D399" s="18">
        <f>D398-F399</f>
        <v>0.78959734734288922</v>
      </c>
      <c r="E399" s="7" t="e">
        <f>1-SUM(D399,#REF!)</f>
        <v>#REF!</v>
      </c>
      <c r="F399" s="2">
        <v>1.25E-4</v>
      </c>
      <c r="G399" s="2"/>
      <c r="H399" s="2"/>
      <c r="I399" s="2"/>
      <c r="J399" s="6">
        <f>$C399*D399</f>
        <v>2432.2006570070384</v>
      </c>
      <c r="K399" s="6">
        <f>C399-J399</f>
        <v>648.10434299296139</v>
      </c>
      <c r="L399">
        <v>398</v>
      </c>
    </row>
    <row r="400" spans="1:12" x14ac:dyDescent="0.35">
      <c r="A400" s="1">
        <v>2043</v>
      </c>
      <c r="B400" s="1">
        <v>3</v>
      </c>
      <c r="C400" s="17">
        <v>3080.17</v>
      </c>
      <c r="D400" s="18">
        <f>D399-F400</f>
        <v>0.78947234734288918</v>
      </c>
      <c r="E400" s="7" t="e">
        <f>1-SUM(D400,#REF!)</f>
        <v>#REF!</v>
      </c>
      <c r="F400" s="2">
        <v>1.25E-4</v>
      </c>
      <c r="G400" s="2"/>
      <c r="H400" s="2"/>
      <c r="I400" s="2"/>
      <c r="J400" s="6">
        <f>$C400*D400</f>
        <v>2431.7090401151472</v>
      </c>
      <c r="K400" s="6">
        <f>C400-J400</f>
        <v>648.46095988485285</v>
      </c>
      <c r="L400">
        <v>399</v>
      </c>
    </row>
    <row r="401" spans="1:12" x14ac:dyDescent="0.35">
      <c r="A401" s="1">
        <v>2043</v>
      </c>
      <c r="B401" s="1">
        <v>4</v>
      </c>
      <c r="C401" s="17">
        <v>3080.0390000000002</v>
      </c>
      <c r="D401" s="18">
        <f>D400-F401</f>
        <v>0.78934734734288914</v>
      </c>
      <c r="E401" s="7" t="e">
        <f>1-SUM(D401,#REF!)</f>
        <v>#REF!</v>
      </c>
      <c r="F401" s="2">
        <v>1.25E-4</v>
      </c>
      <c r="G401" s="2"/>
      <c r="H401" s="2"/>
      <c r="I401" s="2"/>
      <c r="J401" s="6">
        <f>$C401*D401</f>
        <v>2431.2206143626449</v>
      </c>
      <c r="K401" s="6">
        <f>C401-J401</f>
        <v>648.81838563735528</v>
      </c>
      <c r="L401">
        <v>400</v>
      </c>
    </row>
    <row r="402" spans="1:12" x14ac:dyDescent="0.35">
      <c r="A402" s="1">
        <v>2043</v>
      </c>
      <c r="B402" s="1">
        <v>5</v>
      </c>
      <c r="C402" s="17">
        <v>3079.9119999999998</v>
      </c>
      <c r="D402" s="18">
        <f>D401-F402</f>
        <v>0.7892223473428891</v>
      </c>
      <c r="E402" s="7" t="e">
        <f>1-SUM(D402,#REF!)</f>
        <v>#REF!</v>
      </c>
      <c r="F402" s="2">
        <v>1.25E-4</v>
      </c>
      <c r="G402" s="2"/>
      <c r="H402" s="2"/>
      <c r="I402" s="2"/>
      <c r="J402" s="6">
        <f>$C402*D402</f>
        <v>2430.735378249532</v>
      </c>
      <c r="K402" s="6">
        <f>C402-J402</f>
        <v>649.1766217504678</v>
      </c>
      <c r="L402">
        <v>401</v>
      </c>
    </row>
    <row r="403" spans="1:12" x14ac:dyDescent="0.35">
      <c r="A403" s="1">
        <v>2043</v>
      </c>
      <c r="B403" s="1">
        <v>6</v>
      </c>
      <c r="C403" s="17">
        <v>3079.788</v>
      </c>
      <c r="D403" s="18">
        <f>D402-F403</f>
        <v>0.78909734734288905</v>
      </c>
      <c r="E403" s="7" t="e">
        <f>1-SUM(D403,#REF!)</f>
        <v>#REF!</v>
      </c>
      <c r="F403" s="2">
        <v>1.25E-4</v>
      </c>
      <c r="G403" s="2"/>
      <c r="H403" s="2"/>
      <c r="I403" s="2"/>
      <c r="J403" s="6">
        <f>$C403*D403</f>
        <v>2430.2525411784618</v>
      </c>
      <c r="K403" s="6">
        <f>C403-J403</f>
        <v>649.53545882153821</v>
      </c>
      <c r="L403">
        <v>402</v>
      </c>
    </row>
    <row r="404" spans="1:12" x14ac:dyDescent="0.35">
      <c r="A404" s="1">
        <v>2043</v>
      </c>
      <c r="B404" s="1">
        <v>7</v>
      </c>
      <c r="C404" s="17">
        <v>3079.6619999999998</v>
      </c>
      <c r="D404" s="18">
        <f>D403-F404</f>
        <v>0.78897234734288901</v>
      </c>
      <c r="E404" s="7" t="e">
        <f>1-SUM(D404,#REF!)</f>
        <v>#REF!</v>
      </c>
      <c r="F404" s="2">
        <v>1.25E-4</v>
      </c>
      <c r="G404" s="2"/>
      <c r="H404" s="2"/>
      <c r="I404" s="2"/>
      <c r="J404" s="6">
        <f>$C404*D404</f>
        <v>2429.7681571626963</v>
      </c>
      <c r="K404" s="6">
        <f>C404-J404</f>
        <v>649.89384283730351</v>
      </c>
      <c r="L404">
        <v>403</v>
      </c>
    </row>
    <row r="405" spans="1:12" x14ac:dyDescent="0.35">
      <c r="A405" s="1">
        <v>2043</v>
      </c>
      <c r="B405" s="1">
        <v>8</v>
      </c>
      <c r="C405" s="17">
        <v>3079.5340000000001</v>
      </c>
      <c r="D405" s="18">
        <f>D404-F405</f>
        <v>0.78884734734288897</v>
      </c>
      <c r="E405" s="7" t="e">
        <f>1-SUM(D405,#REF!)</f>
        <v>#REF!</v>
      </c>
      <c r="F405" s="2">
        <v>1.25E-4</v>
      </c>
      <c r="G405" s="2"/>
      <c r="H405" s="2"/>
      <c r="I405" s="2"/>
      <c r="J405" s="6">
        <f>$C405*D405</f>
        <v>2429.2822269522362</v>
      </c>
      <c r="K405" s="6">
        <f>C405-J405</f>
        <v>650.25177304776389</v>
      </c>
      <c r="L405">
        <v>404</v>
      </c>
    </row>
    <row r="406" spans="1:12" x14ac:dyDescent="0.35">
      <c r="A406" s="1">
        <v>2043</v>
      </c>
      <c r="B406" s="1">
        <v>9</v>
      </c>
      <c r="C406" s="17">
        <v>3079.404</v>
      </c>
      <c r="D406" s="18">
        <f>D405-F406</f>
        <v>0.78872234734288893</v>
      </c>
      <c r="E406" s="7" t="e">
        <f>1-SUM(D406,#REF!)</f>
        <v>#REF!</v>
      </c>
      <c r="F406" s="2">
        <v>1.25E-4</v>
      </c>
      <c r="G406" s="2"/>
      <c r="H406" s="2"/>
      <c r="I406" s="2"/>
      <c r="J406" s="6">
        <f>$C406*D406</f>
        <v>2428.7947512970813</v>
      </c>
      <c r="K406" s="6">
        <f>C406-J406</f>
        <v>650.60924870291865</v>
      </c>
      <c r="L406">
        <v>405</v>
      </c>
    </row>
    <row r="407" spans="1:12" x14ac:dyDescent="0.35">
      <c r="A407" s="1">
        <v>2043</v>
      </c>
      <c r="B407" s="1">
        <v>10</v>
      </c>
      <c r="C407" s="17">
        <v>3079.2730000000001</v>
      </c>
      <c r="D407" s="18">
        <f>D406-F407</f>
        <v>0.78859734734288889</v>
      </c>
      <c r="E407" s="7" t="e">
        <f>1-SUM(D407,#REF!)</f>
        <v>#REF!</v>
      </c>
      <c r="F407" s="2">
        <v>1.25E-4</v>
      </c>
      <c r="G407" s="2"/>
      <c r="H407" s="2"/>
      <c r="I407" s="2"/>
      <c r="J407" s="6">
        <f>$C407*D407</f>
        <v>2428.3065195445797</v>
      </c>
      <c r="K407" s="6">
        <f>C407-J407</f>
        <v>650.96648045542042</v>
      </c>
      <c r="L407">
        <v>406</v>
      </c>
    </row>
    <row r="408" spans="1:12" x14ac:dyDescent="0.35">
      <c r="A408" s="1">
        <v>2043</v>
      </c>
      <c r="B408" s="1">
        <v>11</v>
      </c>
      <c r="C408" s="17">
        <v>3079.1419999999998</v>
      </c>
      <c r="D408" s="18">
        <f>D407-F408</f>
        <v>0.78847234734288885</v>
      </c>
      <c r="E408" s="7" t="e">
        <f>1-SUM(D408,#REF!)</f>
        <v>#REF!</v>
      </c>
      <c r="F408" s="2">
        <v>1.25E-4</v>
      </c>
      <c r="G408" s="2"/>
      <c r="H408" s="2"/>
      <c r="I408" s="2"/>
      <c r="J408" s="6">
        <f>$C408*D408</f>
        <v>2427.8183205420773</v>
      </c>
      <c r="K408" s="6">
        <f>C408-J408</f>
        <v>651.32367945792248</v>
      </c>
      <c r="L408">
        <v>407</v>
      </c>
    </row>
    <row r="409" spans="1:12" x14ac:dyDescent="0.35">
      <c r="A409" s="1">
        <v>2043</v>
      </c>
      <c r="B409" s="1">
        <v>12</v>
      </c>
      <c r="C409" s="17">
        <v>3079.01</v>
      </c>
      <c r="D409" s="18">
        <f>D408-F409</f>
        <v>0.7883473473428888</v>
      </c>
      <c r="E409" s="7" t="e">
        <f>1-SUM(D409,#REF!)</f>
        <v>#REF!</v>
      </c>
      <c r="F409" s="2">
        <v>1.25E-4</v>
      </c>
      <c r="G409" s="2"/>
      <c r="H409" s="2"/>
      <c r="I409" s="2"/>
      <c r="J409" s="6">
        <f>$C409*D409</f>
        <v>2427.3293659422284</v>
      </c>
      <c r="K409" s="6">
        <f>C409-J409</f>
        <v>651.68063405777184</v>
      </c>
      <c r="L409">
        <v>408</v>
      </c>
    </row>
    <row r="410" spans="1:12" x14ac:dyDescent="0.35">
      <c r="A410" s="1">
        <v>2044</v>
      </c>
      <c r="B410" s="1">
        <v>1</v>
      </c>
      <c r="C410" s="17">
        <v>3078.877</v>
      </c>
      <c r="D410" s="18">
        <f>D409-F410</f>
        <v>0.78822234734288876</v>
      </c>
      <c r="E410" s="7" t="e">
        <f>1-SUM(D410,#REF!)</f>
        <v>#REF!</v>
      </c>
      <c r="F410" s="2">
        <v>1.25E-4</v>
      </c>
      <c r="G410" s="2"/>
      <c r="H410" s="2"/>
      <c r="I410" s="2"/>
      <c r="J410" s="6">
        <f>$C410*D410</f>
        <v>2426.8396561200311</v>
      </c>
      <c r="K410" s="6">
        <f>C410-J410</f>
        <v>652.03734387996883</v>
      </c>
      <c r="L410">
        <v>409</v>
      </c>
    </row>
    <row r="411" spans="1:12" x14ac:dyDescent="0.35">
      <c r="A411" s="1">
        <v>2044</v>
      </c>
      <c r="B411" s="1">
        <v>2</v>
      </c>
      <c r="C411" s="17">
        <v>3078.7440000000001</v>
      </c>
      <c r="D411" s="18">
        <f>D410-F411</f>
        <v>0.78809734734288872</v>
      </c>
      <c r="E411" s="7" t="e">
        <f>1-SUM(D411,#REF!)</f>
        <v>#REF!</v>
      </c>
      <c r="F411" s="2">
        <v>1.25E-4</v>
      </c>
      <c r="G411" s="2"/>
      <c r="H411" s="2"/>
      <c r="I411" s="2"/>
      <c r="J411" s="6">
        <f>$C411*D411</f>
        <v>2426.3499795478347</v>
      </c>
      <c r="K411" s="6">
        <f>C411-J411</f>
        <v>652.39402045216548</v>
      </c>
      <c r="L411">
        <v>410</v>
      </c>
    </row>
    <row r="412" spans="1:12" x14ac:dyDescent="0.35">
      <c r="A412" s="1">
        <v>2044</v>
      </c>
      <c r="B412" s="1">
        <v>3</v>
      </c>
      <c r="C412" s="17">
        <v>3078.6109999999999</v>
      </c>
      <c r="D412" s="18">
        <f>D411-F412</f>
        <v>0.78797234734288868</v>
      </c>
      <c r="E412" s="7" t="e">
        <f>1-SUM(D412,#REF!)</f>
        <v>#REF!</v>
      </c>
      <c r="F412" s="2">
        <v>1.25E-4</v>
      </c>
      <c r="G412" s="2"/>
      <c r="H412" s="2"/>
      <c r="I412" s="2"/>
      <c r="J412" s="6">
        <f>$C412*D412</f>
        <v>2425.8603362256376</v>
      </c>
      <c r="K412" s="6">
        <f>C412-J412</f>
        <v>652.75066377436224</v>
      </c>
      <c r="L412">
        <v>411</v>
      </c>
    </row>
    <row r="413" spans="1:12" x14ac:dyDescent="0.35">
      <c r="A413" s="1">
        <v>2044</v>
      </c>
      <c r="B413" s="1">
        <v>4</v>
      </c>
      <c r="C413" s="17">
        <v>3078.4830000000002</v>
      </c>
      <c r="D413" s="18">
        <f>D412-F413</f>
        <v>0.78784734734288864</v>
      </c>
      <c r="E413" s="7" t="e">
        <f>1-SUM(D413,#REF!)</f>
        <v>#REF!</v>
      </c>
      <c r="F413" s="2">
        <v>1.25E-4</v>
      </c>
      <c r="G413" s="2"/>
      <c r="H413" s="2"/>
      <c r="I413" s="2"/>
      <c r="J413" s="6">
        <f>$C413*D413</f>
        <v>2425.3746653901781</v>
      </c>
      <c r="K413" s="6">
        <f>C413-J413</f>
        <v>653.10833460982212</v>
      </c>
      <c r="L413">
        <v>412</v>
      </c>
    </row>
    <row r="414" spans="1:12" x14ac:dyDescent="0.35">
      <c r="A414" s="1">
        <v>2044</v>
      </c>
      <c r="B414" s="1">
        <v>5</v>
      </c>
      <c r="C414" s="17">
        <v>3078.3589999999999</v>
      </c>
      <c r="D414" s="18">
        <f>D413-F414</f>
        <v>0.7877223473428886</v>
      </c>
      <c r="E414" s="7" t="e">
        <f>1-SUM(D414,#REF!)</f>
        <v>#REF!</v>
      </c>
      <c r="F414" s="2">
        <v>1.25E-4</v>
      </c>
      <c r="G414" s="2"/>
      <c r="H414" s="2"/>
      <c r="I414" s="2"/>
      <c r="J414" s="6">
        <f>$C414*D414</f>
        <v>2424.8921774441073</v>
      </c>
      <c r="K414" s="6">
        <f>C414-J414</f>
        <v>653.46682255589258</v>
      </c>
      <c r="L414">
        <v>413</v>
      </c>
    </row>
    <row r="415" spans="1:12" x14ac:dyDescent="0.35">
      <c r="A415" s="1">
        <v>2044</v>
      </c>
      <c r="B415" s="1">
        <v>6</v>
      </c>
      <c r="C415" s="17">
        <v>3078.24</v>
      </c>
      <c r="D415" s="18">
        <f>D414-F415</f>
        <v>0.78759734734288855</v>
      </c>
      <c r="E415" s="7" t="e">
        <f>1-SUM(D415,#REF!)</f>
        <v>#REF!</v>
      </c>
      <c r="F415" s="2">
        <v>1.25E-4</v>
      </c>
      <c r="G415" s="2"/>
      <c r="H415" s="2"/>
      <c r="I415" s="2"/>
      <c r="J415" s="6">
        <f>$C415*D415</f>
        <v>2424.4136584847729</v>
      </c>
      <c r="K415" s="6">
        <f>C415-J415</f>
        <v>653.82634151522689</v>
      </c>
      <c r="L415">
        <v>414</v>
      </c>
    </row>
    <row r="416" spans="1:12" x14ac:dyDescent="0.35">
      <c r="A416" s="1">
        <v>2044</v>
      </c>
      <c r="B416" s="1">
        <v>7</v>
      </c>
      <c r="C416" s="17">
        <v>3078.1179999999999</v>
      </c>
      <c r="D416" s="18">
        <f>D415-F416</f>
        <v>0.78747234734288851</v>
      </c>
      <c r="E416" s="7" t="e">
        <f>1-SUM(D416,#REF!)</f>
        <v>#REF!</v>
      </c>
      <c r="F416" s="2">
        <v>1.25E-4</v>
      </c>
      <c r="G416" s="2"/>
      <c r="H416" s="2"/>
      <c r="I416" s="2"/>
      <c r="J416" s="6">
        <f>$C416*D416</f>
        <v>2423.9328068583973</v>
      </c>
      <c r="K416" s="6">
        <f>C416-J416</f>
        <v>654.18519314160267</v>
      </c>
      <c r="L416">
        <v>415</v>
      </c>
    </row>
    <row r="417" spans="1:12" x14ac:dyDescent="0.35">
      <c r="A417" s="1">
        <v>2044</v>
      </c>
      <c r="B417" s="1">
        <v>8</v>
      </c>
      <c r="C417" s="17">
        <v>3077.9940000000001</v>
      </c>
      <c r="D417" s="18">
        <f>D416-F417</f>
        <v>0.78734734734288847</v>
      </c>
      <c r="E417" s="7" t="e">
        <f>1-SUM(D417,#REF!)</f>
        <v>#REF!</v>
      </c>
      <c r="F417" s="2">
        <v>1.25E-4</v>
      </c>
      <c r="G417" s="2"/>
      <c r="H417" s="2"/>
      <c r="I417" s="2"/>
      <c r="J417" s="6">
        <f>$C417*D417</f>
        <v>2423.4504110373268</v>
      </c>
      <c r="K417" s="6">
        <f>C417-J417</f>
        <v>654.54358896267331</v>
      </c>
      <c r="L417">
        <v>416</v>
      </c>
    </row>
    <row r="418" spans="1:12" x14ac:dyDescent="0.35">
      <c r="A418" s="1">
        <v>2044</v>
      </c>
      <c r="B418" s="1">
        <v>9</v>
      </c>
      <c r="C418" s="17">
        <v>3077.8690000000001</v>
      </c>
      <c r="D418" s="18">
        <f>D417-F418</f>
        <v>0.78722234734288843</v>
      </c>
      <c r="E418" s="7" t="e">
        <f>1-SUM(D418,#REF!)</f>
        <v>#REF!</v>
      </c>
      <c r="F418" s="2">
        <v>1.25E-4</v>
      </c>
      <c r="G418" s="2"/>
      <c r="H418" s="2"/>
      <c r="I418" s="2"/>
      <c r="J418" s="6">
        <f>$C418*D418</f>
        <v>2422.9672589939087</v>
      </c>
      <c r="K418" s="6">
        <f>C418-J418</f>
        <v>654.90174100609147</v>
      </c>
      <c r="L418">
        <v>417</v>
      </c>
    </row>
    <row r="419" spans="1:12" x14ac:dyDescent="0.35">
      <c r="A419" s="1">
        <v>2044</v>
      </c>
      <c r="B419" s="1">
        <v>10</v>
      </c>
      <c r="C419" s="17">
        <v>3077.741</v>
      </c>
      <c r="D419" s="18">
        <f>D418-F419</f>
        <v>0.78709734734288839</v>
      </c>
      <c r="E419" s="7" t="e">
        <f>1-SUM(D419,#REF!)</f>
        <v>#REF!</v>
      </c>
      <c r="F419" s="2">
        <v>1.25E-4</v>
      </c>
      <c r="G419" s="2"/>
      <c r="H419" s="2"/>
      <c r="I419" s="2"/>
      <c r="J419" s="6">
        <f>$C419*D419</f>
        <v>2422.4817769084484</v>
      </c>
      <c r="K419" s="6">
        <f>C419-J419</f>
        <v>655.25922309155158</v>
      </c>
      <c r="L419">
        <v>418</v>
      </c>
    </row>
    <row r="420" spans="1:12" x14ac:dyDescent="0.35">
      <c r="A420" s="1">
        <v>2044</v>
      </c>
      <c r="B420" s="1">
        <v>11</v>
      </c>
      <c r="C420" s="17">
        <v>3077.6120000000001</v>
      </c>
      <c r="D420" s="18">
        <f>D419-F420</f>
        <v>0.78697234734288835</v>
      </c>
      <c r="E420" s="7" t="e">
        <f>1-SUM(D420,#REF!)</f>
        <v>#REF!</v>
      </c>
      <c r="F420" s="2">
        <v>1.25E-4</v>
      </c>
      <c r="G420" s="2"/>
      <c r="H420" s="2"/>
      <c r="I420" s="2"/>
      <c r="J420" s="6">
        <f>$C420*D420</f>
        <v>2421.9955398506413</v>
      </c>
      <c r="K420" s="6">
        <f>C420-J420</f>
        <v>655.61646014935877</v>
      </c>
      <c r="L420">
        <v>419</v>
      </c>
    </row>
    <row r="421" spans="1:12" x14ac:dyDescent="0.35">
      <c r="A421" s="1">
        <v>2044</v>
      </c>
      <c r="B421" s="1">
        <v>12</v>
      </c>
      <c r="C421" s="17">
        <v>3077.482</v>
      </c>
      <c r="D421" s="18">
        <f>D420-F421</f>
        <v>0.7868473473428883</v>
      </c>
      <c r="E421" s="7" t="e">
        <f>1-SUM(D421,#REF!)</f>
        <v>#REF!</v>
      </c>
      <c r="F421" s="2">
        <v>1.25E-4</v>
      </c>
      <c r="G421" s="2"/>
      <c r="H421" s="2"/>
      <c r="I421" s="2"/>
      <c r="J421" s="6">
        <f>$C421*D421</f>
        <v>2421.5085481954866</v>
      </c>
      <c r="K421" s="6">
        <f>C421-J421</f>
        <v>655.97345180451339</v>
      </c>
      <c r="L421">
        <v>420</v>
      </c>
    </row>
    <row r="422" spans="1:12" x14ac:dyDescent="0.35">
      <c r="A422" s="1">
        <v>2045</v>
      </c>
      <c r="B422" s="1">
        <v>1</v>
      </c>
      <c r="C422" s="17">
        <v>3077.3470000000002</v>
      </c>
      <c r="D422" s="18">
        <f>D421-F422</f>
        <v>0.78672234734288826</v>
      </c>
      <c r="E422" s="7" t="e">
        <f>1-SUM(D422,#REF!)</f>
        <v>#REF!</v>
      </c>
      <c r="F422" s="2">
        <v>1.25E-4</v>
      </c>
      <c r="G422" s="2"/>
      <c r="H422" s="2"/>
      <c r="I422" s="2"/>
      <c r="J422" s="6">
        <f>$C422*D422</f>
        <v>2421.0176554285954</v>
      </c>
      <c r="K422" s="6">
        <f>C422-J422</f>
        <v>656.32934457140482</v>
      </c>
      <c r="L422">
        <v>421</v>
      </c>
    </row>
    <row r="423" spans="1:12" x14ac:dyDescent="0.35">
      <c r="A423" s="1">
        <v>2045</v>
      </c>
      <c r="B423" s="1">
        <v>2</v>
      </c>
      <c r="C423" s="17">
        <v>3077.2069999999999</v>
      </c>
      <c r="D423" s="18">
        <f>D422-F423</f>
        <v>0.78659734734288822</v>
      </c>
      <c r="E423" s="7" t="e">
        <f>1-SUM(D423,#REF!)</f>
        <v>#REF!</v>
      </c>
      <c r="F423" s="2">
        <v>1.25E-4</v>
      </c>
      <c r="G423" s="2"/>
      <c r="H423" s="2"/>
      <c r="I423" s="2"/>
      <c r="J423" s="6">
        <f>$C423*D423</f>
        <v>2420.522863424967</v>
      </c>
      <c r="K423" s="6">
        <f>C423-J423</f>
        <v>656.68413657503288</v>
      </c>
      <c r="L423">
        <v>422</v>
      </c>
    </row>
    <row r="424" spans="1:12" x14ac:dyDescent="0.35">
      <c r="A424" s="1">
        <v>2045</v>
      </c>
      <c r="B424" s="1">
        <v>3</v>
      </c>
      <c r="C424" s="17">
        <v>3077.0639999999999</v>
      </c>
      <c r="D424" s="18">
        <f>D423-F424</f>
        <v>0.78647234734288818</v>
      </c>
      <c r="E424" s="7" t="e">
        <f>1-SUM(D424,#REF!)</f>
        <v>#REF!</v>
      </c>
      <c r="F424" s="2">
        <v>1.25E-4</v>
      </c>
      <c r="G424" s="2"/>
      <c r="H424" s="2"/>
      <c r="I424" s="2"/>
      <c r="J424" s="6">
        <f>$C424*D424</f>
        <v>2420.0257470042966</v>
      </c>
      <c r="K424" s="6">
        <f>C424-J424</f>
        <v>657.03825299570326</v>
      </c>
      <c r="L424">
        <v>423</v>
      </c>
    </row>
    <row r="425" spans="1:12" x14ac:dyDescent="0.35">
      <c r="A425" s="1">
        <v>2045</v>
      </c>
      <c r="B425" s="1">
        <v>4</v>
      </c>
      <c r="C425" s="17">
        <v>3076.9209999999998</v>
      </c>
      <c r="D425" s="18">
        <f>D424-F425</f>
        <v>0.78634734734288814</v>
      </c>
      <c r="E425" s="7" t="e">
        <f>1-SUM(D425,#REF!)</f>
        <v>#REF!</v>
      </c>
      <c r="F425" s="2">
        <v>1.25E-4</v>
      </c>
      <c r="G425" s="2"/>
      <c r="H425" s="2"/>
      <c r="I425" s="2"/>
      <c r="J425" s="6">
        <f>$C425*D425</f>
        <v>2419.5286663336265</v>
      </c>
      <c r="K425" s="6">
        <f>C425-J425</f>
        <v>657.39233366637336</v>
      </c>
      <c r="L425">
        <v>424</v>
      </c>
    </row>
    <row r="426" spans="1:12" x14ac:dyDescent="0.35">
      <c r="A426" s="1">
        <v>2045</v>
      </c>
      <c r="B426" s="1">
        <v>5</v>
      </c>
      <c r="C426" s="17">
        <v>3076.78</v>
      </c>
      <c r="D426" s="18">
        <f>D425-F426</f>
        <v>0.78622234734288809</v>
      </c>
      <c r="E426" s="7" t="e">
        <f>1-SUM(D426,#REF!)</f>
        <v>#REF!</v>
      </c>
      <c r="F426" s="2">
        <v>1.25E-4</v>
      </c>
      <c r="G426" s="2"/>
      <c r="H426" s="2"/>
      <c r="I426" s="2"/>
      <c r="J426" s="6">
        <f>$C426*D426</f>
        <v>2419.0331938576514</v>
      </c>
      <c r="K426" s="6">
        <f>C426-J426</f>
        <v>657.74680614234876</v>
      </c>
      <c r="L426">
        <v>425</v>
      </c>
    </row>
    <row r="427" spans="1:12" x14ac:dyDescent="0.35">
      <c r="A427" s="1">
        <v>2045</v>
      </c>
      <c r="B427" s="1">
        <v>6</v>
      </c>
      <c r="C427" s="17">
        <v>3076.6390000000001</v>
      </c>
      <c r="D427" s="18">
        <f>D426-F427</f>
        <v>0.78609734734288805</v>
      </c>
      <c r="E427" s="7" t="e">
        <f>1-SUM(D427,#REF!)</f>
        <v>#REF!</v>
      </c>
      <c r="F427" s="2">
        <v>1.25E-4</v>
      </c>
      <c r="G427" s="2"/>
      <c r="H427" s="2"/>
      <c r="I427" s="2"/>
      <c r="J427" s="6">
        <f>$C427*D427</f>
        <v>2418.5377566316761</v>
      </c>
      <c r="K427" s="6">
        <f>C427-J427</f>
        <v>658.10124336832405</v>
      </c>
      <c r="L427">
        <v>426</v>
      </c>
    </row>
    <row r="428" spans="1:12" x14ac:dyDescent="0.35">
      <c r="A428" s="1">
        <v>2045</v>
      </c>
      <c r="B428" s="1">
        <v>7</v>
      </c>
      <c r="C428" s="17">
        <v>3076.4929999999999</v>
      </c>
      <c r="D428" s="18">
        <f>D427-F428</f>
        <v>0.78597234734288801</v>
      </c>
      <c r="E428" s="7" t="e">
        <f>1-SUM(D428,#REF!)</f>
        <v>#REF!</v>
      </c>
      <c r="F428" s="2">
        <v>1.25E-4</v>
      </c>
      <c r="G428" s="2"/>
      <c r="H428" s="2"/>
      <c r="I428" s="2"/>
      <c r="J428" s="6">
        <f>$C428*D428</f>
        <v>2418.0384247939637</v>
      </c>
      <c r="K428" s="6">
        <f>C428-J428</f>
        <v>658.45457520603622</v>
      </c>
      <c r="L428">
        <v>427</v>
      </c>
    </row>
    <row r="429" spans="1:12" x14ac:dyDescent="0.35">
      <c r="A429" s="1">
        <v>2045</v>
      </c>
      <c r="B429" s="1">
        <v>8</v>
      </c>
      <c r="C429" s="17">
        <v>3076.3420000000001</v>
      </c>
      <c r="D429" s="18">
        <f>D428-F429</f>
        <v>0.78584734734288797</v>
      </c>
      <c r="E429" s="7" t="e">
        <f>1-SUM(D429,#REF!)</f>
        <v>#REF!</v>
      </c>
      <c r="F429" s="2">
        <v>1.25E-4</v>
      </c>
      <c r="G429" s="2"/>
      <c r="H429" s="2"/>
      <c r="I429" s="2"/>
      <c r="J429" s="6">
        <f>$C429*D429</f>
        <v>2417.5352002195145</v>
      </c>
      <c r="K429" s="6">
        <f>C429-J429</f>
        <v>658.80679978048556</v>
      </c>
      <c r="L429">
        <v>428</v>
      </c>
    </row>
    <row r="430" spans="1:12" x14ac:dyDescent="0.35">
      <c r="A430" s="1">
        <v>2045</v>
      </c>
      <c r="B430" s="1">
        <v>9</v>
      </c>
      <c r="C430" s="17">
        <v>3076.1869999999999</v>
      </c>
      <c r="D430" s="18">
        <f>D429-F430</f>
        <v>0.78572234734288793</v>
      </c>
      <c r="E430" s="7" t="e">
        <f>1-SUM(D430,#REF!)</f>
        <v>#REF!</v>
      </c>
      <c r="F430" s="2">
        <v>1.25E-4</v>
      </c>
      <c r="G430" s="2"/>
      <c r="H430" s="2"/>
      <c r="I430" s="2"/>
      <c r="J430" s="6">
        <f>$C430*D430</f>
        <v>2417.0288705056764</v>
      </c>
      <c r="K430" s="6">
        <f>C430-J430</f>
        <v>659.15812949432348</v>
      </c>
      <c r="L430">
        <v>429</v>
      </c>
    </row>
    <row r="431" spans="1:12" x14ac:dyDescent="0.35">
      <c r="A431" s="1">
        <v>2045</v>
      </c>
      <c r="B431" s="1">
        <v>10</v>
      </c>
      <c r="C431" s="17">
        <v>3076.029</v>
      </c>
      <c r="D431" s="18">
        <f>D430-F431</f>
        <v>0.78559734734288789</v>
      </c>
      <c r="E431" s="7" t="e">
        <f>1-SUM(D431,#REF!)</f>
        <v>#REF!</v>
      </c>
      <c r="F431" s="2">
        <v>1.25E-4</v>
      </c>
      <c r="G431" s="2"/>
      <c r="H431" s="2"/>
      <c r="I431" s="2"/>
      <c r="J431" s="6">
        <f>$C431*D431</f>
        <v>2416.5202227497962</v>
      </c>
      <c r="K431" s="6">
        <f>C431-J431</f>
        <v>659.50877725020382</v>
      </c>
      <c r="L431">
        <v>430</v>
      </c>
    </row>
    <row r="432" spans="1:12" x14ac:dyDescent="0.35">
      <c r="A432" s="1">
        <v>2045</v>
      </c>
      <c r="B432" s="1">
        <v>11</v>
      </c>
      <c r="C432" s="17">
        <v>3075.8670000000002</v>
      </c>
      <c r="D432" s="18">
        <f>D431-F432</f>
        <v>0.78547234734288784</v>
      </c>
      <c r="E432" s="7" t="e">
        <f>1-SUM(D432,#REF!)</f>
        <v>#REF!</v>
      </c>
      <c r="F432" s="2">
        <v>1.25E-4</v>
      </c>
      <c r="G432" s="2"/>
      <c r="H432" s="2"/>
      <c r="I432" s="2"/>
      <c r="J432" s="6">
        <f>$C432*D432</f>
        <v>2416.0084726045266</v>
      </c>
      <c r="K432" s="6">
        <f>C432-J432</f>
        <v>659.85852739547363</v>
      </c>
      <c r="L432">
        <v>431</v>
      </c>
    </row>
    <row r="433" spans="1:12" x14ac:dyDescent="0.35">
      <c r="A433" s="1">
        <v>2045</v>
      </c>
      <c r="B433" s="1">
        <v>12</v>
      </c>
      <c r="C433" s="17">
        <v>3075.7020000000002</v>
      </c>
      <c r="D433" s="18">
        <f>D432-F433</f>
        <v>0.7853473473428878</v>
      </c>
      <c r="E433" s="7" t="e">
        <f>1-SUM(D433,#REF!)</f>
        <v>#REF!</v>
      </c>
      <c r="F433" s="2">
        <v>1.25E-4</v>
      </c>
      <c r="G433" s="2"/>
      <c r="H433" s="2"/>
      <c r="I433" s="2"/>
      <c r="J433" s="6">
        <f>$C433*D433</f>
        <v>2415.4944069172147</v>
      </c>
      <c r="K433" s="6">
        <f>C433-J433</f>
        <v>660.20759308278548</v>
      </c>
      <c r="L433">
        <v>432</v>
      </c>
    </row>
    <row r="434" spans="1:12" x14ac:dyDescent="0.35">
      <c r="A434" s="1">
        <v>2046</v>
      </c>
      <c r="B434" s="1">
        <v>1</v>
      </c>
      <c r="C434" s="17">
        <v>3075.5360000000001</v>
      </c>
      <c r="D434" s="18">
        <f>D433-F434</f>
        <v>0.78522234734288776</v>
      </c>
      <c r="E434" s="7" t="e">
        <f>1-SUM(D434,#REF!)</f>
        <v>#REF!</v>
      </c>
      <c r="F434" s="2">
        <v>1.25E-4</v>
      </c>
      <c r="G434" s="2"/>
      <c r="H434" s="2"/>
      <c r="I434" s="2"/>
      <c r="J434" s="6">
        <f>$C434*D434</f>
        <v>2414.9795972575557</v>
      </c>
      <c r="K434" s="6">
        <f>C434-J434</f>
        <v>660.55640274244433</v>
      </c>
      <c r="L434">
        <v>433</v>
      </c>
    </row>
    <row r="435" spans="1:12" x14ac:dyDescent="0.35">
      <c r="A435" s="1">
        <v>2046</v>
      </c>
      <c r="B435" s="1">
        <v>2</v>
      </c>
      <c r="C435" s="17">
        <v>3075.3690000000001</v>
      </c>
      <c r="D435" s="18">
        <f>D434-F435</f>
        <v>0.78509734734288772</v>
      </c>
      <c r="E435" s="7" t="e">
        <f>1-SUM(D435,#REF!)</f>
        <v>#REF!</v>
      </c>
      <c r="F435" s="2">
        <v>1.25E-4</v>
      </c>
      <c r="G435" s="2"/>
      <c r="H435" s="2"/>
      <c r="I435" s="2"/>
      <c r="J435" s="6">
        <f>$C435*D435</f>
        <v>2414.4640440005492</v>
      </c>
      <c r="K435" s="6">
        <f>C435-J435</f>
        <v>660.90495599945098</v>
      </c>
      <c r="L435">
        <v>434</v>
      </c>
    </row>
    <row r="436" spans="1:12" x14ac:dyDescent="0.35">
      <c r="A436" s="1">
        <v>2046</v>
      </c>
      <c r="B436" s="1">
        <v>3</v>
      </c>
      <c r="C436" s="17">
        <v>3075.2020000000002</v>
      </c>
      <c r="D436" s="18">
        <f>D435-F436</f>
        <v>0.78497234734288768</v>
      </c>
      <c r="E436" s="7" t="e">
        <f>1-SUM(D436,#REF!)</f>
        <v>#REF!</v>
      </c>
      <c r="F436" s="2">
        <v>1.25E-4</v>
      </c>
      <c r="G436" s="2"/>
      <c r="H436" s="2"/>
      <c r="I436" s="2"/>
      <c r="J436" s="6">
        <f>$C436*D436</f>
        <v>2413.9485324935431</v>
      </c>
      <c r="K436" s="6">
        <f>C436-J436</f>
        <v>661.25346750645713</v>
      </c>
      <c r="L436">
        <v>435</v>
      </c>
    </row>
    <row r="437" spans="1:12" x14ac:dyDescent="0.35">
      <c r="A437" s="1">
        <v>2046</v>
      </c>
      <c r="B437" s="1">
        <v>4</v>
      </c>
      <c r="C437" s="17">
        <v>3075.0349999999999</v>
      </c>
      <c r="D437" s="18">
        <f>D436-F437</f>
        <v>0.78484734734288764</v>
      </c>
      <c r="E437" s="7" t="e">
        <f>1-SUM(D437,#REF!)</f>
        <v>#REF!</v>
      </c>
      <c r="F437" s="2">
        <v>1.25E-4</v>
      </c>
      <c r="G437" s="2"/>
      <c r="H437" s="2"/>
      <c r="I437" s="2"/>
      <c r="J437" s="6">
        <f>$C437*D437</f>
        <v>2413.4330627365362</v>
      </c>
      <c r="K437" s="6">
        <f>C437-J437</f>
        <v>661.6019372634637</v>
      </c>
      <c r="L437">
        <v>436</v>
      </c>
    </row>
    <row r="438" spans="1:12" x14ac:dyDescent="0.35">
      <c r="A438" s="1">
        <v>2046</v>
      </c>
      <c r="B438" s="1">
        <v>5</v>
      </c>
      <c r="C438" s="17">
        <v>3074.8710000000001</v>
      </c>
      <c r="D438" s="18">
        <f>D437-F438</f>
        <v>0.78472234734288759</v>
      </c>
      <c r="E438" s="7" t="e">
        <f>1-SUM(D438,#REF!)</f>
        <v>#REF!</v>
      </c>
      <c r="F438" s="2">
        <v>1.25E-4</v>
      </c>
      <c r="G438" s="2"/>
      <c r="H438" s="2"/>
      <c r="I438" s="2"/>
      <c r="J438" s="6">
        <f>$C438*D438</f>
        <v>2412.9199888965722</v>
      </c>
      <c r="K438" s="6">
        <f>C438-J438</f>
        <v>661.95101110342785</v>
      </c>
      <c r="L438">
        <v>437</v>
      </c>
    </row>
    <row r="439" spans="1:12" x14ac:dyDescent="0.35">
      <c r="A439" s="1">
        <v>2046</v>
      </c>
      <c r="B439" s="1">
        <v>6</v>
      </c>
      <c r="C439" s="17">
        <v>3074.7080000000001</v>
      </c>
      <c r="D439" s="18">
        <f>D438-F439</f>
        <v>0.78459734734288755</v>
      </c>
      <c r="E439" s="7" t="e">
        <f>1-SUM(D439,#REF!)</f>
        <v>#REF!</v>
      </c>
      <c r="F439" s="2">
        <v>1.25E-4</v>
      </c>
      <c r="G439" s="2"/>
      <c r="H439" s="2"/>
      <c r="I439" s="2"/>
      <c r="J439" s="6">
        <f>$C439*D439</f>
        <v>2412.407740653955</v>
      </c>
      <c r="K439" s="6">
        <f>C439-J439</f>
        <v>662.3002593460451</v>
      </c>
      <c r="L439">
        <v>438</v>
      </c>
    </row>
    <row r="440" spans="1:12" x14ac:dyDescent="0.35">
      <c r="A440" s="1">
        <v>2046</v>
      </c>
      <c r="B440" s="1">
        <v>7</v>
      </c>
      <c r="C440" s="17">
        <v>3074.538</v>
      </c>
      <c r="D440" s="18">
        <f>D439-F440</f>
        <v>0.78447234734288751</v>
      </c>
      <c r="E440" s="7" t="e">
        <f>1-SUM(D440,#REF!)</f>
        <v>#REF!</v>
      </c>
      <c r="F440" s="2">
        <v>1.25E-4</v>
      </c>
      <c r="G440" s="2"/>
      <c r="H440" s="2"/>
      <c r="I440" s="2"/>
      <c r="J440" s="6">
        <f>$C440*D440</f>
        <v>2411.8900418549065</v>
      </c>
      <c r="K440" s="6">
        <f>C440-J440</f>
        <v>662.64795814509353</v>
      </c>
      <c r="L440">
        <v>439</v>
      </c>
    </row>
    <row r="441" spans="1:12" x14ac:dyDescent="0.35">
      <c r="A441" s="1">
        <v>2046</v>
      </c>
      <c r="B441" s="1">
        <v>8</v>
      </c>
      <c r="C441" s="17">
        <v>3074.364</v>
      </c>
      <c r="D441" s="18">
        <f>D440-F441</f>
        <v>0.78434734734288747</v>
      </c>
      <c r="E441" s="7" t="e">
        <f>1-SUM(D441,#REF!)</f>
        <v>#REF!</v>
      </c>
      <c r="F441" s="2">
        <v>1.25E-4</v>
      </c>
      <c r="G441" s="2"/>
      <c r="H441" s="2"/>
      <c r="I441" s="2"/>
      <c r="J441" s="6">
        <f>$C441*D441</f>
        <v>2411.3692481664689</v>
      </c>
      <c r="K441" s="6">
        <f>C441-J441</f>
        <v>662.99475183353115</v>
      </c>
      <c r="L441">
        <v>440</v>
      </c>
    </row>
    <row r="442" spans="1:12" x14ac:dyDescent="0.35">
      <c r="A442" s="1">
        <v>2046</v>
      </c>
      <c r="B442" s="1">
        <v>9</v>
      </c>
      <c r="C442" s="17">
        <v>3074.1849999999999</v>
      </c>
      <c r="D442" s="18">
        <f>D441-F442</f>
        <v>0.78422234734288743</v>
      </c>
      <c r="E442" s="7" t="e">
        <f>1-SUM(D442,#REF!)</f>
        <v>#REF!</v>
      </c>
      <c r="F442" s="2">
        <v>1.25E-4</v>
      </c>
      <c r="G442" s="2"/>
      <c r="H442" s="2"/>
      <c r="I442" s="2"/>
      <c r="J442" s="6">
        <f>$C442*D442</f>
        <v>2410.8445768662941</v>
      </c>
      <c r="K442" s="6">
        <f>C442-J442</f>
        <v>663.34042313370583</v>
      </c>
      <c r="L442">
        <v>441</v>
      </c>
    </row>
    <row r="443" spans="1:12" x14ac:dyDescent="0.35">
      <c r="A443" s="1">
        <v>2046</v>
      </c>
      <c r="B443" s="1">
        <v>10</v>
      </c>
      <c r="C443" s="17">
        <v>3074.0010000000002</v>
      </c>
      <c r="D443" s="18">
        <f>D442-F443</f>
        <v>0.78409734734288739</v>
      </c>
      <c r="E443" s="7" t="e">
        <f>1-SUM(D443,#REF!)</f>
        <v>#REF!</v>
      </c>
      <c r="F443" s="2">
        <v>1.25E-4</v>
      </c>
      <c r="G443" s="2"/>
      <c r="H443" s="2"/>
      <c r="I443" s="2"/>
      <c r="J443" s="6">
        <f>$C443*D443</f>
        <v>2410.3160298293833</v>
      </c>
      <c r="K443" s="6">
        <f>C443-J443</f>
        <v>663.68497017061691</v>
      </c>
      <c r="L443">
        <v>442</v>
      </c>
    </row>
    <row r="444" spans="1:12" x14ac:dyDescent="0.35">
      <c r="A444" s="1">
        <v>2046</v>
      </c>
      <c r="B444" s="1">
        <v>11</v>
      </c>
      <c r="C444" s="17">
        <v>3073.8130000000001</v>
      </c>
      <c r="D444" s="18">
        <f>D443-F444</f>
        <v>0.78397234734288734</v>
      </c>
      <c r="E444" s="7" t="e">
        <f>1-SUM(D444,#REF!)</f>
        <v>#REF!</v>
      </c>
      <c r="F444" s="2">
        <v>1.25E-4</v>
      </c>
      <c r="G444" s="2"/>
      <c r="H444" s="2"/>
      <c r="I444" s="2"/>
      <c r="J444" s="6">
        <f>$C444*D444</f>
        <v>2409.7843929030828</v>
      </c>
      <c r="K444" s="6">
        <f>C444-J444</f>
        <v>664.02860709691731</v>
      </c>
      <c r="L444">
        <v>443</v>
      </c>
    </row>
    <row r="445" spans="1:12" x14ac:dyDescent="0.35">
      <c r="A445" s="1">
        <v>2046</v>
      </c>
      <c r="B445" s="1">
        <v>12</v>
      </c>
      <c r="C445" s="17">
        <v>3073.6210000000001</v>
      </c>
      <c r="D445" s="18">
        <f>D444-F445</f>
        <v>0.7838473473428873</v>
      </c>
      <c r="E445" s="7" t="e">
        <f>1-SUM(D445,#REF!)</f>
        <v>#REF!</v>
      </c>
      <c r="F445" s="2">
        <v>1.25E-4</v>
      </c>
      <c r="G445" s="2"/>
      <c r="H445" s="2"/>
      <c r="I445" s="2"/>
      <c r="J445" s="6">
        <f>$C445*D445</f>
        <v>2409.2496675873927</v>
      </c>
      <c r="K445" s="6">
        <f>C445-J445</f>
        <v>664.37133241260744</v>
      </c>
      <c r="L445">
        <v>444</v>
      </c>
    </row>
    <row r="446" spans="1:12" x14ac:dyDescent="0.35">
      <c r="A446" s="1">
        <v>2047</v>
      </c>
      <c r="B446" s="1">
        <v>1</v>
      </c>
      <c r="C446" s="17">
        <v>3073.424</v>
      </c>
      <c r="D446" s="18">
        <f>D445-F446</f>
        <v>0.78372234734288726</v>
      </c>
      <c r="E446" s="7" t="e">
        <f>1-SUM(D446,#REF!)</f>
        <v>#REF!</v>
      </c>
      <c r="F446" s="2">
        <v>1.25E-4</v>
      </c>
      <c r="G446" s="2"/>
      <c r="H446" s="2"/>
      <c r="I446" s="2"/>
      <c r="J446" s="6">
        <f>$C446*D446</f>
        <v>2408.7110716599659</v>
      </c>
      <c r="K446" s="6">
        <f>C446-J446</f>
        <v>664.71292834003407</v>
      </c>
      <c r="L446">
        <v>445</v>
      </c>
    </row>
    <row r="447" spans="1:12" x14ac:dyDescent="0.35">
      <c r="A447" s="1">
        <v>2047</v>
      </c>
      <c r="B447" s="1">
        <v>2</v>
      </c>
      <c r="C447" s="17">
        <v>3073.2240000000002</v>
      </c>
      <c r="D447" s="18">
        <f>D446-F447</f>
        <v>0.78359734734288722</v>
      </c>
      <c r="E447" s="7" t="e">
        <f>1-SUM(D447,#REF!)</f>
        <v>#REF!</v>
      </c>
      <c r="F447" s="2">
        <v>1.25E-4</v>
      </c>
      <c r="G447" s="2"/>
      <c r="H447" s="2"/>
      <c r="I447" s="2"/>
      <c r="J447" s="6">
        <f>$C447*D447</f>
        <v>2408.1701741904972</v>
      </c>
      <c r="K447" s="6">
        <f>C447-J447</f>
        <v>665.053825809503</v>
      </c>
      <c r="L447">
        <v>446</v>
      </c>
    </row>
    <row r="448" spans="1:12" x14ac:dyDescent="0.35">
      <c r="A448" s="1">
        <v>2047</v>
      </c>
      <c r="B448" s="1">
        <v>3</v>
      </c>
      <c r="C448" s="17">
        <v>3073.02</v>
      </c>
      <c r="D448" s="18">
        <f>D447-F448</f>
        <v>0.78347234734288718</v>
      </c>
      <c r="E448" s="7" t="e">
        <f>1-SUM(D448,#REF!)</f>
        <v>#REF!</v>
      </c>
      <c r="F448" s="2">
        <v>1.25E-4</v>
      </c>
      <c r="G448" s="2"/>
      <c r="H448" s="2"/>
      <c r="I448" s="2"/>
      <c r="J448" s="6">
        <f>$C448*D448</f>
        <v>2407.6261928316389</v>
      </c>
      <c r="K448" s="6">
        <f>C448-J448</f>
        <v>665.39380716836104</v>
      </c>
      <c r="L448">
        <v>447</v>
      </c>
    </row>
    <row r="449" spans="1:12" x14ac:dyDescent="0.35">
      <c r="A449" s="1">
        <v>2047</v>
      </c>
      <c r="B449" s="1">
        <v>4</v>
      </c>
      <c r="C449" s="17">
        <v>3072.82</v>
      </c>
      <c r="D449" s="18">
        <f>D448-F449</f>
        <v>0.78334734734288713</v>
      </c>
      <c r="E449" s="7" t="e">
        <f>1-SUM(D449,#REF!)</f>
        <v>#REF!</v>
      </c>
      <c r="F449" s="2">
        <v>1.25E-4</v>
      </c>
      <c r="G449" s="2"/>
      <c r="H449" s="2"/>
      <c r="I449" s="2"/>
      <c r="J449" s="6">
        <f>$C449*D449</f>
        <v>2407.0853958621706</v>
      </c>
      <c r="K449" s="6">
        <f>C449-J449</f>
        <v>665.73460413782959</v>
      </c>
      <c r="L449">
        <v>448</v>
      </c>
    </row>
    <row r="450" spans="1:12" x14ac:dyDescent="0.35">
      <c r="A450" s="1">
        <v>2047</v>
      </c>
      <c r="B450" s="1">
        <v>5</v>
      </c>
      <c r="C450" s="17">
        <v>3072.6239999999998</v>
      </c>
      <c r="D450" s="18">
        <f>D449-F450</f>
        <v>0.78322234734288709</v>
      </c>
      <c r="E450" s="7" t="e">
        <f>1-SUM(D450,#REF!)</f>
        <v>#REF!</v>
      </c>
      <c r="F450" s="2">
        <v>1.25E-4</v>
      </c>
      <c r="G450" s="2"/>
      <c r="H450" s="2"/>
      <c r="I450" s="2"/>
      <c r="J450" s="6">
        <f>$C450*D450</f>
        <v>2406.5477817820911</v>
      </c>
      <c r="K450" s="6">
        <f>C450-J450</f>
        <v>666.07621821790872</v>
      </c>
      <c r="L450">
        <v>449</v>
      </c>
    </row>
    <row r="451" spans="1:12" x14ac:dyDescent="0.35">
      <c r="A451" s="1">
        <v>2047</v>
      </c>
      <c r="B451" s="1">
        <v>6</v>
      </c>
      <c r="C451" s="17">
        <v>3072.431</v>
      </c>
      <c r="D451" s="18">
        <f>D450-F451</f>
        <v>0.78309734734288705</v>
      </c>
      <c r="E451" s="7" t="e">
        <f>1-SUM(D451,#REF!)</f>
        <v>#REF!</v>
      </c>
      <c r="F451" s="2">
        <v>1.25E-4</v>
      </c>
      <c r="G451" s="2"/>
      <c r="H451" s="2"/>
      <c r="I451" s="2"/>
      <c r="J451" s="6">
        <f>$C451*D451</f>
        <v>2406.0125659940541</v>
      </c>
      <c r="K451" s="6">
        <f>C451-J451</f>
        <v>666.41843400594598</v>
      </c>
      <c r="L451">
        <v>450</v>
      </c>
    </row>
    <row r="452" spans="1:12" x14ac:dyDescent="0.35">
      <c r="A452" s="1">
        <v>2047</v>
      </c>
      <c r="B452" s="1">
        <v>7</v>
      </c>
      <c r="C452" s="17">
        <v>3072.2350000000001</v>
      </c>
      <c r="D452" s="18">
        <f>D451-F452</f>
        <v>0.78297234734288701</v>
      </c>
      <c r="E452" s="7" t="e">
        <f>1-SUM(D452,#REF!)</f>
        <v>#REF!</v>
      </c>
      <c r="F452" s="2">
        <v>1.25E-4</v>
      </c>
      <c r="G452" s="2"/>
      <c r="H452" s="2"/>
      <c r="I452" s="2"/>
      <c r="J452" s="6">
        <f>$C452*D452</f>
        <v>2405.4750495389744</v>
      </c>
      <c r="K452" s="6">
        <f>C452-J452</f>
        <v>666.75995046102571</v>
      </c>
      <c r="L452">
        <v>451</v>
      </c>
    </row>
    <row r="453" spans="1:12" x14ac:dyDescent="0.35">
      <c r="A453" s="1">
        <v>2047</v>
      </c>
      <c r="B453" s="1">
        <v>8</v>
      </c>
      <c r="C453" s="17">
        <v>3072.0349999999999</v>
      </c>
      <c r="D453" s="18">
        <f>D452-F453</f>
        <v>0.78284734734288697</v>
      </c>
      <c r="E453" s="7" t="e">
        <f>1-SUM(D453,#REF!)</f>
        <v>#REF!</v>
      </c>
      <c r="F453" s="2">
        <v>1.25E-4</v>
      </c>
      <c r="G453" s="2"/>
      <c r="H453" s="2"/>
      <c r="I453" s="2"/>
      <c r="J453" s="6">
        <f>$C453*D453</f>
        <v>2404.9344506945058</v>
      </c>
      <c r="K453" s="6">
        <f>C453-J453</f>
        <v>667.10054930549404</v>
      </c>
      <c r="L453">
        <v>452</v>
      </c>
    </row>
    <row r="454" spans="1:12" x14ac:dyDescent="0.35">
      <c r="A454" s="1">
        <v>2047</v>
      </c>
      <c r="B454" s="1">
        <v>9</v>
      </c>
      <c r="C454" s="17">
        <v>3071.8330000000001</v>
      </c>
      <c r="D454" s="18">
        <f>D453-F454</f>
        <v>0.78272234734288693</v>
      </c>
      <c r="E454" s="7" t="e">
        <f>1-SUM(D454,#REF!)</f>
        <v>#REF!</v>
      </c>
      <c r="F454" s="2">
        <v>1.25E-4</v>
      </c>
      <c r="G454" s="2"/>
      <c r="H454" s="2"/>
      <c r="I454" s="2"/>
      <c r="J454" s="6">
        <f>$C454*D454</f>
        <v>2404.3923364053426</v>
      </c>
      <c r="K454" s="6">
        <f>C454-J454</f>
        <v>667.44066359465751</v>
      </c>
      <c r="L454">
        <v>453</v>
      </c>
    </row>
    <row r="455" spans="1:12" x14ac:dyDescent="0.35">
      <c r="A455" s="1">
        <v>2047</v>
      </c>
      <c r="B455" s="1">
        <v>10</v>
      </c>
      <c r="C455" s="17">
        <v>3071.6289999999999</v>
      </c>
      <c r="D455" s="18">
        <f>D454-F455</f>
        <v>0.78259734734288688</v>
      </c>
      <c r="E455" s="7" t="e">
        <f>1-SUM(D455,#REF!)</f>
        <v>#REF!</v>
      </c>
      <c r="F455" s="2">
        <v>1.25E-4</v>
      </c>
      <c r="G455" s="2"/>
      <c r="H455" s="2"/>
      <c r="I455" s="2"/>
      <c r="J455" s="6">
        <f>$C455*D455</f>
        <v>2403.8487074214841</v>
      </c>
      <c r="K455" s="6">
        <f>C455-J455</f>
        <v>667.78029257851585</v>
      </c>
      <c r="L455">
        <v>454</v>
      </c>
    </row>
    <row r="456" spans="1:12" x14ac:dyDescent="0.35">
      <c r="A456" s="1">
        <v>2047</v>
      </c>
      <c r="B456" s="1">
        <v>11</v>
      </c>
      <c r="C456" s="17">
        <v>3071.424</v>
      </c>
      <c r="D456" s="18">
        <f>D455-F456</f>
        <v>0.78247234734288684</v>
      </c>
      <c r="E456" s="7" t="e">
        <f>1-SUM(D456,#REF!)</f>
        <v>#REF!</v>
      </c>
      <c r="F456" s="2">
        <v>1.25E-4</v>
      </c>
      <c r="G456" s="2"/>
      <c r="H456" s="2"/>
      <c r="I456" s="2"/>
      <c r="J456" s="6">
        <f>$C456*D456</f>
        <v>2403.3043469652789</v>
      </c>
      <c r="K456" s="6">
        <f>C456-J456</f>
        <v>668.11965303472107</v>
      </c>
      <c r="L456">
        <v>455</v>
      </c>
    </row>
    <row r="457" spans="1:12" x14ac:dyDescent="0.35">
      <c r="A457" s="1">
        <v>2047</v>
      </c>
      <c r="B457" s="1">
        <v>12</v>
      </c>
      <c r="C457" s="17">
        <v>3071.2179999999998</v>
      </c>
      <c r="D457" s="18">
        <f>D456-F457</f>
        <v>0.7823473473428868</v>
      </c>
      <c r="E457" s="7" t="e">
        <f>1-SUM(D457,#REF!)</f>
        <v>#REF!</v>
      </c>
      <c r="F457" s="2">
        <v>1.25E-4</v>
      </c>
      <c r="G457" s="2"/>
      <c r="H457" s="2"/>
      <c r="I457" s="2"/>
      <c r="J457" s="6">
        <f>$C457*D457</f>
        <v>2402.7592554117259</v>
      </c>
      <c r="K457" s="6">
        <f>C457-J457</f>
        <v>668.45874458827393</v>
      </c>
      <c r="L457">
        <v>456</v>
      </c>
    </row>
    <row r="458" spans="1:12" x14ac:dyDescent="0.35">
      <c r="A458">
        <f>A457+1</f>
        <v>2048</v>
      </c>
      <c r="B458">
        <v>1</v>
      </c>
      <c r="C458" s="17">
        <v>3071.011</v>
      </c>
      <c r="D458" s="18">
        <f>D457-F458</f>
        <v>0.78222234734288676</v>
      </c>
      <c r="E458" s="7" t="e">
        <f>1-SUM(D458,#REF!)</f>
        <v>#REF!</v>
      </c>
      <c r="F458" s="2">
        <v>1.25E-4</v>
      </c>
      <c r="G458" s="2"/>
      <c r="H458" s="2"/>
      <c r="I458" s="2"/>
      <c r="J458" s="6">
        <f>$C458*D458</f>
        <v>2402.2134331358261</v>
      </c>
      <c r="K458" s="6">
        <f>C458-J458</f>
        <v>668.79756686417386</v>
      </c>
      <c r="L458">
        <v>457</v>
      </c>
    </row>
    <row r="459" spans="1:12" x14ac:dyDescent="0.35">
      <c r="A459">
        <v>2048</v>
      </c>
      <c r="B459">
        <v>2</v>
      </c>
      <c r="C459" s="17">
        <v>3070.8029999999999</v>
      </c>
      <c r="D459" s="18">
        <f>D458-F459</f>
        <v>0.78209734734288672</v>
      </c>
      <c r="E459" s="7" t="e">
        <f>1-SUM(D459,#REF!)</f>
        <v>#REF!</v>
      </c>
      <c r="F459" s="2">
        <v>1.25E-4</v>
      </c>
      <c r="G459" s="2"/>
      <c r="H459" s="2"/>
      <c r="I459" s="2"/>
      <c r="J459" s="6">
        <f>$C459*D459</f>
        <v>2401.6668805125782</v>
      </c>
      <c r="K459" s="6">
        <f>C459-J459</f>
        <v>669.13611948742164</v>
      </c>
      <c r="L459">
        <v>458</v>
      </c>
    </row>
    <row r="460" spans="1:12" x14ac:dyDescent="0.35">
      <c r="A460">
        <v>2048</v>
      </c>
      <c r="B460">
        <v>3</v>
      </c>
      <c r="C460" s="17">
        <v>3070.5949999999998</v>
      </c>
      <c r="D460" s="18">
        <f>D459-F460</f>
        <v>0.78197234734288668</v>
      </c>
      <c r="E460" s="7" t="e">
        <f>1-SUM(D460,#REF!)</f>
        <v>#REF!</v>
      </c>
      <c r="F460" s="2">
        <v>1.25E-4</v>
      </c>
      <c r="G460" s="2"/>
      <c r="H460" s="2"/>
      <c r="I460" s="2"/>
      <c r="J460" s="6">
        <f>$C460*D460</f>
        <v>2401.1203798893312</v>
      </c>
      <c r="K460" s="6">
        <f>C460-J460</f>
        <v>669.47462011066864</v>
      </c>
      <c r="L460">
        <v>459</v>
      </c>
    </row>
    <row r="461" spans="1:12" x14ac:dyDescent="0.35">
      <c r="A461">
        <v>2048</v>
      </c>
      <c r="B461">
        <v>4</v>
      </c>
      <c r="C461" s="17">
        <v>3070.3919999999998</v>
      </c>
      <c r="D461" s="18">
        <f>D460-F461</f>
        <v>0.78184734734288663</v>
      </c>
      <c r="E461" s="7" t="e">
        <f>1-SUM(D461,#REF!)</f>
        <v>#REF!</v>
      </c>
      <c r="F461" s="2">
        <v>1.25E-4</v>
      </c>
      <c r="G461" s="2"/>
      <c r="H461" s="2"/>
      <c r="I461" s="2"/>
      <c r="J461" s="6">
        <f>$C461*D461</f>
        <v>2400.5778405028204</v>
      </c>
      <c r="K461" s="6">
        <f>C461-J461</f>
        <v>669.81415949717939</v>
      </c>
      <c r="L461">
        <v>460</v>
      </c>
    </row>
    <row r="462" spans="1:12" x14ac:dyDescent="0.35">
      <c r="A462">
        <v>2048</v>
      </c>
      <c r="B462">
        <v>5</v>
      </c>
      <c r="C462" s="17">
        <v>3070.1930000000002</v>
      </c>
      <c r="D462" s="18">
        <f>D461-F462</f>
        <v>0.78172234734288659</v>
      </c>
      <c r="E462" s="7" t="e">
        <f>1-SUM(D462,#REF!)</f>
        <v>#REF!</v>
      </c>
      <c r="F462" s="2">
        <v>1.25E-4</v>
      </c>
      <c r="G462" s="2"/>
      <c r="H462" s="2"/>
      <c r="I462" s="2"/>
      <c r="J462" s="6">
        <f>$C462*D462</f>
        <v>2400.0384787556991</v>
      </c>
      <c r="K462" s="6">
        <f>C462-J462</f>
        <v>670.15452124430112</v>
      </c>
      <c r="L462">
        <v>461</v>
      </c>
    </row>
    <row r="463" spans="1:12" x14ac:dyDescent="0.35">
      <c r="A463">
        <v>2048</v>
      </c>
      <c r="B463">
        <v>6</v>
      </c>
      <c r="C463" s="17">
        <v>3069.9989999999998</v>
      </c>
      <c r="D463" s="18">
        <f>D462-F463</f>
        <v>0.78159734734288655</v>
      </c>
      <c r="E463" s="7" t="e">
        <f>1-SUM(D463,#REF!)</f>
        <v>#REF!</v>
      </c>
      <c r="F463" s="2">
        <v>1.25E-4</v>
      </c>
      <c r="G463" s="2"/>
      <c r="H463" s="2"/>
      <c r="I463" s="2"/>
      <c r="J463" s="6">
        <f>$C463*D463</f>
        <v>2399.5030747453143</v>
      </c>
      <c r="K463" s="6">
        <f>C463-J463</f>
        <v>670.49592525468552</v>
      </c>
      <c r="L463">
        <v>462</v>
      </c>
    </row>
    <row r="464" spans="1:12" x14ac:dyDescent="0.35">
      <c r="A464">
        <v>2048</v>
      </c>
      <c r="B464">
        <v>7</v>
      </c>
      <c r="C464" s="17">
        <v>3069.8</v>
      </c>
      <c r="D464" s="18">
        <f>D463-F464</f>
        <v>0.78147234734288651</v>
      </c>
      <c r="E464" s="7" t="e">
        <f>1-SUM(D464,#REF!)</f>
        <v>#REF!</v>
      </c>
      <c r="F464" s="2">
        <v>1.25E-4</v>
      </c>
      <c r="G464" s="2"/>
      <c r="H464" s="2"/>
      <c r="I464" s="2"/>
      <c r="J464" s="6">
        <f>$C464*D464</f>
        <v>2398.9638118731932</v>
      </c>
      <c r="K464" s="6">
        <f>C464-J464</f>
        <v>670.83618812680697</v>
      </c>
      <c r="L464">
        <v>463</v>
      </c>
    </row>
    <row r="465" spans="1:12" x14ac:dyDescent="0.35">
      <c r="A465">
        <v>2048</v>
      </c>
      <c r="B465">
        <v>8</v>
      </c>
      <c r="C465" s="17">
        <v>3069.5970000000002</v>
      </c>
      <c r="D465" s="18">
        <f>D464-F465</f>
        <v>0.78134734734288647</v>
      </c>
      <c r="E465" s="7" t="e">
        <f>1-SUM(D465,#REF!)</f>
        <v>#REF!</v>
      </c>
      <c r="F465" s="2">
        <v>1.25E-4</v>
      </c>
      <c r="G465" s="2"/>
      <c r="H465" s="2"/>
      <c r="I465" s="2"/>
      <c r="J465" s="6">
        <f>$C465*D465</f>
        <v>2398.4214733616823</v>
      </c>
      <c r="K465" s="6">
        <f>C465-J465</f>
        <v>671.17552663831793</v>
      </c>
      <c r="L465">
        <v>464</v>
      </c>
    </row>
    <row r="466" spans="1:12" x14ac:dyDescent="0.35">
      <c r="A466">
        <v>2048</v>
      </c>
      <c r="B466">
        <v>9</v>
      </c>
      <c r="C466" s="17">
        <v>3069.3910000000001</v>
      </c>
      <c r="D466" s="18">
        <f>D465-F466</f>
        <v>0.78122234734288643</v>
      </c>
      <c r="E466" s="7" t="e">
        <f>1-SUM(D466,#REF!)</f>
        <v>#REF!</v>
      </c>
      <c r="F466" s="2">
        <v>1.25E-4</v>
      </c>
      <c r="G466" s="2"/>
      <c r="H466" s="2"/>
      <c r="I466" s="2"/>
      <c r="J466" s="6">
        <f>$C466*D466</f>
        <v>2397.8768419331295</v>
      </c>
      <c r="K466" s="6">
        <f>C466-J466</f>
        <v>671.51415806687055</v>
      </c>
      <c r="L466">
        <v>465</v>
      </c>
    </row>
    <row r="467" spans="1:12" x14ac:dyDescent="0.35">
      <c r="A467">
        <v>2048</v>
      </c>
      <c r="B467">
        <v>10</v>
      </c>
      <c r="C467" s="17">
        <v>3069.183</v>
      </c>
      <c r="D467" s="18">
        <f>D466-F467</f>
        <v>0.78109734734288638</v>
      </c>
      <c r="E467" s="7" t="e">
        <f>1-SUM(D467,#REF!)</f>
        <v>#REF!</v>
      </c>
      <c r="F467" s="2">
        <v>1.25E-4</v>
      </c>
      <c r="G467" s="2"/>
      <c r="H467" s="2"/>
      <c r="I467" s="2"/>
      <c r="J467" s="6">
        <f>$C467*D467</f>
        <v>2397.3306998098819</v>
      </c>
      <c r="K467" s="6">
        <f>C467-J467</f>
        <v>671.85230019011806</v>
      </c>
      <c r="L467">
        <v>466</v>
      </c>
    </row>
    <row r="468" spans="1:12" x14ac:dyDescent="0.35">
      <c r="A468">
        <v>2048</v>
      </c>
      <c r="B468">
        <v>11</v>
      </c>
      <c r="C468" s="17">
        <v>3068.9760000000001</v>
      </c>
      <c r="D468" s="18">
        <f>D467-F468</f>
        <v>0.78097234734288634</v>
      </c>
      <c r="E468" s="7" t="e">
        <f>1-SUM(D468,#REF!)</f>
        <v>#REF!</v>
      </c>
      <c r="F468" s="2">
        <v>1.25E-4</v>
      </c>
      <c r="G468" s="2"/>
      <c r="H468" s="2"/>
      <c r="I468" s="2"/>
      <c r="J468" s="6">
        <f>$C468*D468</f>
        <v>2396.7853906589821</v>
      </c>
      <c r="K468" s="6">
        <f>C468-J468</f>
        <v>672.19060934101799</v>
      </c>
      <c r="L468">
        <v>467</v>
      </c>
    </row>
    <row r="469" spans="1:12" x14ac:dyDescent="0.35">
      <c r="A469">
        <v>2048</v>
      </c>
      <c r="B469">
        <v>12</v>
      </c>
      <c r="C469" s="17">
        <v>3068.7689999999998</v>
      </c>
      <c r="D469" s="18">
        <f>D468-F469</f>
        <v>0.7808473473428863</v>
      </c>
      <c r="E469" s="7" t="e">
        <f>1-SUM(D469,#REF!)</f>
        <v>#REF!</v>
      </c>
      <c r="F469" s="2">
        <v>1.25E-4</v>
      </c>
      <c r="G469" s="2"/>
      <c r="H469" s="2"/>
      <c r="I469" s="2"/>
      <c r="J469" s="6">
        <f>$C469*D469</f>
        <v>2396.2401332580816</v>
      </c>
      <c r="K469" s="6">
        <f>C469-J469</f>
        <v>672.52886674191814</v>
      </c>
      <c r="L469">
        <v>468</v>
      </c>
    </row>
    <row r="470" spans="1:12" x14ac:dyDescent="0.35">
      <c r="A470">
        <v>2049</v>
      </c>
      <c r="B470">
        <v>1</v>
      </c>
      <c r="C470" s="17">
        <v>3068.56</v>
      </c>
      <c r="D470" s="18">
        <f>D469-F470</f>
        <v>0.78072234734288626</v>
      </c>
      <c r="E470" s="7" t="e">
        <f>1-SUM(D470,#REF!)</f>
        <v>#REF!</v>
      </c>
      <c r="F470" s="2">
        <v>1.25E-4</v>
      </c>
      <c r="G470" s="2"/>
      <c r="H470" s="2"/>
      <c r="I470" s="2"/>
      <c r="J470" s="6">
        <f>$C470*D470</f>
        <v>2395.6933661624871</v>
      </c>
      <c r="K470" s="6">
        <f>C470-J470</f>
        <v>672.86663383751284</v>
      </c>
      <c r="L470">
        <v>469</v>
      </c>
    </row>
    <row r="471" spans="1:12" x14ac:dyDescent="0.35">
      <c r="A471">
        <v>2049</v>
      </c>
      <c r="B471">
        <v>2</v>
      </c>
      <c r="C471" s="17">
        <v>3068.348</v>
      </c>
      <c r="D471" s="18">
        <f>D470-F471</f>
        <v>0.78059734734288622</v>
      </c>
      <c r="E471" s="7" t="e">
        <f>1-SUM(D471,#REF!)</f>
        <v>#REF!</v>
      </c>
      <c r="F471" s="2">
        <v>1.25E-4</v>
      </c>
      <c r="G471" s="2"/>
      <c r="H471" s="2"/>
      <c r="I471" s="2"/>
      <c r="J471" s="6">
        <f>$C471*D471</f>
        <v>2395.1443095248501</v>
      </c>
      <c r="K471" s="6">
        <f>C471-J471</f>
        <v>673.20369047514987</v>
      </c>
      <c r="L471">
        <v>470</v>
      </c>
    </row>
    <row r="472" spans="1:12" x14ac:dyDescent="0.35">
      <c r="A472">
        <v>2049</v>
      </c>
      <c r="B472">
        <v>3</v>
      </c>
      <c r="C472" s="17">
        <v>3068.1350000000002</v>
      </c>
      <c r="D472" s="18">
        <f>D471-F472</f>
        <v>0.78047234734288617</v>
      </c>
      <c r="E472" s="7" t="e">
        <f>1-SUM(D472,#REF!)</f>
        <v>#REF!</v>
      </c>
      <c r="F472" s="2">
        <v>1.25E-4</v>
      </c>
      <c r="G472" s="2"/>
      <c r="H472" s="2"/>
      <c r="I472" s="2"/>
      <c r="J472" s="6">
        <f>$C472*D472</f>
        <v>2394.5945254148664</v>
      </c>
      <c r="K472" s="6">
        <f>C472-J472</f>
        <v>673.54047458513378</v>
      </c>
      <c r="L472">
        <v>471</v>
      </c>
    </row>
    <row r="473" spans="1:12" x14ac:dyDescent="0.35">
      <c r="A473">
        <v>2049</v>
      </c>
      <c r="B473">
        <v>4</v>
      </c>
      <c r="C473" s="17">
        <v>3067.9270000000001</v>
      </c>
      <c r="D473" s="18">
        <f>D472-F473</f>
        <v>0.78034734734288613</v>
      </c>
      <c r="E473" s="7" t="e">
        <f>1-SUM(D473,#REF!)</f>
        <v>#REF!</v>
      </c>
      <c r="F473" s="2">
        <v>1.25E-4</v>
      </c>
      <c r="G473" s="2"/>
      <c r="H473" s="2"/>
      <c r="I473" s="2"/>
      <c r="J473" s="6">
        <f>$C473*D473</f>
        <v>2394.0486962916189</v>
      </c>
      <c r="K473" s="6">
        <f>C473-J473</f>
        <v>673.87830370838128</v>
      </c>
      <c r="L473">
        <v>472</v>
      </c>
    </row>
    <row r="474" spans="1:12" x14ac:dyDescent="0.35">
      <c r="A474">
        <v>2049</v>
      </c>
      <c r="B474">
        <v>5</v>
      </c>
      <c r="C474" s="17">
        <v>3067.7249999999999</v>
      </c>
      <c r="D474" s="18">
        <f>D473-F474</f>
        <v>0.78022234734288609</v>
      </c>
      <c r="E474" s="7" t="e">
        <f>1-SUM(D474,#REF!)</f>
        <v>#REF!</v>
      </c>
      <c r="F474" s="2">
        <v>1.25E-4</v>
      </c>
      <c r="G474" s="2"/>
      <c r="H474" s="2"/>
      <c r="I474" s="2"/>
      <c r="J474" s="6">
        <f>$C474*D474</f>
        <v>2393.5076005024553</v>
      </c>
      <c r="K474" s="6">
        <f>C474-J474</f>
        <v>674.21739949754465</v>
      </c>
      <c r="L474">
        <v>473</v>
      </c>
    </row>
    <row r="475" spans="1:12" x14ac:dyDescent="0.35">
      <c r="A475">
        <v>2049</v>
      </c>
      <c r="B475">
        <v>6</v>
      </c>
      <c r="C475" s="17">
        <v>3067.5259999999998</v>
      </c>
      <c r="D475" s="18">
        <f>D474-F475</f>
        <v>0.78009734734288605</v>
      </c>
      <c r="E475" s="7" t="e">
        <f>1-SUM(D475,#REF!)</f>
        <v>#REF!</v>
      </c>
      <c r="F475" s="2">
        <v>1.25E-4</v>
      </c>
      <c r="G475" s="2"/>
      <c r="H475" s="2"/>
      <c r="I475" s="2"/>
      <c r="J475" s="6">
        <f>$C475*D475</f>
        <v>2392.9688955053339</v>
      </c>
      <c r="K475" s="6">
        <f>C475-J475</f>
        <v>674.55710449466596</v>
      </c>
      <c r="L475">
        <v>474</v>
      </c>
    </row>
    <row r="476" spans="1:12" x14ac:dyDescent="0.35">
      <c r="A476">
        <v>2049</v>
      </c>
      <c r="B476">
        <v>7</v>
      </c>
      <c r="C476" s="17">
        <v>3067.3229999999999</v>
      </c>
      <c r="D476" s="18">
        <f>D475-F476</f>
        <v>0.77997234734288601</v>
      </c>
      <c r="E476" s="7" t="e">
        <f>1-SUM(D476,#REF!)</f>
        <v>#REF!</v>
      </c>
      <c r="F476" s="2">
        <v>1.25E-4</v>
      </c>
      <c r="G476" s="2"/>
      <c r="H476" s="2"/>
      <c r="I476" s="2"/>
      <c r="J476" s="6">
        <f>$C476*D476</f>
        <v>2392.4271203688231</v>
      </c>
      <c r="K476" s="6">
        <f>C476-J476</f>
        <v>674.89587963117674</v>
      </c>
      <c r="L476">
        <v>475</v>
      </c>
    </row>
    <row r="477" spans="1:12" x14ac:dyDescent="0.35">
      <c r="A477">
        <v>2049</v>
      </c>
      <c r="B477">
        <v>8</v>
      </c>
      <c r="C477" s="17">
        <v>3067.114</v>
      </c>
      <c r="D477" s="18">
        <f>D476-F477</f>
        <v>0.77984734734288597</v>
      </c>
      <c r="E477" s="7" t="e">
        <f>1-SUM(D477,#REF!)</f>
        <v>#REF!</v>
      </c>
      <c r="F477" s="2">
        <v>1.25E-4</v>
      </c>
      <c r="G477" s="2"/>
      <c r="H477" s="2"/>
      <c r="I477" s="2"/>
      <c r="J477" s="6">
        <f>$C477*D477</f>
        <v>2391.8807168982285</v>
      </c>
      <c r="K477" s="6">
        <f>C477-J477</f>
        <v>675.23328310177158</v>
      </c>
      <c r="L477">
        <v>476</v>
      </c>
    </row>
    <row r="478" spans="1:12" x14ac:dyDescent="0.35">
      <c r="A478">
        <v>2049</v>
      </c>
      <c r="B478">
        <v>9</v>
      </c>
      <c r="C478" s="17">
        <v>3066.9</v>
      </c>
      <c r="D478" s="18">
        <f>D477-F478</f>
        <v>0.77972234734288592</v>
      </c>
      <c r="E478" s="7" t="e">
        <f>1-SUM(D478,#REF!)</f>
        <v>#REF!</v>
      </c>
      <c r="F478" s="2">
        <v>1.25E-4</v>
      </c>
      <c r="G478" s="2"/>
      <c r="H478" s="2"/>
      <c r="I478" s="2"/>
      <c r="J478" s="6">
        <f>$C478*D478</f>
        <v>2391.3304670658968</v>
      </c>
      <c r="K478" s="6">
        <f>C478-J478</f>
        <v>675.56953293410334</v>
      </c>
      <c r="L478">
        <v>477</v>
      </c>
    </row>
    <row r="479" spans="1:12" x14ac:dyDescent="0.35">
      <c r="A479">
        <v>2049</v>
      </c>
      <c r="B479">
        <v>10</v>
      </c>
      <c r="C479" s="17">
        <v>3066.6869999999999</v>
      </c>
      <c r="D479" s="18">
        <f>D478-F479</f>
        <v>0.77959734734288588</v>
      </c>
      <c r="E479" s="7" t="e">
        <f>1-SUM(D479,#REF!)</f>
        <v>#REF!</v>
      </c>
      <c r="F479" s="2">
        <v>1.25E-4</v>
      </c>
      <c r="G479" s="2"/>
      <c r="H479" s="2"/>
      <c r="I479" s="2"/>
      <c r="J479" s="6">
        <f>$C479*D479</f>
        <v>2390.7810503309124</v>
      </c>
      <c r="K479" s="6">
        <f>C479-J479</f>
        <v>675.90594966908748</v>
      </c>
      <c r="L479">
        <v>478</v>
      </c>
    </row>
    <row r="480" spans="1:12" x14ac:dyDescent="0.35">
      <c r="A480">
        <v>2049</v>
      </c>
      <c r="B480">
        <v>11</v>
      </c>
      <c r="C480" s="17">
        <v>3066.4740000000002</v>
      </c>
      <c r="D480" s="18">
        <f>D479-F480</f>
        <v>0.77947234734288584</v>
      </c>
      <c r="E480" s="7" t="e">
        <f>1-SUM(D480,#REF!)</f>
        <v>#REF!</v>
      </c>
      <c r="F480" s="2">
        <v>1.25E-4</v>
      </c>
      <c r="G480" s="2"/>
      <c r="H480" s="2"/>
      <c r="I480" s="2"/>
      <c r="J480" s="6">
        <f>$C480*D480</f>
        <v>2390.2316868459288</v>
      </c>
      <c r="K480" s="6">
        <f>C480-J480</f>
        <v>676.24231315407133</v>
      </c>
      <c r="L480">
        <v>479</v>
      </c>
    </row>
    <row r="481" spans="1:12" x14ac:dyDescent="0.35">
      <c r="A481">
        <v>2049</v>
      </c>
      <c r="B481">
        <v>12</v>
      </c>
      <c r="C481" s="17">
        <v>3066.261</v>
      </c>
      <c r="D481" s="18">
        <f>D480-F481</f>
        <v>0.7793473473428858</v>
      </c>
      <c r="E481" s="7" t="e">
        <f>1-SUM(D481,#REF!)</f>
        <v>#REF!</v>
      </c>
      <c r="F481" s="2">
        <v>1.25E-4</v>
      </c>
      <c r="G481" s="2"/>
      <c r="H481" s="2"/>
      <c r="I481" s="2"/>
      <c r="J481" s="6">
        <f>$C481*D481</f>
        <v>2389.6823766109442</v>
      </c>
      <c r="K481" s="6">
        <f>C481-J481</f>
        <v>676.57862338905579</v>
      </c>
      <c r="L481">
        <v>480</v>
      </c>
    </row>
    <row r="482" spans="1:12" x14ac:dyDescent="0.35">
      <c r="A482">
        <v>2050</v>
      </c>
      <c r="B482">
        <v>1</v>
      </c>
      <c r="C482" s="17">
        <v>3066.0439999999999</v>
      </c>
      <c r="D482" s="18">
        <f>D481-F482</f>
        <v>0.77922234734288576</v>
      </c>
      <c r="E482" s="7" t="e">
        <f>1-SUM(D482,#REF!)</f>
        <v>#REF!</v>
      </c>
      <c r="F482" s="2">
        <v>1.25E-4</v>
      </c>
      <c r="G482" s="2"/>
      <c r="H482" s="2"/>
      <c r="I482" s="2"/>
      <c r="J482" s="6">
        <f>$C482*D482</f>
        <v>2389.1300027365705</v>
      </c>
      <c r="K482" s="6">
        <f>C482-J482</f>
        <v>676.91399726342934</v>
      </c>
      <c r="L482">
        <v>481</v>
      </c>
    </row>
    <row r="483" spans="1:12" x14ac:dyDescent="0.35">
      <c r="A483">
        <v>2050</v>
      </c>
      <c r="B483">
        <v>2</v>
      </c>
      <c r="C483" s="17">
        <v>3065.8240000000001</v>
      </c>
      <c r="D483" s="18">
        <f>D482-F483</f>
        <v>0.77909734734288572</v>
      </c>
      <c r="E483" s="7" t="e">
        <f>1-SUM(D483,#REF!)</f>
        <v>#REF!</v>
      </c>
      <c r="F483" s="2">
        <v>1.25E-4</v>
      </c>
      <c r="G483" s="2"/>
      <c r="H483" s="2"/>
      <c r="I483" s="2"/>
      <c r="J483" s="6">
        <f>$C483*D483</f>
        <v>2388.5753458201552</v>
      </c>
      <c r="K483" s="6">
        <f>C483-J483</f>
        <v>677.24865417984483</v>
      </c>
      <c r="L483">
        <v>482</v>
      </c>
    </row>
    <row r="484" spans="1:12" x14ac:dyDescent="0.35">
      <c r="A484">
        <v>2050</v>
      </c>
      <c r="B484">
        <v>3</v>
      </c>
      <c r="C484" s="17">
        <v>3065.6</v>
      </c>
      <c r="D484" s="18">
        <f>D483-F484</f>
        <v>0.77897234734288567</v>
      </c>
      <c r="E484" s="7" t="e">
        <f>1-SUM(D484,#REF!)</f>
        <v>#REF!</v>
      </c>
      <c r="F484" s="2">
        <v>1.25E-4</v>
      </c>
      <c r="G484" s="2"/>
      <c r="H484" s="2"/>
      <c r="I484" s="2"/>
      <c r="J484" s="6">
        <f>$C484*D484</f>
        <v>2388.0176280143501</v>
      </c>
      <c r="K484" s="6">
        <f>C484-J484</f>
        <v>677.58237198564984</v>
      </c>
      <c r="L484">
        <v>483</v>
      </c>
    </row>
    <row r="485" spans="1:12" x14ac:dyDescent="0.35">
      <c r="A485">
        <v>2050</v>
      </c>
      <c r="B485">
        <v>4</v>
      </c>
      <c r="C485" s="17">
        <v>3065.3870000000002</v>
      </c>
      <c r="D485" s="18">
        <f>D484-F485</f>
        <v>0.77884734734288563</v>
      </c>
      <c r="E485" s="7" t="e">
        <f>1-SUM(D485,#REF!)</f>
        <v>#REF!</v>
      </c>
      <c r="F485" s="2">
        <v>1.25E-4</v>
      </c>
      <c r="G485" s="2"/>
      <c r="H485" s="2"/>
      <c r="I485" s="2"/>
      <c r="J485" s="6">
        <f>$C485*D485</f>
        <v>2387.4685335293661</v>
      </c>
      <c r="K485" s="6">
        <f>C485-J485</f>
        <v>677.91846647063403</v>
      </c>
      <c r="L485">
        <v>484</v>
      </c>
    </row>
    <row r="486" spans="1:12" x14ac:dyDescent="0.35">
      <c r="A486">
        <v>2050</v>
      </c>
      <c r="B486">
        <v>5</v>
      </c>
      <c r="C486" s="17">
        <v>3065.1819999999998</v>
      </c>
      <c r="D486" s="18">
        <f>D485-F486</f>
        <v>0.77872234734288559</v>
      </c>
      <c r="E486" s="7" t="e">
        <f>1-SUM(D486,#REF!)</f>
        <v>#REF!</v>
      </c>
      <c r="F486" s="2">
        <v>1.25E-4</v>
      </c>
      <c r="G486" s="2"/>
      <c r="H486" s="2"/>
      <c r="I486" s="2"/>
      <c r="J486" s="6">
        <f>$C486*D486</f>
        <v>2386.9257220731606</v>
      </c>
      <c r="K486" s="6">
        <f>C486-J486</f>
        <v>678.25627792683918</v>
      </c>
      <c r="L486">
        <v>485</v>
      </c>
    </row>
    <row r="487" spans="1:12" x14ac:dyDescent="0.35">
      <c r="A487">
        <v>2050</v>
      </c>
      <c r="B487">
        <v>6</v>
      </c>
      <c r="C487" s="17">
        <v>3064.9850000000001</v>
      </c>
      <c r="D487" s="18">
        <f>D486-F487</f>
        <v>0.77859734734288555</v>
      </c>
      <c r="E487" s="7" t="e">
        <f>1-SUM(D487,#REF!)</f>
        <v>#REF!</v>
      </c>
      <c r="F487" s="2">
        <v>1.25E-4</v>
      </c>
      <c r="G487" s="2"/>
      <c r="H487" s="2"/>
      <c r="I487" s="2"/>
      <c r="J487" s="6">
        <f>$C487*D487</f>
        <v>2386.3891906457343</v>
      </c>
      <c r="K487" s="6">
        <f>C487-J487</f>
        <v>678.59580935426584</v>
      </c>
      <c r="L487">
        <v>486</v>
      </c>
    </row>
    <row r="488" spans="1:12" x14ac:dyDescent="0.35">
      <c r="A488">
        <v>2050</v>
      </c>
      <c r="B488">
        <v>7</v>
      </c>
      <c r="C488" s="17">
        <v>3064.7579999999998</v>
      </c>
      <c r="D488" s="18">
        <f>D487-F488</f>
        <v>0.77847234734288551</v>
      </c>
      <c r="E488" s="7" t="e">
        <f>1-SUM(D488,#REF!)</f>
        <v>#REF!</v>
      </c>
      <c r="F488" s="2">
        <v>1.25E-4</v>
      </c>
      <c r="G488" s="2"/>
      <c r="H488" s="2"/>
      <c r="I488" s="2"/>
      <c r="J488" s="6">
        <f>$C488*D488</f>
        <v>2385.8293542978868</v>
      </c>
      <c r="K488" s="6">
        <f>C488-J488</f>
        <v>678.92864570211304</v>
      </c>
      <c r="L488">
        <v>487</v>
      </c>
    </row>
    <row r="489" spans="1:12" x14ac:dyDescent="0.35">
      <c r="A489">
        <v>2050</v>
      </c>
      <c r="B489">
        <v>8</v>
      </c>
      <c r="C489" s="17">
        <v>3064.5030000000002</v>
      </c>
      <c r="D489" s="18">
        <f>D488-F489</f>
        <v>0.77834734734288546</v>
      </c>
      <c r="E489" s="7" t="e">
        <f>1-SUM(D489,#REF!)</f>
        <v>#REF!</v>
      </c>
      <c r="F489" s="2">
        <v>1.25E-4</v>
      </c>
      <c r="G489" s="2"/>
      <c r="H489" s="2"/>
      <c r="I489" s="2"/>
      <c r="J489" s="6">
        <f>$C489*D489</f>
        <v>2385.2477809743145</v>
      </c>
      <c r="K489" s="6">
        <f>C489-J489</f>
        <v>679.25521902568562</v>
      </c>
      <c r="L489">
        <v>488</v>
      </c>
    </row>
    <row r="490" spans="1:12" x14ac:dyDescent="0.35">
      <c r="A490">
        <v>2050</v>
      </c>
      <c r="B490">
        <v>9</v>
      </c>
      <c r="C490" s="17">
        <v>3064.2220000000002</v>
      </c>
      <c r="D490" s="18">
        <f>D489-F490</f>
        <v>0.77822234734288542</v>
      </c>
      <c r="E490" s="7" t="e">
        <f>1-SUM(D490,#REF!)</f>
        <v>#REF!</v>
      </c>
      <c r="F490" s="2">
        <v>1.25E-4</v>
      </c>
      <c r="G490" s="2"/>
      <c r="H490" s="2"/>
      <c r="I490" s="2"/>
      <c r="J490" s="6">
        <f>$C490*D490</f>
        <v>2384.646037619711</v>
      </c>
      <c r="K490" s="6">
        <f>C490-J490</f>
        <v>679.57596238028918</v>
      </c>
      <c r="L490">
        <v>489</v>
      </c>
    </row>
    <row r="491" spans="1:12" x14ac:dyDescent="0.35">
      <c r="A491">
        <v>2050</v>
      </c>
      <c r="B491">
        <v>10</v>
      </c>
      <c r="C491" s="17">
        <v>3063.9659999999999</v>
      </c>
      <c r="D491" s="18">
        <f>D490-F491</f>
        <v>0.77809734734288538</v>
      </c>
      <c r="E491" s="7" t="e">
        <f>1-SUM(D491,#REF!)</f>
        <v>#REF!</v>
      </c>
      <c r="F491" s="2">
        <v>1.25E-4</v>
      </c>
      <c r="G491" s="2"/>
      <c r="H491" s="2"/>
      <c r="I491" s="2"/>
      <c r="J491" s="6">
        <f>$C491*D491</f>
        <v>2384.0638169487911</v>
      </c>
      <c r="K491" s="6">
        <f>C491-J491</f>
        <v>679.90218305120879</v>
      </c>
      <c r="L491">
        <v>490</v>
      </c>
    </row>
    <row r="492" spans="1:12" x14ac:dyDescent="0.35">
      <c r="A492">
        <v>2050</v>
      </c>
      <c r="B492">
        <v>11</v>
      </c>
      <c r="C492" s="17">
        <v>3063.7330000000002</v>
      </c>
      <c r="D492" s="18">
        <f>D491-F492</f>
        <v>0.77797234734288534</v>
      </c>
      <c r="E492" s="7" t="e">
        <f>1-SUM(D492,#REF!)</f>
        <v>#REF!</v>
      </c>
      <c r="F492" s="2">
        <v>1.25E-4</v>
      </c>
      <c r="G492" s="2"/>
      <c r="H492" s="2"/>
      <c r="I492" s="2"/>
      <c r="J492" s="6">
        <f>$C492*D492</f>
        <v>2383.4995536418601</v>
      </c>
      <c r="K492" s="6">
        <f>C492-J492</f>
        <v>680.2334463581401</v>
      </c>
      <c r="L492">
        <v>491</v>
      </c>
    </row>
    <row r="493" spans="1:12" x14ac:dyDescent="0.35">
      <c r="A493">
        <v>2050</v>
      </c>
      <c r="B493">
        <v>12</v>
      </c>
      <c r="C493" s="17">
        <v>3063.5219999999999</v>
      </c>
      <c r="D493" s="18">
        <f>D492-F493</f>
        <v>0.7778473473428853</v>
      </c>
      <c r="E493" s="7" t="e">
        <f>1-SUM(D493,#REF!)</f>
        <v>#REF!</v>
      </c>
      <c r="F493" s="2">
        <v>1.25E-4</v>
      </c>
      <c r="G493" s="2"/>
      <c r="H493" s="2"/>
      <c r="I493" s="2"/>
      <c r="J493" s="6">
        <f>$C493*D493</f>
        <v>2382.9524612265704</v>
      </c>
      <c r="K493" s="6">
        <f>C493-J493</f>
        <v>680.56953877342949</v>
      </c>
      <c r="L493">
        <v>492</v>
      </c>
    </row>
    <row r="494" spans="1:12" x14ac:dyDescent="0.35">
      <c r="A494">
        <f>A482+1</f>
        <v>2051</v>
      </c>
      <c r="B494">
        <f>B482</f>
        <v>1</v>
      </c>
      <c r="C494" s="17">
        <v>3063.317</v>
      </c>
      <c r="D494" s="18">
        <f>D493-F494</f>
        <v>0.77772234734288526</v>
      </c>
      <c r="E494" s="7" t="e">
        <f>1-SUM(D494,#REF!)</f>
        <v>#REF!</v>
      </c>
      <c r="F494" s="2">
        <v>1.25E-4</v>
      </c>
      <c r="J494" s="6">
        <f>$C494*D494</f>
        <v>2382.4100878953655</v>
      </c>
      <c r="K494" s="6">
        <f>C494-J494</f>
        <v>680.90691210463456</v>
      </c>
      <c r="L494">
        <v>493</v>
      </c>
    </row>
    <row r="495" spans="1:12" x14ac:dyDescent="0.35">
      <c r="A495">
        <f t="shared" ref="A495:A517" si="12">A483+1</f>
        <v>2051</v>
      </c>
      <c r="B495">
        <f t="shared" ref="B495:B517" si="13">B483</f>
        <v>2</v>
      </c>
      <c r="C495" s="17">
        <v>3063.1060000000002</v>
      </c>
      <c r="D495" s="18">
        <f>D494-F495</f>
        <v>0.77759734734288521</v>
      </c>
      <c r="E495" s="7" t="e">
        <f>1-SUM(D495,#REF!)</f>
        <v>#REF!</v>
      </c>
      <c r="F495" s="2">
        <v>1.25E-4</v>
      </c>
      <c r="J495" s="6">
        <f>$C495*D495</f>
        <v>2381.8631002300758</v>
      </c>
      <c r="K495" s="6">
        <f>C495-J495</f>
        <v>681.24289976992441</v>
      </c>
      <c r="L495">
        <v>494</v>
      </c>
    </row>
    <row r="496" spans="1:12" x14ac:dyDescent="0.35">
      <c r="A496">
        <f t="shared" si="12"/>
        <v>2051</v>
      </c>
      <c r="B496">
        <f t="shared" si="13"/>
        <v>3</v>
      </c>
      <c r="C496" s="17">
        <v>3062.8879999999999</v>
      </c>
      <c r="D496" s="18">
        <f>D495-F496</f>
        <v>0.77747234734288517</v>
      </c>
      <c r="E496" s="7" t="e">
        <f>1-SUM(D496,#REF!)</f>
        <v>#REF!</v>
      </c>
      <c r="F496" s="2">
        <v>1.25E-4</v>
      </c>
      <c r="J496" s="6">
        <f>$C496*D496</f>
        <v>2381.3107230083547</v>
      </c>
      <c r="K496" s="6">
        <f>C496-J496</f>
        <v>681.57727699164525</v>
      </c>
      <c r="L496">
        <v>495</v>
      </c>
    </row>
    <row r="497" spans="1:12" x14ac:dyDescent="0.35">
      <c r="A497">
        <f t="shared" si="12"/>
        <v>2051</v>
      </c>
      <c r="B497">
        <f t="shared" si="13"/>
        <v>4</v>
      </c>
      <c r="C497" s="17">
        <v>3062.683</v>
      </c>
      <c r="D497" s="18">
        <f>D496-F497</f>
        <v>0.77734734734288513</v>
      </c>
      <c r="E497" s="7" t="e">
        <f>1-SUM(D497,#REF!)</f>
        <v>#REF!</v>
      </c>
      <c r="F497" s="2">
        <v>1.25E-4</v>
      </c>
      <c r="J497" s="6">
        <f>$C497*D497</f>
        <v>2380.7685058021493</v>
      </c>
      <c r="K497" s="6">
        <f>C497-J497</f>
        <v>681.91449419785067</v>
      </c>
      <c r="L497">
        <v>496</v>
      </c>
    </row>
    <row r="498" spans="1:12" x14ac:dyDescent="0.35">
      <c r="A498">
        <f t="shared" si="12"/>
        <v>2051</v>
      </c>
      <c r="B498">
        <f t="shared" si="13"/>
        <v>5</v>
      </c>
      <c r="C498" s="17">
        <v>3062.49</v>
      </c>
      <c r="D498" s="18">
        <f>D497-F498</f>
        <v>0.77722234734288509</v>
      </c>
      <c r="E498" s="7" t="e">
        <f>1-SUM(D498,#REF!)</f>
        <v>#REF!</v>
      </c>
      <c r="F498" s="2">
        <v>1.25E-4</v>
      </c>
      <c r="J498" s="6">
        <f>$C498*D498</f>
        <v>2380.2356665141119</v>
      </c>
      <c r="K498" s="6">
        <f>C498-J498</f>
        <v>682.25433348588786</v>
      </c>
      <c r="L498">
        <v>497</v>
      </c>
    </row>
    <row r="499" spans="1:12" x14ac:dyDescent="0.35">
      <c r="A499">
        <f t="shared" si="12"/>
        <v>2051</v>
      </c>
      <c r="B499">
        <f t="shared" si="13"/>
        <v>6</v>
      </c>
      <c r="C499" s="17">
        <v>3062.308</v>
      </c>
      <c r="D499" s="18">
        <f>D498-F499</f>
        <v>0.77709734734288505</v>
      </c>
      <c r="E499" s="7" t="e">
        <f>1-SUM(D499,#REF!)</f>
        <v>#REF!</v>
      </c>
      <c r="F499" s="2">
        <v>1.25E-4</v>
      </c>
      <c r="J499" s="6">
        <f>$C499*D499</f>
        <v>2379.7114235468957</v>
      </c>
      <c r="K499" s="6">
        <f>C499-J499</f>
        <v>682.59657645310426</v>
      </c>
      <c r="L499">
        <v>498</v>
      </c>
    </row>
    <row r="500" spans="1:12" x14ac:dyDescent="0.35">
      <c r="A500">
        <f t="shared" si="12"/>
        <v>2051</v>
      </c>
      <c r="B500">
        <f t="shared" si="13"/>
        <v>7</v>
      </c>
      <c r="C500" s="17">
        <v>3062.0680000000002</v>
      </c>
      <c r="D500" s="18">
        <f>D499-F500</f>
        <v>0.77697234734288501</v>
      </c>
      <c r="E500" s="7" t="e">
        <f>1-SUM(D500,#REF!)</f>
        <v>#REF!</v>
      </c>
      <c r="F500" s="2">
        <v>1.25E-4</v>
      </c>
      <c r="J500" s="6">
        <f>$C500*D500</f>
        <v>2379.1421616835332</v>
      </c>
      <c r="K500" s="6">
        <f>C500-J500</f>
        <v>682.92583831646698</v>
      </c>
      <c r="L500">
        <v>499</v>
      </c>
    </row>
    <row r="501" spans="1:12" x14ac:dyDescent="0.35">
      <c r="A501">
        <f t="shared" si="12"/>
        <v>2051</v>
      </c>
      <c r="B501">
        <f t="shared" si="13"/>
        <v>8</v>
      </c>
      <c r="C501" s="17">
        <v>3061.7759999999998</v>
      </c>
      <c r="D501" s="18">
        <f>D500-F501</f>
        <v>0.77684734734288496</v>
      </c>
      <c r="E501" s="7" t="e">
        <f>1-SUM(D501,#REF!)</f>
        <v>#REF!</v>
      </c>
      <c r="F501" s="2">
        <v>1.25E-4</v>
      </c>
      <c r="J501" s="6">
        <f>$C501*D501</f>
        <v>2378.5325637581086</v>
      </c>
      <c r="K501" s="6">
        <f>C501-J501</f>
        <v>683.24343624189123</v>
      </c>
      <c r="L501">
        <v>500</v>
      </c>
    </row>
    <row r="502" spans="1:12" x14ac:dyDescent="0.35">
      <c r="A502">
        <f t="shared" si="12"/>
        <v>2051</v>
      </c>
      <c r="B502">
        <f t="shared" si="13"/>
        <v>9</v>
      </c>
      <c r="C502" s="17">
        <v>3061.4360000000001</v>
      </c>
      <c r="D502" s="18">
        <f>D501-F502</f>
        <v>0.77672234734288492</v>
      </c>
      <c r="E502" s="7" t="e">
        <f>1-SUM(D502,#REF!)</f>
        <v>#REF!</v>
      </c>
      <c r="F502" s="2">
        <v>1.25E-4</v>
      </c>
      <c r="J502" s="6">
        <f>$C502*D502</f>
        <v>2377.8857561600125</v>
      </c>
      <c r="K502" s="6">
        <f>C502-J502</f>
        <v>683.55024383998762</v>
      </c>
      <c r="L502">
        <v>501</v>
      </c>
    </row>
    <row r="503" spans="1:12" x14ac:dyDescent="0.35">
      <c r="A503">
        <f t="shared" si="12"/>
        <v>2051</v>
      </c>
      <c r="B503">
        <f t="shared" si="13"/>
        <v>10</v>
      </c>
      <c r="C503" s="17">
        <v>3061.1460000000002</v>
      </c>
      <c r="D503" s="18">
        <f>D502-F503</f>
        <v>0.77659734734288488</v>
      </c>
      <c r="E503" s="7" t="e">
        <f>1-SUM(D503,#REF!)</f>
        <v>#REF!</v>
      </c>
      <c r="F503" s="2">
        <v>1.25E-4</v>
      </c>
      <c r="J503" s="6">
        <f>$C503*D503</f>
        <v>2377.2778634292827</v>
      </c>
      <c r="K503" s="6">
        <f>C503-J503</f>
        <v>683.86813657071752</v>
      </c>
      <c r="L503">
        <v>502</v>
      </c>
    </row>
    <row r="504" spans="1:12" x14ac:dyDescent="0.35">
      <c r="A504">
        <f t="shared" si="12"/>
        <v>2051</v>
      </c>
      <c r="B504">
        <f t="shared" si="13"/>
        <v>11</v>
      </c>
      <c r="C504" s="17">
        <v>3060.9009999999998</v>
      </c>
      <c r="D504" s="18">
        <f>D503-F504</f>
        <v>0.77647234734288484</v>
      </c>
      <c r="E504" s="7" t="e">
        <f>1-SUM(D504,#REF!)</f>
        <v>#REF!</v>
      </c>
      <c r="F504" s="2">
        <v>1.25E-4</v>
      </c>
      <c r="J504" s="6">
        <f>$C504*D504</f>
        <v>2376.7049844541834</v>
      </c>
      <c r="K504" s="6">
        <f>C504-J504</f>
        <v>684.19601554581641</v>
      </c>
      <c r="L504">
        <v>503</v>
      </c>
    </row>
    <row r="505" spans="1:12" x14ac:dyDescent="0.35">
      <c r="A505">
        <f t="shared" si="12"/>
        <v>2051</v>
      </c>
      <c r="B505">
        <f t="shared" si="13"/>
        <v>12</v>
      </c>
      <c r="C505" s="17">
        <v>3060.6979999999999</v>
      </c>
      <c r="D505" s="18">
        <f>D504-F505</f>
        <v>0.7763473473428848</v>
      </c>
      <c r="E505" s="7" t="e">
        <f>1-SUM(D505,#REF!)</f>
        <v>#REF!</v>
      </c>
      <c r="F505" s="2">
        <v>1.25E-4</v>
      </c>
      <c r="J505" s="6">
        <f>$C505*D505</f>
        <v>2376.1647733176728</v>
      </c>
      <c r="K505" s="6">
        <f>C505-J505</f>
        <v>684.53322668232704</v>
      </c>
      <c r="L505">
        <v>504</v>
      </c>
    </row>
    <row r="506" spans="1:12" x14ac:dyDescent="0.35">
      <c r="A506">
        <f t="shared" si="12"/>
        <v>2052</v>
      </c>
      <c r="B506">
        <f t="shared" si="13"/>
        <v>1</v>
      </c>
      <c r="C506" s="17">
        <v>3060.5120000000002</v>
      </c>
      <c r="D506" s="18">
        <f>D505-F506</f>
        <v>0.77622234734288476</v>
      </c>
      <c r="E506" s="7" t="e">
        <f>1-SUM(D506,#REF!)</f>
        <v>#REF!</v>
      </c>
      <c r="F506" s="2">
        <v>1.25E-4</v>
      </c>
      <c r="J506" s="6">
        <f>$C506*D506</f>
        <v>2375.637808711067</v>
      </c>
      <c r="K506" s="6">
        <f>C506-J506</f>
        <v>684.87419128893316</v>
      </c>
      <c r="L506">
        <v>505</v>
      </c>
    </row>
    <row r="507" spans="1:12" x14ac:dyDescent="0.35">
      <c r="A507">
        <f t="shared" si="12"/>
        <v>2052</v>
      </c>
      <c r="B507">
        <f t="shared" si="13"/>
        <v>2</v>
      </c>
      <c r="C507" s="17">
        <v>3060.3159999999998</v>
      </c>
      <c r="D507" s="18">
        <f>D506-F507</f>
        <v>0.77609734734288471</v>
      </c>
      <c r="E507" s="7" t="e">
        <f>1-SUM(D507,#REF!)</f>
        <v>#REF!</v>
      </c>
      <c r="F507" s="2">
        <v>1.25E-4</v>
      </c>
      <c r="J507" s="6">
        <f>$C507*D507</f>
        <v>2375.1031296309875</v>
      </c>
      <c r="K507" s="6">
        <f>C507-J507</f>
        <v>685.21287036901231</v>
      </c>
      <c r="L507">
        <v>506</v>
      </c>
    </row>
    <row r="508" spans="1:12" x14ac:dyDescent="0.35">
      <c r="A508">
        <f t="shared" si="12"/>
        <v>2052</v>
      </c>
      <c r="B508">
        <f t="shared" si="13"/>
        <v>3</v>
      </c>
      <c r="C508" s="17">
        <v>3060.1089999999999</v>
      </c>
      <c r="D508" s="18">
        <f>D507-F508</f>
        <v>0.77597234734288467</v>
      </c>
      <c r="E508" s="7" t="e">
        <f>1-SUM(D508,#REF!)</f>
        <v>#REF!</v>
      </c>
      <c r="F508" s="2">
        <v>1.25E-4</v>
      </c>
      <c r="J508" s="6">
        <f>$C508*D508</f>
        <v>2374.5599638550875</v>
      </c>
      <c r="K508" s="6">
        <f>C508-J508</f>
        <v>685.54903614491241</v>
      </c>
      <c r="L508">
        <v>507</v>
      </c>
    </row>
    <row r="509" spans="1:12" x14ac:dyDescent="0.35">
      <c r="A509">
        <f t="shared" si="12"/>
        <v>2052</v>
      </c>
      <c r="B509">
        <f t="shared" si="13"/>
        <v>4</v>
      </c>
      <c r="C509" s="17">
        <v>3059.9180000000001</v>
      </c>
      <c r="D509" s="18">
        <f>D508-F509</f>
        <v>0.77584734734288463</v>
      </c>
      <c r="E509" s="7" t="e">
        <f>1-SUM(D509,#REF!)</f>
        <v>#REF!</v>
      </c>
      <c r="F509" s="2">
        <v>1.25E-4</v>
      </c>
      <c r="J509" s="6">
        <f>$C509*D509</f>
        <v>2374.0292633867448</v>
      </c>
      <c r="K509" s="6">
        <f>C509-J509</f>
        <v>685.88873661325533</v>
      </c>
      <c r="L509">
        <v>508</v>
      </c>
    </row>
    <row r="510" spans="1:12" x14ac:dyDescent="0.35">
      <c r="A510">
        <f t="shared" si="12"/>
        <v>2052</v>
      </c>
      <c r="B510">
        <f t="shared" si="13"/>
        <v>5</v>
      </c>
      <c r="C510" s="17">
        <v>3059.741</v>
      </c>
      <c r="D510" s="18">
        <f>D509-F510</f>
        <v>0.77572234734288459</v>
      </c>
      <c r="E510" s="7" t="e">
        <f>1-SUM(D510,#REF!)</f>
        <v>#REF!</v>
      </c>
      <c r="F510" s="2">
        <v>1.25E-4</v>
      </c>
      <c r="J510" s="6">
        <f>$C510*D510</f>
        <v>2373.509470781265</v>
      </c>
      <c r="K510" s="6">
        <f>C510-J510</f>
        <v>686.23152921873498</v>
      </c>
      <c r="L510">
        <v>509</v>
      </c>
    </row>
    <row r="511" spans="1:12" x14ac:dyDescent="0.35">
      <c r="A511">
        <f t="shared" si="12"/>
        <v>2052</v>
      </c>
      <c r="B511">
        <f t="shared" si="13"/>
        <v>6</v>
      </c>
      <c r="C511" s="17">
        <v>3059.576</v>
      </c>
      <c r="D511" s="18">
        <f>D510-F511</f>
        <v>0.77559734734288455</v>
      </c>
      <c r="E511" s="7" t="e">
        <f>1-SUM(D511,#REF!)</f>
        <v>#REF!</v>
      </c>
      <c r="F511" s="2">
        <v>1.25E-4</v>
      </c>
      <c r="J511" s="6">
        <f>$C511*D511</f>
        <v>2372.9990295939533</v>
      </c>
      <c r="K511" s="6">
        <f>C511-J511</f>
        <v>686.57697040604671</v>
      </c>
      <c r="L511">
        <v>510</v>
      </c>
    </row>
    <row r="512" spans="1:12" x14ac:dyDescent="0.35">
      <c r="A512">
        <f t="shared" si="12"/>
        <v>2052</v>
      </c>
      <c r="B512">
        <f t="shared" si="13"/>
        <v>7</v>
      </c>
      <c r="C512" s="17">
        <v>3059.3270000000002</v>
      </c>
      <c r="D512" s="18">
        <f>D511-F512</f>
        <v>0.7754723473428845</v>
      </c>
      <c r="E512" s="7" t="e">
        <f>1-SUM(D512,#REF!)</f>
        <v>#REF!</v>
      </c>
      <c r="F512" s="2">
        <v>1.25E-4</v>
      </c>
      <c r="J512" s="6">
        <f>$C512*D512</f>
        <v>2372.4234899794651</v>
      </c>
      <c r="K512" s="6">
        <f>C512-J512</f>
        <v>686.90351002053512</v>
      </c>
      <c r="L512">
        <v>511</v>
      </c>
    </row>
    <row r="513" spans="1:12" x14ac:dyDescent="0.35">
      <c r="A513">
        <f t="shared" si="12"/>
        <v>2052</v>
      </c>
      <c r="B513">
        <f t="shared" si="13"/>
        <v>8</v>
      </c>
      <c r="C513" s="17">
        <v>3059.0010000000002</v>
      </c>
      <c r="D513" s="18">
        <f>D512-F513</f>
        <v>0.77534734734288446</v>
      </c>
      <c r="E513" s="7" t="e">
        <f>1-SUM(D513,#REF!)</f>
        <v>#REF!</v>
      </c>
      <c r="F513" s="2">
        <v>1.25E-4</v>
      </c>
      <c r="J513" s="6">
        <f>$C513*D513</f>
        <v>2371.7883108692313</v>
      </c>
      <c r="K513" s="6">
        <f>C513-J513</f>
        <v>687.21268913076892</v>
      </c>
      <c r="L513">
        <v>512</v>
      </c>
    </row>
    <row r="514" spans="1:12" x14ac:dyDescent="0.35">
      <c r="A514">
        <f t="shared" si="12"/>
        <v>2052</v>
      </c>
      <c r="B514">
        <f t="shared" si="13"/>
        <v>9</v>
      </c>
      <c r="C514" s="17">
        <v>3058.605</v>
      </c>
      <c r="D514" s="18">
        <f>D513-F514</f>
        <v>0.77522234734288442</v>
      </c>
      <c r="E514" s="7" t="e">
        <f>1-SUM(D514,#REF!)</f>
        <v>#REF!</v>
      </c>
      <c r="F514" s="2">
        <v>1.25E-4</v>
      </c>
      <c r="J514" s="6">
        <f>$C514*D514</f>
        <v>2371.0989476946829</v>
      </c>
      <c r="K514" s="6">
        <f>C514-J514</f>
        <v>687.5060523053171</v>
      </c>
      <c r="L514">
        <v>513</v>
      </c>
    </row>
    <row r="515" spans="1:12" x14ac:dyDescent="0.35">
      <c r="A515">
        <f t="shared" si="12"/>
        <v>2052</v>
      </c>
      <c r="B515">
        <f t="shared" si="13"/>
        <v>10</v>
      </c>
      <c r="C515" s="17">
        <v>3058.2829999999999</v>
      </c>
      <c r="D515" s="18">
        <f>D514-F515</f>
        <v>0.77509734734288438</v>
      </c>
      <c r="E515" s="7" t="e">
        <f>1-SUM(D515,#REF!)</f>
        <v>#REF!</v>
      </c>
      <c r="F515" s="2">
        <v>1.25E-4</v>
      </c>
      <c r="J515" s="6">
        <f>$C515*D515</f>
        <v>2370.4670407238382</v>
      </c>
      <c r="K515" s="6">
        <f>C515-J515</f>
        <v>687.81595927616172</v>
      </c>
      <c r="L515">
        <v>514</v>
      </c>
    </row>
    <row r="516" spans="1:12" x14ac:dyDescent="0.35">
      <c r="A516">
        <f t="shared" si="12"/>
        <v>2052</v>
      </c>
      <c r="B516">
        <f t="shared" si="13"/>
        <v>11</v>
      </c>
      <c r="C516" s="17">
        <v>3058.029</v>
      </c>
      <c r="D516" s="18">
        <f>D515-F516</f>
        <v>0.77497234734288434</v>
      </c>
      <c r="E516" s="7" t="e">
        <f>1-SUM(D516,#REF!)</f>
        <v>#REF!</v>
      </c>
      <c r="F516" s="2">
        <v>1.25E-4</v>
      </c>
      <c r="J516" s="6">
        <f>$C516*D516</f>
        <v>2369.8879123726133</v>
      </c>
      <c r="K516" s="6">
        <f>C516-J516</f>
        <v>688.1410876273867</v>
      </c>
      <c r="L516">
        <v>515</v>
      </c>
    </row>
    <row r="517" spans="1:12" x14ac:dyDescent="0.35">
      <c r="A517">
        <f t="shared" si="12"/>
        <v>2052</v>
      </c>
      <c r="B517">
        <f t="shared" si="13"/>
        <v>12</v>
      </c>
      <c r="C517" s="17">
        <v>3057.8359999999998</v>
      </c>
      <c r="D517" s="18">
        <f>D516-F517</f>
        <v>0.7748473473428843</v>
      </c>
      <c r="E517" s="7" t="e">
        <f>1-SUM(D517,#REF!)</f>
        <v>#REF!</v>
      </c>
      <c r="F517" s="2">
        <v>1.25E-4</v>
      </c>
      <c r="J517" s="6">
        <f>$C517*D517</f>
        <v>2369.3561132095756</v>
      </c>
      <c r="K517" s="6">
        <f>C517-J517</f>
        <v>688.47988679042419</v>
      </c>
      <c r="L517">
        <v>516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D1E1A-05F3-4E1B-A874-87E2AECD4D46}">
  <dimension ref="A1:BA518"/>
  <sheetViews>
    <sheetView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B33" sqref="AB33"/>
    </sheetView>
  </sheetViews>
  <sheetFormatPr defaultRowHeight="14.5" x14ac:dyDescent="0.35"/>
  <cols>
    <col min="1" max="1" width="5" bestFit="1" customWidth="1"/>
    <col min="2" max="2" width="3" bestFit="1" customWidth="1"/>
    <col min="3" max="3" width="20.453125" bestFit="1" customWidth="1"/>
    <col min="4" max="4" width="14.453125" bestFit="1" customWidth="1"/>
    <col min="5" max="5" width="16" bestFit="1" customWidth="1"/>
    <col min="6" max="6" width="13.81640625" bestFit="1" customWidth="1"/>
    <col min="7" max="7" width="15.453125" bestFit="1" customWidth="1"/>
    <col min="8" max="8" width="11.7265625" bestFit="1" customWidth="1"/>
    <col min="9" max="9" width="13.453125" bestFit="1" customWidth="1"/>
    <col min="10" max="10" width="11.1796875" bestFit="1" customWidth="1"/>
    <col min="11" max="12" width="12.7265625" bestFit="1" customWidth="1"/>
    <col min="13" max="13" width="14.453125" bestFit="1" customWidth="1"/>
    <col min="14" max="14" width="12.1796875" bestFit="1" customWidth="1"/>
    <col min="15" max="15" width="13.81640625" bestFit="1" customWidth="1"/>
    <col min="17" max="18" width="11.453125" bestFit="1" customWidth="1"/>
    <col min="20" max="20" width="12.7265625" bestFit="1" customWidth="1"/>
    <col min="21" max="21" width="13.90625" bestFit="1" customWidth="1"/>
    <col min="22" max="22" width="28.453125" customWidth="1"/>
    <col min="23" max="24" width="14.453125" bestFit="1" customWidth="1"/>
    <col min="25" max="25" width="12.54296875" bestFit="1" customWidth="1"/>
    <col min="26" max="26" width="14.453125" bestFit="1" customWidth="1"/>
    <col min="27" max="27" width="16.1796875" bestFit="1" customWidth="1"/>
    <col min="28" max="28" width="14.453125" bestFit="1" customWidth="1"/>
    <col min="29" max="29" width="16.1796875" bestFit="1" customWidth="1"/>
    <col min="43" max="44" width="11.1796875" style="10" bestFit="1" customWidth="1"/>
    <col min="45" max="46" width="8.7265625" style="10"/>
    <col min="47" max="47" width="17.26953125" style="10" customWidth="1"/>
    <col min="48" max="48" width="11.81640625" style="10" bestFit="1" customWidth="1"/>
    <col min="49" max="53" width="8.7265625" style="10"/>
  </cols>
  <sheetData>
    <row r="1" spans="1:48" x14ac:dyDescent="0.35">
      <c r="C1" t="s">
        <v>11</v>
      </c>
      <c r="D1" s="20" t="s">
        <v>73</v>
      </c>
      <c r="E1" s="20" t="s">
        <v>74</v>
      </c>
      <c r="F1" s="20"/>
      <c r="G1" s="20"/>
      <c r="H1" t="s">
        <v>71</v>
      </c>
      <c r="I1" t="s">
        <v>72</v>
      </c>
      <c r="L1" t="s">
        <v>76</v>
      </c>
      <c r="M1" t="s">
        <v>75</v>
      </c>
      <c r="N1" t="s">
        <v>22</v>
      </c>
      <c r="O1" t="s">
        <v>23</v>
      </c>
      <c r="T1" t="s">
        <v>71</v>
      </c>
      <c r="U1" t="s">
        <v>72</v>
      </c>
      <c r="V1" t="s">
        <v>90</v>
      </c>
      <c r="W1" t="s">
        <v>91</v>
      </c>
    </row>
    <row r="2" spans="1:48" x14ac:dyDescent="0.35">
      <c r="A2" s="4">
        <v>2010</v>
      </c>
      <c r="B2" s="4">
        <v>1</v>
      </c>
      <c r="C2" s="17"/>
      <c r="D2" s="7">
        <f t="shared" ref="D2:E33" si="0">H2/SUM($H2:$K2)</f>
        <v>0.15681269423882283</v>
      </c>
      <c r="E2" s="7">
        <f t="shared" si="0"/>
        <v>0.84318730576117706</v>
      </c>
      <c r="F2" s="7"/>
      <c r="G2" s="7"/>
      <c r="H2" s="14">
        <f>SEC_Sales!H2/SEC_Cust!F2</f>
        <v>64565.708424678982</v>
      </c>
      <c r="I2" s="14">
        <f>SEC_Sales!I2/SEC_Cust!G2</f>
        <v>347172.05769230769</v>
      </c>
      <c r="J2" s="14"/>
      <c r="K2" s="14"/>
      <c r="L2" s="6"/>
      <c r="M2" s="6"/>
      <c r="N2" s="6"/>
      <c r="O2" s="6"/>
      <c r="S2">
        <v>2010</v>
      </c>
      <c r="T2" s="3">
        <f>SUMIF($A$2:$A$1000,$S2,H$2:H$1000)</f>
        <v>802002.18517328915</v>
      </c>
      <c r="U2" s="3">
        <f>SUMIF($A$2:$A$1000,$S2,I$2:I$1000)</f>
        <v>4287219.2795535084</v>
      </c>
      <c r="V2" s="3"/>
      <c r="W2" s="3"/>
      <c r="X2" s="3"/>
      <c r="Y2" s="3"/>
      <c r="AQ2" s="33"/>
      <c r="AR2" s="33"/>
      <c r="AV2" s="33"/>
    </row>
    <row r="3" spans="1:48" x14ac:dyDescent="0.35">
      <c r="A3" s="4">
        <v>2010</v>
      </c>
      <c r="B3" s="4">
        <v>2</v>
      </c>
      <c r="C3" s="17"/>
      <c r="D3" s="7">
        <f t="shared" si="0"/>
        <v>0.16154207609632207</v>
      </c>
      <c r="E3" s="7">
        <f t="shared" si="0"/>
        <v>0.83845792390367802</v>
      </c>
      <c r="F3" s="7"/>
      <c r="G3" s="7"/>
      <c r="H3" s="14">
        <f>SEC_Sales!H3/SEC_Cust!F3</f>
        <v>59804.657178604939</v>
      </c>
      <c r="I3" s="14">
        <f>SEC_Sales!I3/SEC_Cust!G3</f>
        <v>310406.36538461538</v>
      </c>
      <c r="J3" s="14"/>
      <c r="K3" s="14"/>
      <c r="L3" s="6"/>
      <c r="M3" s="6"/>
      <c r="N3" s="6"/>
      <c r="O3" s="6"/>
      <c r="S3">
        <v>2011</v>
      </c>
      <c r="T3" s="3">
        <f>SUMIF($A$2:$A$1000,$S3,H$2:H$1000)</f>
        <v>796592.77340546553</v>
      </c>
      <c r="U3" s="3">
        <f>SUMIF($A$2:$A$1000,$S3,I$2:I$1000)</f>
        <v>4037248.4179241797</v>
      </c>
      <c r="V3" s="3"/>
      <c r="W3" s="3"/>
      <c r="X3" s="3"/>
      <c r="Y3" s="3"/>
      <c r="Z3" s="3"/>
      <c r="AA3" s="3"/>
      <c r="AB3" s="3"/>
      <c r="AC3" s="3"/>
      <c r="AQ3" s="33"/>
      <c r="AR3" s="33"/>
      <c r="AV3" s="33"/>
    </row>
    <row r="4" spans="1:48" x14ac:dyDescent="0.35">
      <c r="A4" s="4">
        <v>2010</v>
      </c>
      <c r="B4" s="4">
        <v>3</v>
      </c>
      <c r="C4" s="17"/>
      <c r="D4" s="7">
        <f t="shared" si="0"/>
        <v>0.15613195400356361</v>
      </c>
      <c r="E4" s="7">
        <f t="shared" si="0"/>
        <v>0.84386804599643639</v>
      </c>
      <c r="F4" s="7"/>
      <c r="G4" s="7"/>
      <c r="H4" s="14">
        <f>SEC_Sales!H4/SEC_Cust!F4</f>
        <v>61328.047439522466</v>
      </c>
      <c r="I4" s="14">
        <f>SEC_Sales!I4/SEC_Cust!G4</f>
        <v>331468.21153846156</v>
      </c>
      <c r="J4" s="14"/>
      <c r="K4" s="14"/>
      <c r="L4" s="6"/>
      <c r="M4" s="6"/>
      <c r="N4" s="6"/>
      <c r="O4" s="6"/>
      <c r="S4">
        <v>2012</v>
      </c>
      <c r="T4" s="3">
        <f>SUMIF($A$2:$A$1000,$S4,H$2:H$1000)</f>
        <v>796542.98827287334</v>
      </c>
      <c r="U4" s="3">
        <f>SUMIF($A$2:$A$1000,$S4,I$2:I$1000)</f>
        <v>3542209.3849167442</v>
      </c>
      <c r="V4" s="3"/>
      <c r="W4" s="3"/>
      <c r="X4" s="3"/>
      <c r="Y4" s="3"/>
      <c r="Z4" s="3"/>
      <c r="AA4" s="3"/>
      <c r="AB4" s="3"/>
      <c r="AC4" s="3"/>
      <c r="AQ4" s="33"/>
      <c r="AR4" s="33"/>
      <c r="AV4" s="33"/>
    </row>
    <row r="5" spans="1:48" x14ac:dyDescent="0.35">
      <c r="A5" s="4">
        <v>2010</v>
      </c>
      <c r="B5" s="4">
        <v>4</v>
      </c>
      <c r="C5" s="17"/>
      <c r="D5" s="7">
        <f t="shared" si="0"/>
        <v>0.15773139252192067</v>
      </c>
      <c r="E5" s="7">
        <f t="shared" si="0"/>
        <v>0.8422686074780793</v>
      </c>
      <c r="F5" s="7"/>
      <c r="G5" s="7"/>
      <c r="H5" s="14">
        <f>SEC_Sales!H5/SEC_Cust!F5</f>
        <v>61650.592767295595</v>
      </c>
      <c r="I5" s="14">
        <f>SEC_Sales!I5/SEC_Cust!G5</f>
        <v>329207.50961538462</v>
      </c>
      <c r="J5" s="14"/>
      <c r="K5" s="14"/>
      <c r="L5" s="6"/>
      <c r="M5" s="6"/>
      <c r="N5" s="6"/>
      <c r="O5" s="6"/>
      <c r="S5">
        <v>2013</v>
      </c>
      <c r="T5" s="3">
        <f>SUMIF($A$2:$A$1000,$S5,H$2:H$1000)</f>
        <v>765188.96961051726</v>
      </c>
      <c r="U5" s="3">
        <f>SUMIF($A$2:$A$1000,$S5,I$2:I$1000)</f>
        <v>3375815.4577691215</v>
      </c>
      <c r="V5" s="3"/>
      <c r="W5" s="3"/>
      <c r="X5" s="3"/>
      <c r="Y5" s="3"/>
      <c r="Z5" s="3"/>
      <c r="AA5" s="3"/>
      <c r="AB5" s="3"/>
      <c r="AC5" s="3"/>
      <c r="AQ5" s="33"/>
      <c r="AR5" s="33"/>
      <c r="AV5" s="33"/>
    </row>
    <row r="6" spans="1:48" x14ac:dyDescent="0.35">
      <c r="A6" s="4">
        <v>2010</v>
      </c>
      <c r="B6" s="4">
        <v>5</v>
      </c>
      <c r="C6" s="17"/>
      <c r="D6" s="7">
        <f t="shared" si="0"/>
        <v>0.15496035285182999</v>
      </c>
      <c r="E6" s="7">
        <f t="shared" si="0"/>
        <v>0.84503964714816993</v>
      </c>
      <c r="F6" s="7"/>
      <c r="G6" s="7"/>
      <c r="H6" s="14">
        <f>SEC_Sales!H6/SEC_Cust!F6</f>
        <v>61361.890462700663</v>
      </c>
      <c r="I6" s="14">
        <f>SEC_Sales!I6/SEC_Cust!G6</f>
        <v>334622.56190476188</v>
      </c>
      <c r="J6" s="14"/>
      <c r="K6" s="14"/>
      <c r="L6" s="6"/>
      <c r="M6" s="6"/>
      <c r="N6" s="6"/>
      <c r="O6" s="6"/>
      <c r="S6">
        <v>2014</v>
      </c>
      <c r="T6" s="3">
        <f>SUMIF($A$2:$A$1000,$S6,H$2:H$1000)</f>
        <v>712019.41822471481</v>
      </c>
      <c r="U6" s="3">
        <f>SUMIF($A$2:$A$1000,$S6,I$2:I$1000)</f>
        <v>3175259.2704785932</v>
      </c>
      <c r="V6" s="3"/>
      <c r="W6" s="3"/>
      <c r="X6" s="3"/>
      <c r="Y6" s="3"/>
      <c r="Z6" s="3"/>
      <c r="AA6" s="3"/>
      <c r="AB6" s="3"/>
      <c r="AC6" s="3"/>
      <c r="AQ6" s="33"/>
      <c r="AR6" s="33"/>
      <c r="AV6" s="33"/>
    </row>
    <row r="7" spans="1:48" x14ac:dyDescent="0.35">
      <c r="A7" s="4">
        <v>2010</v>
      </c>
      <c r="B7" s="4">
        <v>6</v>
      </c>
      <c r="C7" s="17"/>
      <c r="D7" s="7">
        <f t="shared" si="0"/>
        <v>0.16118652451220644</v>
      </c>
      <c r="E7" s="7">
        <f t="shared" si="0"/>
        <v>0.8388134754877935</v>
      </c>
      <c r="F7" s="7"/>
      <c r="G7" s="7"/>
      <c r="H7" s="14">
        <f>SEC_Sales!H7/SEC_Cust!F7</f>
        <v>73372.307498424707</v>
      </c>
      <c r="I7" s="14">
        <f>SEC_Sales!I7/SEC_Cust!G7</f>
        <v>381828.94285714283</v>
      </c>
      <c r="J7" s="14"/>
      <c r="K7" s="14"/>
      <c r="L7" s="6"/>
      <c r="M7" s="6"/>
      <c r="N7" s="6"/>
      <c r="O7" s="6"/>
      <c r="S7">
        <v>2015</v>
      </c>
      <c r="T7" s="3">
        <f>SUMIF($A$2:$A$1000,$S7,H$2:H$1000)</f>
        <v>679276.19964609749</v>
      </c>
      <c r="U7" s="3">
        <f>SUMIF($A$2:$A$1000,$S7,I$2:I$1000)</f>
        <v>2980494.4416809133</v>
      </c>
      <c r="V7" s="3"/>
      <c r="W7" s="3"/>
      <c r="X7" s="3"/>
      <c r="Y7" s="3"/>
      <c r="Z7" s="3"/>
      <c r="AA7" s="3"/>
      <c r="AB7" s="3"/>
      <c r="AC7" s="3"/>
      <c r="AQ7" s="33"/>
      <c r="AR7" s="33"/>
      <c r="AV7" s="33"/>
    </row>
    <row r="8" spans="1:48" x14ac:dyDescent="0.35">
      <c r="A8" s="4">
        <v>2010</v>
      </c>
      <c r="B8" s="4">
        <v>7</v>
      </c>
      <c r="C8" s="17"/>
      <c r="D8" s="7">
        <f t="shared" si="0"/>
        <v>0.15777116861908236</v>
      </c>
      <c r="E8" s="7">
        <f t="shared" si="0"/>
        <v>0.84222883138091764</v>
      </c>
      <c r="F8" s="7"/>
      <c r="G8" s="7"/>
      <c r="H8" s="14">
        <f>SEC_Sales!H8/SEC_Cust!F8</f>
        <v>77161.71324921136</v>
      </c>
      <c r="I8" s="14">
        <f>SEC_Sales!I8/SEC_Cust!G8</f>
        <v>411911.88571428572</v>
      </c>
      <c r="J8" s="14"/>
      <c r="K8" s="14"/>
      <c r="L8" s="6"/>
      <c r="M8" s="6"/>
      <c r="N8" s="6"/>
      <c r="O8" s="6"/>
      <c r="S8">
        <v>2016</v>
      </c>
      <c r="T8" s="3">
        <f>SUMIF($A$2:$A$1000,$S8,H$2:H$1000)</f>
        <v>662828.33751932788</v>
      </c>
      <c r="U8" s="3">
        <f>SUMIF($A$2:$A$1000,$S8,I$2:I$1000)</f>
        <v>2943030.0100058224</v>
      </c>
      <c r="V8" s="3"/>
      <c r="W8" s="3"/>
      <c r="X8" s="3"/>
      <c r="Y8" s="3"/>
      <c r="Z8" s="3"/>
      <c r="AA8" s="3"/>
      <c r="AB8" s="3"/>
      <c r="AC8" s="3"/>
      <c r="AQ8" s="33"/>
      <c r="AR8" s="33"/>
      <c r="AV8" s="33"/>
    </row>
    <row r="9" spans="1:48" x14ac:dyDescent="0.35">
      <c r="A9" s="4">
        <v>2010</v>
      </c>
      <c r="B9" s="4">
        <v>8</v>
      </c>
      <c r="C9" s="17"/>
      <c r="D9" s="7">
        <f t="shared" si="0"/>
        <v>0.15688435935106218</v>
      </c>
      <c r="E9" s="7">
        <f t="shared" si="0"/>
        <v>0.84311564064893785</v>
      </c>
      <c r="F9" s="7"/>
      <c r="G9" s="7"/>
      <c r="H9" s="14">
        <f>SEC_Sales!H9/SEC_Cust!F9</f>
        <v>78475.004777070062</v>
      </c>
      <c r="I9" s="14">
        <f>SEC_Sales!I9/SEC_Cust!G9</f>
        <v>421734.22641509434</v>
      </c>
      <c r="J9" s="14"/>
      <c r="K9" s="14"/>
      <c r="L9" s="6"/>
      <c r="M9" s="6"/>
      <c r="N9" s="6"/>
      <c r="O9" s="6"/>
      <c r="S9">
        <v>2017</v>
      </c>
      <c r="T9" s="3">
        <f>SUMIF($A$2:$A$1000,$S9,H$2:H$1000)</f>
        <v>622036.0729100391</v>
      </c>
      <c r="U9" s="3">
        <f>SUMIF($A$2:$A$1000,$S9,I$2:I$1000)</f>
        <v>2850793.9345923383</v>
      </c>
      <c r="V9" s="3"/>
      <c r="W9" s="3"/>
      <c r="X9" s="3"/>
      <c r="Y9" s="3"/>
      <c r="Z9" s="3"/>
      <c r="AA9" s="3"/>
      <c r="AB9" s="3"/>
      <c r="AC9" s="3"/>
      <c r="AQ9" s="33"/>
      <c r="AR9" s="33"/>
      <c r="AV9" s="33"/>
    </row>
    <row r="10" spans="1:48" x14ac:dyDescent="0.35">
      <c r="A10" s="4">
        <v>2010</v>
      </c>
      <c r="B10" s="4">
        <v>9</v>
      </c>
      <c r="C10" s="17"/>
      <c r="D10" s="7">
        <f t="shared" si="0"/>
        <v>0.15826587382262186</v>
      </c>
      <c r="E10" s="7">
        <f t="shared" si="0"/>
        <v>0.84173412617737819</v>
      </c>
      <c r="F10" s="7"/>
      <c r="G10" s="7"/>
      <c r="H10" s="14">
        <f>SEC_Sales!H10/SEC_Cust!F10</f>
        <v>75386.607969151664</v>
      </c>
      <c r="I10" s="14">
        <f>SEC_Sales!I10/SEC_Cust!G10</f>
        <v>400942.2818181818</v>
      </c>
      <c r="J10" s="14"/>
      <c r="K10" s="14"/>
      <c r="L10" s="6"/>
      <c r="M10" s="6"/>
      <c r="N10" s="6"/>
      <c r="O10" s="6"/>
      <c r="S10">
        <v>2018</v>
      </c>
      <c r="T10" s="3">
        <f>SUMIF($A$2:$A$1000,$S10,H$2:H$1000)</f>
        <v>611124.54207702598</v>
      </c>
      <c r="U10" s="3">
        <f>SUMIF($A$2:$A$1000,$S10,I$2:I$1000)</f>
        <v>2768866.7603875645</v>
      </c>
      <c r="V10" s="3"/>
      <c r="W10" s="3"/>
      <c r="X10" s="3"/>
      <c r="Y10" s="3"/>
      <c r="Z10" s="3"/>
      <c r="AA10" s="3"/>
      <c r="AB10" s="3"/>
      <c r="AC10" s="3"/>
      <c r="AQ10" s="33"/>
      <c r="AR10" s="33"/>
      <c r="AV10" s="33"/>
    </row>
    <row r="11" spans="1:48" x14ac:dyDescent="0.35">
      <c r="A11" s="4">
        <v>2010</v>
      </c>
      <c r="B11" s="4">
        <v>10</v>
      </c>
      <c r="C11" s="17"/>
      <c r="D11" s="7">
        <f t="shared" si="0"/>
        <v>0.15675793318242875</v>
      </c>
      <c r="E11" s="7">
        <f t="shared" si="0"/>
        <v>0.84324206681757119</v>
      </c>
      <c r="F11" s="7"/>
      <c r="G11" s="7"/>
      <c r="H11" s="14">
        <f>SEC_Sales!H11/SEC_Cust!F11</f>
        <v>65443.599418979989</v>
      </c>
      <c r="I11" s="14">
        <f>SEC_Sales!I11/SEC_Cust!G11</f>
        <v>352038.29824561405</v>
      </c>
      <c r="J11" s="14"/>
      <c r="K11" s="14"/>
      <c r="L11" s="6"/>
      <c r="M11" s="6"/>
      <c r="N11" s="6"/>
      <c r="O11" s="6"/>
      <c r="S11">
        <v>2019</v>
      </c>
      <c r="T11" s="3">
        <f>SUMIF($A$2:$A$1000,$S11,H$2:H$1000)</f>
        <v>574496.22283525474</v>
      </c>
      <c r="U11" s="3">
        <f>SUMIF($A$2:$A$1000,$S11,I$2:I$1000)</f>
        <v>2653831.6374516068</v>
      </c>
      <c r="V11" s="3"/>
      <c r="W11" s="3"/>
      <c r="X11" s="3"/>
      <c r="Y11" s="3"/>
      <c r="Z11" s="3"/>
      <c r="AA11" s="3"/>
      <c r="AB11" s="3"/>
      <c r="AC11" s="3"/>
      <c r="AQ11" s="33"/>
      <c r="AR11" s="33"/>
      <c r="AV11" s="33"/>
    </row>
    <row r="12" spans="1:48" x14ac:dyDescent="0.35">
      <c r="A12" s="4">
        <v>2010</v>
      </c>
      <c r="B12" s="4">
        <v>11</v>
      </c>
      <c r="C12" s="17"/>
      <c r="D12" s="7">
        <f t="shared" si="0"/>
        <v>0.15366483874836362</v>
      </c>
      <c r="E12" s="7">
        <f t="shared" si="0"/>
        <v>0.84633516125163633</v>
      </c>
      <c r="F12" s="7"/>
      <c r="G12" s="7"/>
      <c r="H12" s="14">
        <f>SEC_Sales!H12/SEC_Cust!F12</f>
        <v>58430.706514657977</v>
      </c>
      <c r="I12" s="14">
        <f>SEC_Sales!I12/SEC_Cust!G12</f>
        <v>321817.0260869565</v>
      </c>
      <c r="J12" s="14"/>
      <c r="K12" s="14"/>
      <c r="L12" s="6"/>
      <c r="M12" s="6"/>
      <c r="N12" s="6"/>
      <c r="O12" s="6"/>
      <c r="S12">
        <v>2020</v>
      </c>
      <c r="T12" s="3">
        <f>SUMIF($A$2:$A$1000,$S12,H$2:H$1000)</f>
        <v>501686.24361155037</v>
      </c>
      <c r="U12" s="3">
        <f>SUMIF($A$2:$A$1000,$S12,I$2:I$1000)</f>
        <v>2403819.3897133116</v>
      </c>
      <c r="V12" s="3"/>
      <c r="W12" s="3"/>
      <c r="X12" s="3"/>
      <c r="Y12" s="3"/>
      <c r="Z12" s="3"/>
      <c r="AA12" s="3"/>
      <c r="AB12" s="3"/>
      <c r="AC12" s="3"/>
      <c r="AQ12" s="33"/>
      <c r="AR12" s="33"/>
      <c r="AV12" s="33"/>
    </row>
    <row r="13" spans="1:48" x14ac:dyDescent="0.35">
      <c r="A13" s="4">
        <v>2010</v>
      </c>
      <c r="B13" s="4">
        <v>12</v>
      </c>
      <c r="C13" s="17"/>
      <c r="D13" s="7">
        <f t="shared" si="0"/>
        <v>0.15894093947217849</v>
      </c>
      <c r="E13" s="7">
        <f t="shared" si="0"/>
        <v>0.84105906052782153</v>
      </c>
      <c r="F13" s="7"/>
      <c r="G13" s="7"/>
      <c r="H13" s="14">
        <f>SEC_Sales!H13/SEC_Cust!F13</f>
        <v>65021.349472990776</v>
      </c>
      <c r="I13" s="14">
        <f>SEC_Sales!I13/SEC_Cust!G13</f>
        <v>344069.91228070174</v>
      </c>
      <c r="J13" s="14"/>
      <c r="K13" s="14"/>
      <c r="L13" s="6"/>
      <c r="M13" s="6"/>
      <c r="N13" s="6"/>
      <c r="O13" s="6"/>
      <c r="S13">
        <v>2021</v>
      </c>
      <c r="T13" s="3">
        <f>SUMIF($A$2:$A$1000,$S13,H$2:H$1000)</f>
        <v>526287.07037486101</v>
      </c>
      <c r="U13" s="3">
        <f>SUMIF($A$2:$A$1000,$S13,I$2:I$1000)</f>
        <v>2513952.3488761014</v>
      </c>
      <c r="V13" s="3"/>
      <c r="W13" s="3"/>
      <c r="X13" s="3"/>
      <c r="Y13" s="3"/>
      <c r="Z13" s="3"/>
      <c r="AA13" s="3"/>
      <c r="AB13" s="3"/>
      <c r="AC13" s="3"/>
      <c r="AQ13" s="33"/>
      <c r="AR13" s="33"/>
      <c r="AV13" s="33"/>
    </row>
    <row r="14" spans="1:48" x14ac:dyDescent="0.35">
      <c r="A14" s="4">
        <f>+A2+1</f>
        <v>2011</v>
      </c>
      <c r="B14" s="4">
        <f>+B2</f>
        <v>1</v>
      </c>
      <c r="C14" s="17"/>
      <c r="D14" s="7">
        <f t="shared" si="0"/>
        <v>0.1557786063639775</v>
      </c>
      <c r="E14" s="7">
        <f t="shared" si="0"/>
        <v>0.84422139363602255</v>
      </c>
      <c r="F14" s="7"/>
      <c r="G14" s="7"/>
      <c r="H14" s="14">
        <f>SEC_Sales!H14/SEC_Cust!F14</f>
        <v>67652.632794457269</v>
      </c>
      <c r="I14" s="14">
        <f>SEC_Sales!I14/SEC_Cust!G14</f>
        <v>366634.42608695652</v>
      </c>
      <c r="J14" s="14"/>
      <c r="K14" s="14"/>
      <c r="L14" s="6"/>
      <c r="M14" s="6"/>
      <c r="N14" s="6"/>
      <c r="O14" s="6"/>
      <c r="S14">
        <v>2022</v>
      </c>
      <c r="T14" s="3"/>
      <c r="U14" s="3"/>
      <c r="V14" s="3">
        <f>SUMIF($A$2:$A$1000,$S14,L$2:L$1000)</f>
        <v>534338.91143472958</v>
      </c>
      <c r="W14" s="3">
        <f>SUMIF($A$2:$A$1000,$S14,M$2:M$1000)</f>
        <v>2510590.0945391296</v>
      </c>
      <c r="X14" s="3"/>
      <c r="Y14" s="3"/>
      <c r="Z14" s="3"/>
      <c r="AA14" s="3"/>
      <c r="AB14" s="3"/>
      <c r="AC14" s="3"/>
      <c r="AQ14" s="33"/>
      <c r="AR14" s="33"/>
      <c r="AV14" s="33"/>
    </row>
    <row r="15" spans="1:48" x14ac:dyDescent="0.35">
      <c r="A15" s="4">
        <f t="shared" ref="A15:A78" si="1">+A3+1</f>
        <v>2011</v>
      </c>
      <c r="B15" s="4">
        <f t="shared" ref="B15:B78" si="2">+B3</f>
        <v>2</v>
      </c>
      <c r="C15" s="17"/>
      <c r="D15" s="7">
        <f t="shared" si="0"/>
        <v>0.1588675821197317</v>
      </c>
      <c r="E15" s="7">
        <f t="shared" si="0"/>
        <v>0.84113241788026838</v>
      </c>
      <c r="F15" s="7"/>
      <c r="G15" s="7"/>
      <c r="H15" s="14">
        <f>SEC_Sales!H15/SEC_Cust!F15</f>
        <v>59240.212392312787</v>
      </c>
      <c r="I15" s="14">
        <f>SEC_Sales!I15/SEC_Cust!G15</f>
        <v>313650.28925619833</v>
      </c>
      <c r="J15" s="14"/>
      <c r="K15" s="14"/>
      <c r="L15" s="6"/>
      <c r="M15" s="6"/>
      <c r="N15" s="6"/>
      <c r="O15" s="6"/>
      <c r="S15">
        <v>2023</v>
      </c>
      <c r="V15" s="3">
        <f>SUMIF($A$2:$A$1000,$S15,L$2:L$1000)</f>
        <v>530433.77129170881</v>
      </c>
      <c r="W15" s="3">
        <f>SUMIF($A$2:$A$1000,$S15,M$2:M$1000)</f>
        <v>2481067.2896036357</v>
      </c>
      <c r="X15" s="3"/>
      <c r="Y15" s="3"/>
      <c r="Z15" s="3"/>
      <c r="AA15" s="3"/>
      <c r="AB15" s="3"/>
      <c r="AC15" s="3"/>
      <c r="AQ15" s="33"/>
      <c r="AR15" s="33"/>
      <c r="AV15" s="33"/>
    </row>
    <row r="16" spans="1:48" x14ac:dyDescent="0.35">
      <c r="A16" s="4">
        <f t="shared" si="1"/>
        <v>2011</v>
      </c>
      <c r="B16" s="4">
        <f t="shared" si="2"/>
        <v>3</v>
      </c>
      <c r="C16" s="17"/>
      <c r="D16" s="7">
        <f t="shared" si="0"/>
        <v>0.1564627861220301</v>
      </c>
      <c r="E16" s="7">
        <f t="shared" si="0"/>
        <v>0.84353721387796998</v>
      </c>
      <c r="F16" s="7"/>
      <c r="G16" s="7"/>
      <c r="H16" s="14">
        <f>SEC_Sales!H16/SEC_Cust!F16</f>
        <v>61025.057903494177</v>
      </c>
      <c r="I16" s="14">
        <f>SEC_Sales!I16/SEC_Cust!G16</f>
        <v>329004.15873015876</v>
      </c>
      <c r="J16" s="14"/>
      <c r="K16" s="14"/>
      <c r="L16" s="6"/>
      <c r="M16" s="6"/>
      <c r="N16" s="6"/>
      <c r="O16" s="6"/>
      <c r="S16">
        <v>2024</v>
      </c>
      <c r="V16" s="3">
        <f>SUMIF($A$2:$A$1000,$S16,L$2:L$1000)</f>
        <v>529924.28882972745</v>
      </c>
      <c r="W16" s="3">
        <f>SUMIF($A$2:$A$1000,$S16,M$2:M$1000)</f>
        <v>2446681.5137552894</v>
      </c>
      <c r="X16" s="3"/>
      <c r="Y16" s="3"/>
      <c r="Z16" s="3"/>
      <c r="AA16" s="3"/>
      <c r="AB16" s="3"/>
      <c r="AC16" s="3"/>
      <c r="AQ16" s="33"/>
      <c r="AR16" s="33"/>
      <c r="AV16" s="33"/>
    </row>
    <row r="17" spans="1:48" x14ac:dyDescent="0.35">
      <c r="A17" s="4">
        <f t="shared" si="1"/>
        <v>2011</v>
      </c>
      <c r="B17" s="4">
        <f t="shared" si="2"/>
        <v>4</v>
      </c>
      <c r="C17" s="17"/>
      <c r="D17" s="7">
        <f t="shared" si="0"/>
        <v>0.15935159723960782</v>
      </c>
      <c r="E17" s="7">
        <f t="shared" si="0"/>
        <v>0.8406484027603921</v>
      </c>
      <c r="F17" s="7"/>
      <c r="G17" s="7"/>
      <c r="H17" s="14">
        <f>SEC_Sales!H17/SEC_Cust!F17</f>
        <v>60317.78353774704</v>
      </c>
      <c r="I17" s="14">
        <f>SEC_Sales!I17/SEC_Cust!G17</f>
        <v>318202.32283464569</v>
      </c>
      <c r="J17" s="14"/>
      <c r="K17" s="14"/>
      <c r="L17" s="6"/>
      <c r="M17" s="6"/>
      <c r="N17" s="6"/>
      <c r="O17" s="6"/>
      <c r="S17">
        <v>2025</v>
      </c>
      <c r="V17" s="3">
        <f>SUMIF($A$2:$A$1000,$S17,L$2:L$1000)</f>
        <v>522049.59961045464</v>
      </c>
      <c r="W17" s="3">
        <f>SUMIF($A$2:$A$1000,$S17,M$2:M$1000)</f>
        <v>2411992.8426225125</v>
      </c>
      <c r="X17" s="3"/>
      <c r="Y17" s="3"/>
      <c r="Z17" s="3"/>
      <c r="AA17" s="3"/>
      <c r="AB17" s="3"/>
      <c r="AC17" s="3"/>
      <c r="AQ17" s="33"/>
      <c r="AR17" s="33"/>
      <c r="AV17" s="33"/>
    </row>
    <row r="18" spans="1:48" x14ac:dyDescent="0.35">
      <c r="A18" s="4">
        <f t="shared" si="1"/>
        <v>2011</v>
      </c>
      <c r="B18" s="4">
        <f t="shared" si="2"/>
        <v>5</v>
      </c>
      <c r="C18" s="17"/>
      <c r="D18" s="7">
        <f t="shared" si="0"/>
        <v>0.16225328579996209</v>
      </c>
      <c r="E18" s="7">
        <f t="shared" si="0"/>
        <v>0.83774671420003788</v>
      </c>
      <c r="F18" s="7"/>
      <c r="G18" s="7"/>
      <c r="H18" s="14">
        <f>SEC_Sales!H18/SEC_Cust!F18</f>
        <v>63024.087501240472</v>
      </c>
      <c r="I18" s="14">
        <f>SEC_Sales!I18/SEC_Cust!G18</f>
        <v>325406.18181818182</v>
      </c>
      <c r="J18" s="14"/>
      <c r="K18" s="14"/>
      <c r="L18" s="6"/>
      <c r="M18" s="6"/>
      <c r="N18" s="6"/>
      <c r="O18" s="6"/>
      <c r="S18">
        <v>2026</v>
      </c>
      <c r="V18" s="3">
        <f>SUMIF($A$2:$A$1000,$S18,L$2:L$1000)</f>
        <v>516909.10903143947</v>
      </c>
      <c r="W18" s="3">
        <f>SUMIF($A$2:$A$1000,$S18,M$2:M$1000)</f>
        <v>2372982.6596771176</v>
      </c>
      <c r="X18" s="3"/>
      <c r="Y18" s="3"/>
      <c r="Z18" s="3"/>
      <c r="AA18" s="3"/>
      <c r="AB18" s="3"/>
      <c r="AC18" s="3"/>
      <c r="AQ18" s="33"/>
      <c r="AR18" s="33"/>
      <c r="AV18" s="33"/>
    </row>
    <row r="19" spans="1:48" x14ac:dyDescent="0.35">
      <c r="A19" s="4">
        <f t="shared" si="1"/>
        <v>2011</v>
      </c>
      <c r="B19" s="4">
        <f t="shared" si="2"/>
        <v>6</v>
      </c>
      <c r="C19" s="17"/>
      <c r="D19" s="7">
        <f t="shared" si="0"/>
        <v>0.16855706047112701</v>
      </c>
      <c r="E19" s="7">
        <f t="shared" si="0"/>
        <v>0.83144293952887294</v>
      </c>
      <c r="F19" s="7"/>
      <c r="G19" s="7"/>
      <c r="H19" s="14">
        <f>SEC_Sales!H19/SEC_Cust!F19</f>
        <v>72964.334881612551</v>
      </c>
      <c r="I19" s="14">
        <f>SEC_Sales!I19/SEC_Cust!G19</f>
        <v>359911.8358208955</v>
      </c>
      <c r="J19" s="14"/>
      <c r="K19" s="14"/>
      <c r="L19" s="6"/>
      <c r="M19" s="6"/>
      <c r="N19" s="6"/>
      <c r="O19" s="6"/>
      <c r="S19">
        <v>2027</v>
      </c>
      <c r="V19" s="3">
        <f>SUMIF($A$2:$A$1000,$S19,L$2:L$1000)</f>
        <v>514080.68381809164</v>
      </c>
      <c r="W19" s="3">
        <f>SUMIF($A$2:$A$1000,$S19,M$2:M$1000)</f>
        <v>2319943.929516498</v>
      </c>
      <c r="X19" s="3"/>
      <c r="Y19" s="3"/>
      <c r="Z19" s="3"/>
      <c r="AA19" s="3"/>
      <c r="AB19" s="3"/>
      <c r="AC19" s="3"/>
      <c r="AQ19" s="33"/>
      <c r="AR19" s="33"/>
      <c r="AV19" s="33"/>
    </row>
    <row r="20" spans="1:48" x14ac:dyDescent="0.35">
      <c r="A20" s="4">
        <f t="shared" si="1"/>
        <v>2011</v>
      </c>
      <c r="B20" s="4">
        <f t="shared" si="2"/>
        <v>7</v>
      </c>
      <c r="C20" s="17"/>
      <c r="D20" s="7">
        <f t="shared" si="0"/>
        <v>0.17159791896469073</v>
      </c>
      <c r="E20" s="7">
        <f t="shared" si="0"/>
        <v>0.82840208103530932</v>
      </c>
      <c r="F20" s="7"/>
      <c r="G20" s="7"/>
      <c r="H20" s="14">
        <f>SEC_Sales!H20/SEC_Cust!F20</f>
        <v>75708.759795511156</v>
      </c>
      <c r="I20" s="14">
        <f>SEC_Sales!I20/SEC_Cust!G20</f>
        <v>365489.82962962962</v>
      </c>
      <c r="J20" s="14"/>
      <c r="K20" s="14"/>
      <c r="L20" s="6"/>
      <c r="M20" s="6"/>
      <c r="N20" s="6"/>
      <c r="O20" s="6"/>
      <c r="S20">
        <v>2028</v>
      </c>
      <c r="V20" s="3">
        <f>SUMIF($A$2:$A$1000,$S20,L$2:L$1000)</f>
        <v>512883.50349929644</v>
      </c>
      <c r="W20" s="3">
        <f>SUMIF($A$2:$A$1000,$S20,M$2:M$1000)</f>
        <v>2296131.7484404743</v>
      </c>
      <c r="X20" s="3"/>
      <c r="Y20" s="3"/>
      <c r="Z20" s="3"/>
      <c r="AA20" s="3"/>
      <c r="AB20" s="3"/>
      <c r="AC20" s="3"/>
      <c r="AQ20" s="33"/>
      <c r="AR20" s="33"/>
      <c r="AV20" s="33"/>
    </row>
    <row r="21" spans="1:48" x14ac:dyDescent="0.35">
      <c r="A21" s="4">
        <f t="shared" si="1"/>
        <v>2011</v>
      </c>
      <c r="B21" s="4">
        <f t="shared" si="2"/>
        <v>8</v>
      </c>
      <c r="C21" s="17"/>
      <c r="D21" s="7">
        <f t="shared" si="0"/>
        <v>0.16950573536298927</v>
      </c>
      <c r="E21" s="7">
        <f t="shared" si="0"/>
        <v>0.83049426463701082</v>
      </c>
      <c r="F21" s="7"/>
      <c r="G21" s="7"/>
      <c r="H21" s="14">
        <f>SEC_Sales!H21/SEC_Cust!F21</f>
        <v>80988.206240694126</v>
      </c>
      <c r="I21" s="14">
        <f>SEC_Sales!I21/SEC_Cust!G21</f>
        <v>396802.15328467154</v>
      </c>
      <c r="J21" s="14"/>
      <c r="K21" s="14"/>
      <c r="L21" s="6"/>
      <c r="M21" s="6"/>
      <c r="N21" s="6"/>
      <c r="O21" s="6"/>
      <c r="S21">
        <v>2029</v>
      </c>
      <c r="V21" s="3">
        <f>SUMIF($A$2:$A$1000,$S21,L$2:L$1000)</f>
        <v>504526.58972151135</v>
      </c>
      <c r="W21" s="3">
        <f>SUMIF($A$2:$A$1000,$S21,M$2:M$1000)</f>
        <v>2289238.6096209208</v>
      </c>
      <c r="X21" s="3"/>
      <c r="Y21" s="3"/>
      <c r="Z21" s="3"/>
      <c r="AA21" s="3"/>
      <c r="AB21" s="3"/>
      <c r="AC21" s="3"/>
      <c r="AQ21" s="33"/>
      <c r="AR21" s="33"/>
      <c r="AV21" s="33"/>
    </row>
    <row r="22" spans="1:48" x14ac:dyDescent="0.35">
      <c r="A22" s="4">
        <f t="shared" si="1"/>
        <v>2011</v>
      </c>
      <c r="B22" s="4">
        <f t="shared" si="2"/>
        <v>9</v>
      </c>
      <c r="C22" s="17"/>
      <c r="D22" s="7">
        <f t="shared" si="0"/>
        <v>0.17002214714542585</v>
      </c>
      <c r="E22" s="7">
        <f t="shared" si="0"/>
        <v>0.82997785285457415</v>
      </c>
      <c r="F22" s="7"/>
      <c r="G22" s="7"/>
      <c r="H22" s="14">
        <f>SEC_Sales!H22/SEC_Cust!F22</f>
        <v>75509.538088678732</v>
      </c>
      <c r="I22" s="14">
        <f>SEC_Sales!I22/SEC_Cust!G22</f>
        <v>368606.35714285716</v>
      </c>
      <c r="J22" s="14"/>
      <c r="K22" s="14"/>
      <c r="L22" s="6"/>
      <c r="M22" s="6"/>
      <c r="N22" s="6"/>
      <c r="O22" s="6"/>
      <c r="S22">
        <v>2030</v>
      </c>
      <c r="V22" s="3">
        <f>SUMIF($A$2:$A$1000,$S22,L$2:L$1000)</f>
        <v>495264.5813195511</v>
      </c>
      <c r="W22" s="3">
        <f>SUMIF($A$2:$A$1000,$S22,M$2:M$1000)</f>
        <v>2282254.6662602201</v>
      </c>
      <c r="X22" s="3"/>
      <c r="Y22" s="3"/>
      <c r="Z22" s="3"/>
      <c r="AA22" s="3"/>
      <c r="AB22" s="3"/>
      <c r="AC22" s="3"/>
      <c r="AQ22" s="33"/>
      <c r="AR22" s="33"/>
      <c r="AV22" s="33"/>
    </row>
    <row r="23" spans="1:48" x14ac:dyDescent="0.35">
      <c r="A23" s="4">
        <f t="shared" si="1"/>
        <v>2011</v>
      </c>
      <c r="B23" s="4">
        <f t="shared" si="2"/>
        <v>10</v>
      </c>
      <c r="C23" s="17"/>
      <c r="D23" s="7">
        <f t="shared" si="0"/>
        <v>0.16190467407789272</v>
      </c>
      <c r="E23" s="7">
        <f t="shared" si="0"/>
        <v>0.83809532592210734</v>
      </c>
      <c r="F23" s="7"/>
      <c r="G23" s="7"/>
      <c r="H23" s="14">
        <f>SEC_Sales!H23/SEC_Cust!F23</f>
        <v>63195.171272006832</v>
      </c>
      <c r="I23" s="14">
        <f>SEC_Sales!I23/SEC_Cust!G23</f>
        <v>327128.15714285715</v>
      </c>
      <c r="J23" s="14"/>
      <c r="K23" s="14"/>
      <c r="L23" s="6"/>
      <c r="M23" s="6"/>
      <c r="N23" s="6"/>
      <c r="O23" s="6"/>
      <c r="S23">
        <v>2031</v>
      </c>
      <c r="V23" s="3">
        <f>SUMIF($A$2:$A$1000,$S23,L$2:L$1000)</f>
        <v>486702.3308635389</v>
      </c>
      <c r="W23" s="3">
        <f>SUMIF($A$2:$A$1000,$S23,M$2:M$1000)</f>
        <v>2274483.3181305453</v>
      </c>
      <c r="X23" s="3"/>
      <c r="Y23" s="3"/>
      <c r="Z23" s="3"/>
      <c r="AA23" s="3"/>
      <c r="AB23" s="3"/>
      <c r="AC23" s="3"/>
      <c r="AQ23" s="33"/>
      <c r="AR23" s="33"/>
      <c r="AV23" s="33"/>
    </row>
    <row r="24" spans="1:48" x14ac:dyDescent="0.35">
      <c r="A24" s="4">
        <f t="shared" si="1"/>
        <v>2011</v>
      </c>
      <c r="B24" s="4">
        <f t="shared" si="2"/>
        <v>11</v>
      </c>
      <c r="C24" s="17"/>
      <c r="D24" s="7">
        <f t="shared" si="0"/>
        <v>0.17207867745829769</v>
      </c>
      <c r="E24" s="7">
        <f t="shared" si="0"/>
        <v>0.82792132254170225</v>
      </c>
      <c r="F24" s="7"/>
      <c r="G24" s="7"/>
      <c r="H24" s="14">
        <f>SEC_Sales!H24/SEC_Cust!F24</f>
        <v>57124.097630990087</v>
      </c>
      <c r="I24" s="14">
        <f>SEC_Sales!I24/SEC_Cust!G24</f>
        <v>274840.89928057551</v>
      </c>
      <c r="J24" s="14"/>
      <c r="K24" s="14"/>
      <c r="L24" s="6"/>
      <c r="M24" s="6"/>
      <c r="N24" s="6"/>
      <c r="O24" s="6"/>
      <c r="S24">
        <v>2032</v>
      </c>
      <c r="V24" s="3">
        <f>SUMIF($A$2:$A$1000,$S24,L$2:L$1000)</f>
        <v>482667.87950644793</v>
      </c>
      <c r="W24" s="3">
        <f>SUMIF($A$2:$A$1000,$S24,M$2:M$1000)</f>
        <v>2265914.8698549243</v>
      </c>
      <c r="X24" s="3"/>
      <c r="Y24" s="3"/>
      <c r="Z24" s="3"/>
      <c r="AA24" s="3"/>
      <c r="AB24" s="3"/>
      <c r="AC24" s="3"/>
      <c r="AQ24" s="33"/>
      <c r="AR24" s="33"/>
      <c r="AV24" s="33"/>
    </row>
    <row r="25" spans="1:48" x14ac:dyDescent="0.35">
      <c r="A25" s="4">
        <f t="shared" si="1"/>
        <v>2011</v>
      </c>
      <c r="B25" s="4">
        <f t="shared" si="2"/>
        <v>12</v>
      </c>
      <c r="C25" s="17"/>
      <c r="D25" s="7">
        <f t="shared" si="0"/>
        <v>0.17029137273560291</v>
      </c>
      <c r="E25" s="7">
        <f t="shared" si="0"/>
        <v>0.82970862726439698</v>
      </c>
      <c r="F25" s="7"/>
      <c r="G25" s="7"/>
      <c r="H25" s="14">
        <f>SEC_Sales!H25/SEC_Cust!F25</f>
        <v>59842.891366720294</v>
      </c>
      <c r="I25" s="14">
        <f>SEC_Sales!I25/SEC_Cust!G25</f>
        <v>291571.80689655175</v>
      </c>
      <c r="J25" s="14"/>
      <c r="K25" s="14"/>
      <c r="L25" s="6"/>
      <c r="M25" s="6"/>
      <c r="N25" s="6"/>
      <c r="O25" s="6"/>
      <c r="S25">
        <v>2033</v>
      </c>
      <c r="V25" s="3">
        <f>SUMIF($A$2:$A$1000,$S25,L$2:L$1000)</f>
        <v>472346.81808734738</v>
      </c>
      <c r="W25" s="3">
        <f>SUMIF($A$2:$A$1000,$S25,M$2:M$1000)</f>
        <v>2256722.489658583</v>
      </c>
      <c r="X25" s="3"/>
      <c r="Y25" s="3"/>
      <c r="Z25" s="3"/>
      <c r="AA25" s="3"/>
      <c r="AB25" s="3"/>
      <c r="AC25" s="3"/>
      <c r="AQ25" s="33"/>
      <c r="AR25" s="33"/>
      <c r="AV25" s="33"/>
    </row>
    <row r="26" spans="1:48" x14ac:dyDescent="0.35">
      <c r="A26" s="4">
        <f t="shared" si="1"/>
        <v>2012</v>
      </c>
      <c r="B26" s="4">
        <f t="shared" si="2"/>
        <v>1</v>
      </c>
      <c r="C26" s="17"/>
      <c r="D26" s="7">
        <f t="shared" si="0"/>
        <v>0.17582189496299519</v>
      </c>
      <c r="E26" s="7">
        <f t="shared" si="0"/>
        <v>0.82417810503700484</v>
      </c>
      <c r="F26" s="7"/>
      <c r="G26" s="7"/>
      <c r="H26" s="14">
        <f>SEC_Sales!H26/SEC_Cust!F26</f>
        <v>64817.977230343116</v>
      </c>
      <c r="I26" s="14">
        <f>SEC_Sales!I26/SEC_Cust!G26</f>
        <v>303839.05063291139</v>
      </c>
      <c r="J26" s="14"/>
      <c r="K26" s="14"/>
      <c r="L26" s="6"/>
      <c r="M26" s="6"/>
      <c r="N26" s="6"/>
      <c r="O26" s="6"/>
      <c r="S26">
        <v>2034</v>
      </c>
      <c r="V26" s="3">
        <f>SUMIF($A$2:$A$1000,$S26,L$2:L$1000)</f>
        <v>467397.50544820982</v>
      </c>
      <c r="W26" s="3">
        <f>SUMIF($A$2:$A$1000,$S26,M$2:M$1000)</f>
        <v>2247359.4422016544</v>
      </c>
      <c r="X26" s="3"/>
      <c r="Y26" s="3"/>
      <c r="Z26" s="3"/>
      <c r="AA26" s="3"/>
      <c r="AB26" s="3"/>
      <c r="AC26" s="3"/>
      <c r="AQ26" s="33"/>
      <c r="AR26" s="33"/>
      <c r="AV26" s="33"/>
    </row>
    <row r="27" spans="1:48" x14ac:dyDescent="0.35">
      <c r="A27" s="4">
        <f t="shared" si="1"/>
        <v>2012</v>
      </c>
      <c r="B27" s="4">
        <f t="shared" si="2"/>
        <v>2</v>
      </c>
      <c r="C27" s="17"/>
      <c r="D27" s="7">
        <f t="shared" si="0"/>
        <v>0.18481119560823983</v>
      </c>
      <c r="E27" s="7">
        <f t="shared" si="0"/>
        <v>0.81518880439176011</v>
      </c>
      <c r="F27" s="7"/>
      <c r="G27" s="7"/>
      <c r="H27" s="14">
        <f>SEC_Sales!H27/SEC_Cust!F27</f>
        <v>60865.36202202009</v>
      </c>
      <c r="I27" s="14">
        <f>SEC_Sales!I27/SEC_Cust!G27</f>
        <v>268472.70552147238</v>
      </c>
      <c r="J27" s="14"/>
      <c r="K27" s="14"/>
      <c r="L27" s="6"/>
      <c r="M27" s="6"/>
      <c r="N27" s="6"/>
      <c r="O27" s="6"/>
      <c r="S27">
        <v>2035</v>
      </c>
      <c r="V27" s="3">
        <f>SUMIF($A$2:$A$1000,$S27,L$2:L$1000)</f>
        <v>463171.39799195953</v>
      </c>
      <c r="W27" s="3">
        <f>SUMIF($A$2:$A$1000,$S27,M$2:M$1000)</f>
        <v>2237796.9395248331</v>
      </c>
      <c r="X27" s="3"/>
      <c r="Y27" s="3"/>
      <c r="Z27" s="3"/>
      <c r="AA27" s="3"/>
      <c r="AB27" s="3"/>
      <c r="AC27" s="3"/>
      <c r="AQ27" s="33"/>
      <c r="AR27" s="33"/>
      <c r="AV27" s="33"/>
    </row>
    <row r="28" spans="1:48" x14ac:dyDescent="0.35">
      <c r="A28" s="4">
        <f t="shared" si="1"/>
        <v>2012</v>
      </c>
      <c r="B28" s="4">
        <f t="shared" si="2"/>
        <v>3</v>
      </c>
      <c r="C28" s="17"/>
      <c r="D28" s="7">
        <f t="shared" si="0"/>
        <v>0.1793096007240727</v>
      </c>
      <c r="E28" s="7">
        <f t="shared" si="0"/>
        <v>0.82069039927592724</v>
      </c>
      <c r="F28" s="7"/>
      <c r="G28" s="7"/>
      <c r="H28" s="14">
        <f>SEC_Sales!H28/SEC_Cust!F28</f>
        <v>59495.406170529292</v>
      </c>
      <c r="I28" s="14">
        <f>SEC_Sales!I28/SEC_Cust!G28</f>
        <v>272307.27439024393</v>
      </c>
      <c r="J28" s="14"/>
      <c r="K28" s="14"/>
      <c r="L28" s="6"/>
      <c r="M28" s="6"/>
      <c r="N28" s="6"/>
      <c r="O28" s="6"/>
      <c r="S28">
        <v>2036</v>
      </c>
      <c r="V28" s="3">
        <f>SUMIF($A$2:$A$1000,$S28,L$2:L$1000)</f>
        <v>463124.21540860238</v>
      </c>
      <c r="W28" s="3">
        <f>SUMIF($A$2:$A$1000,$S28,M$2:M$1000)</f>
        <v>2227875.9227864719</v>
      </c>
      <c r="X28" s="3"/>
      <c r="Y28" s="3"/>
      <c r="Z28" s="3"/>
      <c r="AA28" s="3"/>
      <c r="AB28" s="3"/>
      <c r="AC28" s="3"/>
      <c r="AQ28" s="33"/>
      <c r="AR28" s="33"/>
      <c r="AV28" s="33"/>
    </row>
    <row r="29" spans="1:48" x14ac:dyDescent="0.35">
      <c r="A29" s="4">
        <f t="shared" si="1"/>
        <v>2012</v>
      </c>
      <c r="B29" s="4">
        <f t="shared" si="2"/>
        <v>4</v>
      </c>
      <c r="C29" s="17"/>
      <c r="D29" s="7">
        <f t="shared" si="0"/>
        <v>0.18141734864186917</v>
      </c>
      <c r="E29" s="7">
        <f t="shared" si="0"/>
        <v>0.81858265135813091</v>
      </c>
      <c r="F29" s="7"/>
      <c r="G29" s="7"/>
      <c r="H29" s="14">
        <f>SEC_Sales!H29/SEC_Cust!F29</f>
        <v>62247.700900638956</v>
      </c>
      <c r="I29" s="14">
        <f>SEC_Sales!I29/SEC_Cust!G29</f>
        <v>280871.08771929826</v>
      </c>
      <c r="J29" s="14"/>
      <c r="K29" s="14"/>
      <c r="L29" s="6"/>
      <c r="M29" s="6"/>
      <c r="N29" s="6"/>
      <c r="O29" s="6"/>
      <c r="S29">
        <v>2037</v>
      </c>
      <c r="V29" s="3">
        <f>SUMIF($A$2:$A$1000,$S29,L$2:L$1000)</f>
        <v>456957.92328261957</v>
      </c>
      <c r="W29" s="3">
        <f>SUMIF($A$2:$A$1000,$S29,M$2:M$1000)</f>
        <v>2217798.7399724144</v>
      </c>
      <c r="X29" s="3"/>
      <c r="Y29" s="3"/>
      <c r="Z29" s="3"/>
      <c r="AA29" s="3"/>
      <c r="AB29" s="3"/>
      <c r="AC29" s="3"/>
      <c r="AQ29" s="33"/>
      <c r="AR29" s="33"/>
      <c r="AV29" s="33"/>
    </row>
    <row r="30" spans="1:48" x14ac:dyDescent="0.35">
      <c r="A30" s="4">
        <f t="shared" si="1"/>
        <v>2012</v>
      </c>
      <c r="B30" s="4">
        <f t="shared" si="2"/>
        <v>5</v>
      </c>
      <c r="C30" s="17"/>
      <c r="D30" s="7">
        <f t="shared" si="0"/>
        <v>0.18459462334643584</v>
      </c>
      <c r="E30" s="7">
        <f t="shared" si="0"/>
        <v>0.81540537665356427</v>
      </c>
      <c r="F30" s="7"/>
      <c r="G30" s="7"/>
      <c r="H30" s="14">
        <f>SEC_Sales!H30/SEC_Cust!F30</f>
        <v>66407.310741068126</v>
      </c>
      <c r="I30" s="14">
        <f>SEC_Sales!I30/SEC_Cust!G30</f>
        <v>293339.4117647059</v>
      </c>
      <c r="J30" s="14"/>
      <c r="K30" s="14"/>
      <c r="L30" s="6"/>
      <c r="M30" s="6"/>
      <c r="N30" s="6"/>
      <c r="O30" s="6"/>
      <c r="S30">
        <v>2038</v>
      </c>
      <c r="V30" s="3">
        <f>SUMIF($A$2:$A$1000,$S30,L$2:L$1000)</f>
        <v>455342.94992743927</v>
      </c>
      <c r="W30" s="3">
        <f>SUMIF($A$2:$A$1000,$S30,M$2:M$1000)</f>
        <v>2207653.0470234454</v>
      </c>
      <c r="X30" s="3"/>
      <c r="Y30" s="3"/>
      <c r="Z30" s="3"/>
      <c r="AA30" s="3"/>
      <c r="AB30" s="3"/>
      <c r="AC30" s="3"/>
      <c r="AQ30" s="33"/>
      <c r="AR30" s="33"/>
      <c r="AV30" s="33"/>
    </row>
    <row r="31" spans="1:48" x14ac:dyDescent="0.35">
      <c r="A31" s="4">
        <f t="shared" si="1"/>
        <v>2012</v>
      </c>
      <c r="B31" s="4">
        <f t="shared" si="2"/>
        <v>6</v>
      </c>
      <c r="C31" s="17"/>
      <c r="D31" s="7">
        <f t="shared" si="0"/>
        <v>0.18690018747932896</v>
      </c>
      <c r="E31" s="7">
        <f t="shared" si="0"/>
        <v>0.81309981252067098</v>
      </c>
      <c r="F31" s="7"/>
      <c r="G31" s="7"/>
      <c r="H31" s="14">
        <f>SEC_Sales!H31/SEC_Cust!F31</f>
        <v>73060.634592332048</v>
      </c>
      <c r="I31" s="14">
        <f>SEC_Sales!I31/SEC_Cust!G31</f>
        <v>317846.59550561797</v>
      </c>
      <c r="J31" s="14"/>
      <c r="K31" s="14"/>
      <c r="L31" s="6"/>
      <c r="M31" s="6"/>
      <c r="N31" s="6"/>
      <c r="O31" s="6"/>
      <c r="S31">
        <v>2039</v>
      </c>
      <c r="V31" s="3">
        <f>SUMIF($A$2:$A$1000,$S31,L$2:L$1000)</f>
        <v>453947.79653946945</v>
      </c>
      <c r="W31" s="3">
        <f>SUMIF($A$2:$A$1000,$S31,M$2:M$1000)</f>
        <v>2197472.7996140225</v>
      </c>
      <c r="X31" s="3"/>
      <c r="Y31" s="3"/>
      <c r="Z31" s="3"/>
      <c r="AA31" s="3"/>
      <c r="AB31" s="3"/>
      <c r="AC31" s="3"/>
      <c r="AQ31" s="33"/>
      <c r="AR31" s="33"/>
      <c r="AV31" s="33"/>
    </row>
    <row r="32" spans="1:48" x14ac:dyDescent="0.35">
      <c r="A32" s="4">
        <f t="shared" si="1"/>
        <v>2012</v>
      </c>
      <c r="B32" s="4">
        <f t="shared" si="2"/>
        <v>7</v>
      </c>
      <c r="C32" s="17"/>
      <c r="D32" s="7">
        <f t="shared" si="0"/>
        <v>0.19021181963248543</v>
      </c>
      <c r="E32" s="7">
        <f t="shared" si="0"/>
        <v>0.80978818036751454</v>
      </c>
      <c r="F32" s="7"/>
      <c r="G32" s="7"/>
      <c r="H32" s="14">
        <f>SEC_Sales!H32/SEC_Cust!F32</f>
        <v>77815.651907543535</v>
      </c>
      <c r="I32" s="14">
        <f>SEC_Sales!I32/SEC_Cust!G32</f>
        <v>331284.32967032969</v>
      </c>
      <c r="J32" s="14"/>
      <c r="K32" s="14"/>
      <c r="L32" s="6"/>
      <c r="M32" s="6"/>
      <c r="N32" s="6"/>
      <c r="O32" s="6"/>
      <c r="S32">
        <v>2040</v>
      </c>
      <c r="V32" s="3">
        <f>SUMIF($A$2:$A$1000,$S32,L$2:L$1000)</f>
        <v>455751.41461160145</v>
      </c>
      <c r="W32" s="3">
        <f>SUMIF($A$2:$A$1000,$S32,M$2:M$1000)</f>
        <v>2187336.6170114214</v>
      </c>
      <c r="X32" s="3"/>
      <c r="Y32" s="3"/>
      <c r="Z32" s="3"/>
      <c r="AA32" s="3"/>
      <c r="AB32" s="3"/>
      <c r="AC32" s="3"/>
      <c r="AQ32" s="33"/>
      <c r="AR32" s="33"/>
      <c r="AV32" s="33"/>
    </row>
    <row r="33" spans="1:48" x14ac:dyDescent="0.35">
      <c r="A33" s="4">
        <f t="shared" si="1"/>
        <v>2012</v>
      </c>
      <c r="B33" s="4">
        <f t="shared" si="2"/>
        <v>8</v>
      </c>
      <c r="C33" s="17"/>
      <c r="D33" s="7">
        <f t="shared" si="0"/>
        <v>0.1826368322601587</v>
      </c>
      <c r="E33" s="7">
        <f t="shared" si="0"/>
        <v>0.8173631677398413</v>
      </c>
      <c r="F33" s="7"/>
      <c r="G33" s="7"/>
      <c r="H33" s="14">
        <f>SEC_Sales!H33/SEC_Cust!F33</f>
        <v>75848.989160537079</v>
      </c>
      <c r="I33" s="14">
        <f>SEC_Sales!I33/SEC_Cust!G33</f>
        <v>339450.53296703298</v>
      </c>
      <c r="J33" s="14"/>
      <c r="K33" s="14"/>
      <c r="L33" s="6"/>
      <c r="M33" s="6"/>
      <c r="N33" s="6"/>
      <c r="O33" s="6"/>
      <c r="S33">
        <v>2041</v>
      </c>
      <c r="V33" s="3">
        <f>SUMIF($A$2:$A$1000,$S33,L$2:L$1000)</f>
        <v>450232.69051778939</v>
      </c>
      <c r="W33" s="3">
        <f>SUMIF($A$2:$A$1000,$S33,M$2:M$1000)</f>
        <v>2177172.5374732772</v>
      </c>
      <c r="X33" s="3"/>
      <c r="Y33" s="3"/>
      <c r="Z33" s="3"/>
      <c r="AA33" s="3"/>
      <c r="AB33" s="3"/>
      <c r="AC33" s="3"/>
      <c r="AQ33" s="33"/>
      <c r="AR33" s="33"/>
      <c r="AV33" s="33"/>
    </row>
    <row r="34" spans="1:48" x14ac:dyDescent="0.35">
      <c r="A34" s="4">
        <f t="shared" si="1"/>
        <v>2012</v>
      </c>
      <c r="B34" s="4">
        <f t="shared" si="2"/>
        <v>9</v>
      </c>
      <c r="C34" s="17"/>
      <c r="D34" s="7">
        <f t="shared" ref="D34:D65" si="3">H34/SUM($H34:$K34)</f>
        <v>0.18467964773249343</v>
      </c>
      <c r="E34" s="7">
        <f t="shared" ref="E34:E65" si="4">I34/SUM($H34:$K34)</f>
        <v>0.81532035226750654</v>
      </c>
      <c r="F34" s="7"/>
      <c r="G34" s="7"/>
      <c r="H34" s="14">
        <f>SEC_Sales!H34/SEC_Cust!F34</f>
        <v>76082.066483527655</v>
      </c>
      <c r="I34" s="14">
        <f>SEC_Sales!I34/SEC_Cust!G34</f>
        <v>335885.72432432434</v>
      </c>
      <c r="J34" s="14"/>
      <c r="K34" s="14"/>
      <c r="L34" s="6"/>
      <c r="M34" s="6"/>
      <c r="N34" s="6"/>
      <c r="O34" s="6"/>
      <c r="S34">
        <v>2042</v>
      </c>
      <c r="V34" s="3">
        <f>SUMIF($A$2:$A$1000,$S34,L$2:L$1000)</f>
        <v>448214.41278666561</v>
      </c>
      <c r="W34" s="3">
        <f>SUMIF($A$2:$A$1000,$S34,M$2:M$1000)</f>
        <v>2166770.6232610089</v>
      </c>
      <c r="X34" s="3"/>
      <c r="Y34" s="3"/>
      <c r="Z34" s="3"/>
      <c r="AA34" s="3"/>
      <c r="AB34" s="3"/>
      <c r="AC34" s="3"/>
      <c r="AQ34" s="33"/>
      <c r="AR34" s="33"/>
      <c r="AV34" s="33"/>
    </row>
    <row r="35" spans="1:48" x14ac:dyDescent="0.35">
      <c r="A35" s="4">
        <f t="shared" si="1"/>
        <v>2012</v>
      </c>
      <c r="B35" s="4">
        <f t="shared" si="2"/>
        <v>10</v>
      </c>
      <c r="C35" s="17"/>
      <c r="D35" s="7">
        <f t="shared" si="3"/>
        <v>0.18405956062262088</v>
      </c>
      <c r="E35" s="7">
        <f t="shared" si="4"/>
        <v>0.81594043937737903</v>
      </c>
      <c r="F35" s="7"/>
      <c r="G35" s="7"/>
      <c r="H35" s="14">
        <f>SEC_Sales!H35/SEC_Cust!F35</f>
        <v>61973.859292429326</v>
      </c>
      <c r="I35" s="14">
        <f>SEC_Sales!I35/SEC_Cust!G35</f>
        <v>274731.60215053766</v>
      </c>
      <c r="J35" s="14"/>
      <c r="K35" s="14"/>
      <c r="L35" s="6"/>
      <c r="M35" s="6"/>
      <c r="N35" s="6"/>
      <c r="O35" s="6"/>
      <c r="S35">
        <v>2043</v>
      </c>
      <c r="V35" s="3">
        <f>SUMIF($A$2:$A$1000,$S35,L$2:L$1000)</f>
        <v>446704.09341408825</v>
      </c>
      <c r="W35" s="3">
        <f>SUMIF($A$2:$A$1000,$S35,M$2:M$1000)</f>
        <v>2156246.7189453519</v>
      </c>
      <c r="X35" s="3"/>
      <c r="Y35" s="3"/>
      <c r="Z35" s="3"/>
      <c r="AA35" s="3"/>
      <c r="AB35" s="3"/>
      <c r="AC35" s="3"/>
      <c r="AQ35" s="33"/>
      <c r="AR35" s="33"/>
      <c r="AV35" s="33"/>
    </row>
    <row r="36" spans="1:48" x14ac:dyDescent="0.35">
      <c r="A36" s="4">
        <f t="shared" si="1"/>
        <v>2012</v>
      </c>
      <c r="B36" s="4">
        <f t="shared" si="2"/>
        <v>11</v>
      </c>
      <c r="C36" s="17"/>
      <c r="D36" s="7">
        <f t="shared" si="3"/>
        <v>0.18823774272143226</v>
      </c>
      <c r="E36" s="7">
        <f t="shared" si="4"/>
        <v>0.81176225727856766</v>
      </c>
      <c r="F36" s="7"/>
      <c r="G36" s="7"/>
      <c r="H36" s="14">
        <f>SEC_Sales!H36/SEC_Cust!F36</f>
        <v>58870.107478505823</v>
      </c>
      <c r="I36" s="14">
        <f>SEC_Sales!I36/SEC_Cust!G36</f>
        <v>253873.27027027027</v>
      </c>
      <c r="J36" s="14"/>
      <c r="K36" s="14"/>
      <c r="L36" s="6"/>
      <c r="M36" s="6"/>
      <c r="N36" s="6"/>
      <c r="O36" s="6"/>
      <c r="S36">
        <v>2044</v>
      </c>
      <c r="V36" s="3">
        <f>SUMIF($A$2:$A$1000,$S36,L$2:L$1000)</f>
        <v>448623.56755851716</v>
      </c>
      <c r="W36" s="3">
        <f>SUMIF($A$2:$A$1000,$S36,M$2:M$1000)</f>
        <v>2145703.4900356187</v>
      </c>
      <c r="X36" s="3"/>
      <c r="Y36" s="3"/>
      <c r="Z36" s="3"/>
      <c r="AA36" s="3"/>
      <c r="AB36" s="3"/>
      <c r="AC36" s="3"/>
      <c r="AQ36" s="33"/>
      <c r="AR36" s="33"/>
      <c r="AV36" s="33"/>
    </row>
    <row r="37" spans="1:48" x14ac:dyDescent="0.35">
      <c r="A37" s="4">
        <f t="shared" si="1"/>
        <v>2012</v>
      </c>
      <c r="B37" s="4">
        <f t="shared" si="2"/>
        <v>12</v>
      </c>
      <c r="C37" s="17"/>
      <c r="D37" s="7">
        <f t="shared" si="3"/>
        <v>0.17930804056406863</v>
      </c>
      <c r="E37" s="7">
        <f t="shared" si="4"/>
        <v>0.82069195943593132</v>
      </c>
      <c r="F37" s="7"/>
      <c r="G37" s="7"/>
      <c r="H37" s="14">
        <f>SEC_Sales!H37/SEC_Cust!F37</f>
        <v>59057.922293398449</v>
      </c>
      <c r="I37" s="14">
        <f>SEC_Sales!I37/SEC_Cust!G37</f>
        <v>270307.8</v>
      </c>
      <c r="J37" s="14"/>
      <c r="K37" s="14"/>
      <c r="L37" s="6"/>
      <c r="M37" s="6"/>
      <c r="N37" s="6"/>
      <c r="O37" s="6"/>
      <c r="S37">
        <v>2045</v>
      </c>
      <c r="V37" s="3">
        <f>SUMIF($A$2:$A$1000,$S37,L$2:L$1000)</f>
        <v>444397.99533589353</v>
      </c>
      <c r="W37" s="3">
        <f>SUMIF($A$2:$A$1000,$S37,M$2:M$1000)</f>
        <v>2135245.046218114</v>
      </c>
      <c r="X37" s="3"/>
      <c r="Y37" s="3"/>
      <c r="Z37" s="3"/>
      <c r="AA37" s="3"/>
      <c r="AB37" s="3"/>
      <c r="AC37" s="3"/>
      <c r="AQ37" s="33"/>
      <c r="AR37" s="33"/>
      <c r="AV37" s="33"/>
    </row>
    <row r="38" spans="1:48" x14ac:dyDescent="0.35">
      <c r="A38" s="4">
        <f t="shared" si="1"/>
        <v>2013</v>
      </c>
      <c r="B38" s="4">
        <f t="shared" si="2"/>
        <v>1</v>
      </c>
      <c r="C38" s="17"/>
      <c r="D38" s="7">
        <f t="shared" si="3"/>
        <v>0.18278391843945083</v>
      </c>
      <c r="E38" s="7">
        <f t="shared" si="4"/>
        <v>0.81721608156054926</v>
      </c>
      <c r="F38" s="7"/>
      <c r="G38" s="7"/>
      <c r="H38" s="14">
        <f>SEC_Sales!H38/SEC_Cust!F38</f>
        <v>63209.211060206486</v>
      </c>
      <c r="I38" s="14">
        <f>SEC_Sales!I38/SEC_Cust!G38</f>
        <v>282604.64171122992</v>
      </c>
      <c r="J38" s="14"/>
      <c r="K38" s="14"/>
      <c r="L38" s="6"/>
      <c r="M38" s="6"/>
      <c r="N38" s="6"/>
      <c r="O38" s="6"/>
      <c r="S38">
        <v>2046</v>
      </c>
      <c r="V38" s="3">
        <f>SUMIF($A$2:$A$1000,$S38,L$2:L$1000)</f>
        <v>444176.94052055024</v>
      </c>
      <c r="W38" s="3">
        <f>SUMIF($A$2:$A$1000,$S38,M$2:M$1000)</f>
        <v>2125038.0247599212</v>
      </c>
      <c r="X38" s="3"/>
      <c r="Y38" s="3"/>
      <c r="Z38" s="3"/>
      <c r="AA38" s="3"/>
      <c r="AB38" s="3"/>
      <c r="AC38" s="3"/>
      <c r="AQ38" s="33"/>
      <c r="AR38" s="33"/>
      <c r="AV38" s="33"/>
    </row>
    <row r="39" spans="1:48" x14ac:dyDescent="0.35">
      <c r="A39" s="4">
        <f t="shared" si="1"/>
        <v>2013</v>
      </c>
      <c r="B39" s="4">
        <f t="shared" si="2"/>
        <v>2</v>
      </c>
      <c r="C39" s="17"/>
      <c r="D39" s="7">
        <f t="shared" si="3"/>
        <v>0.18328080607056332</v>
      </c>
      <c r="E39" s="7">
        <f t="shared" si="4"/>
        <v>0.81671919392943659</v>
      </c>
      <c r="F39" s="7"/>
      <c r="G39" s="7"/>
      <c r="H39" s="14">
        <f>SEC_Sales!H39/SEC_Cust!F39</f>
        <v>60987.494180074405</v>
      </c>
      <c r="I39" s="14">
        <f>SEC_Sales!I39/SEC_Cust!G39</f>
        <v>271766.90322580643</v>
      </c>
      <c r="J39" s="14"/>
      <c r="K39" s="14"/>
      <c r="L39" s="6"/>
      <c r="M39" s="6"/>
      <c r="N39" s="6"/>
      <c r="O39" s="6"/>
      <c r="S39">
        <v>2047</v>
      </c>
      <c r="V39" s="3">
        <f>SUMIF($A$2:$A$1000,$S39,L$2:L$1000)</f>
        <v>444945.87042401097</v>
      </c>
      <c r="W39" s="3">
        <f>SUMIF($A$2:$A$1000,$S39,M$2:M$1000)</f>
        <v>2115098.8951771911</v>
      </c>
      <c r="X39" s="3"/>
      <c r="Y39" s="3"/>
      <c r="Z39" s="3"/>
      <c r="AA39" s="3"/>
      <c r="AB39" s="3"/>
      <c r="AC39" s="3"/>
      <c r="AQ39" s="33"/>
      <c r="AR39" s="33"/>
      <c r="AV39" s="33"/>
    </row>
    <row r="40" spans="1:48" x14ac:dyDescent="0.35">
      <c r="A40" s="4">
        <f t="shared" si="1"/>
        <v>2013</v>
      </c>
      <c r="B40" s="4">
        <f t="shared" si="2"/>
        <v>3</v>
      </c>
      <c r="C40" s="17"/>
      <c r="D40" s="7">
        <f t="shared" si="3"/>
        <v>0.18326086086900911</v>
      </c>
      <c r="E40" s="7">
        <f t="shared" si="4"/>
        <v>0.81673913913099094</v>
      </c>
      <c r="F40" s="7"/>
      <c r="G40" s="7"/>
      <c r="H40" s="14">
        <f>SEC_Sales!H40/SEC_Cust!F40</f>
        <v>58949.580449118293</v>
      </c>
      <c r="I40" s="14">
        <f>SEC_Sales!I40/SEC_Cust!G40</f>
        <v>262720.74331550801</v>
      </c>
      <c r="J40" s="14"/>
      <c r="K40" s="14"/>
      <c r="L40" s="6"/>
      <c r="M40" s="6"/>
      <c r="N40" s="6"/>
      <c r="O40" s="6"/>
      <c r="S40">
        <v>2048</v>
      </c>
      <c r="V40" s="3">
        <f>SUMIF($A$2:$A$1000,$S40,L$2:L$1000)</f>
        <v>448853.22211294231</v>
      </c>
      <c r="W40" s="3">
        <f>SUMIF($A$2:$A$1000,$S40,M$2:M$1000)</f>
        <v>2105308.2747208704</v>
      </c>
      <c r="X40" s="3"/>
      <c r="Y40" s="3"/>
      <c r="Z40" s="3"/>
      <c r="AA40" s="3"/>
      <c r="AB40" s="3"/>
      <c r="AC40" s="3"/>
      <c r="AQ40" s="33"/>
      <c r="AR40" s="33"/>
      <c r="AV40" s="33"/>
    </row>
    <row r="41" spans="1:48" x14ac:dyDescent="0.35">
      <c r="A41" s="4">
        <f t="shared" si="1"/>
        <v>2013</v>
      </c>
      <c r="B41" s="4">
        <f t="shared" si="2"/>
        <v>4</v>
      </c>
      <c r="C41" s="17"/>
      <c r="D41" s="7">
        <f t="shared" si="3"/>
        <v>0.17783137245437897</v>
      </c>
      <c r="E41" s="7">
        <f t="shared" si="4"/>
        <v>0.82216862754562103</v>
      </c>
      <c r="F41" s="7"/>
      <c r="G41" s="7"/>
      <c r="H41" s="14">
        <f>SEC_Sales!H41/SEC_Cust!F41</f>
        <v>58034.735322105596</v>
      </c>
      <c r="I41" s="14">
        <f>SEC_Sales!I41/SEC_Cust!G41</f>
        <v>268312.26701570681</v>
      </c>
      <c r="J41" s="14"/>
      <c r="K41" s="14"/>
      <c r="L41" s="6"/>
      <c r="M41" s="6"/>
      <c r="N41" s="6"/>
      <c r="O41" s="6"/>
      <c r="S41">
        <v>2049</v>
      </c>
      <c r="V41" s="3">
        <f>SUMIF($A$2:$A$1000,$S41,L$2:L$1000)</f>
        <v>446149.81288912758</v>
      </c>
      <c r="W41" s="3">
        <f>SUMIF($A$2:$A$1000,$S41,M$2:M$1000)</f>
        <v>2095594.3861643961</v>
      </c>
      <c r="X41" s="3"/>
      <c r="Y41" s="3"/>
      <c r="Z41" s="3"/>
      <c r="AA41" s="3"/>
      <c r="AB41" s="3"/>
      <c r="AC41" s="3"/>
      <c r="AQ41" s="33"/>
      <c r="AR41" s="33"/>
      <c r="AV41" s="33"/>
    </row>
    <row r="42" spans="1:48" x14ac:dyDescent="0.35">
      <c r="A42" s="4">
        <f t="shared" si="1"/>
        <v>2013</v>
      </c>
      <c r="B42" s="4">
        <f t="shared" si="2"/>
        <v>5</v>
      </c>
      <c r="C42" s="17"/>
      <c r="D42" s="7">
        <f t="shared" si="3"/>
        <v>0.1805527053048937</v>
      </c>
      <c r="E42" s="7">
        <f t="shared" si="4"/>
        <v>0.81944729469510635</v>
      </c>
      <c r="F42" s="7"/>
      <c r="G42" s="7"/>
      <c r="H42" s="14">
        <f>SEC_Sales!H42/SEC_Cust!F42</f>
        <v>59249.958376566945</v>
      </c>
      <c r="I42" s="14">
        <f>SEC_Sales!I42/SEC_Cust!G42</f>
        <v>268908.83756345179</v>
      </c>
      <c r="J42" s="14"/>
      <c r="K42" s="14"/>
      <c r="L42" s="6"/>
      <c r="M42" s="6"/>
      <c r="N42" s="6"/>
      <c r="O42" s="6"/>
      <c r="S42">
        <v>2050</v>
      </c>
      <c r="V42" s="3">
        <f>SUMIF($A$2:$A$1000,$S42,L$2:L$1000)</f>
        <v>447065.72570558259</v>
      </c>
      <c r="W42" s="3">
        <f>SUMIF($A$2:$A$1000,$S42,M$2:M$1000)</f>
        <v>2086018.4735456351</v>
      </c>
      <c r="X42" s="3"/>
      <c r="Y42" s="3"/>
      <c r="Z42" s="3"/>
      <c r="AA42" s="3"/>
      <c r="AB42" s="3"/>
      <c r="AC42" s="3"/>
      <c r="AQ42" s="33"/>
      <c r="AR42" s="33"/>
      <c r="AV42" s="33"/>
    </row>
    <row r="43" spans="1:48" x14ac:dyDescent="0.35">
      <c r="A43" s="4">
        <f t="shared" si="1"/>
        <v>2013</v>
      </c>
      <c r="B43" s="4">
        <f t="shared" si="2"/>
        <v>6</v>
      </c>
      <c r="C43" s="17"/>
      <c r="D43" s="7">
        <f t="shared" si="3"/>
        <v>0.18883543419285811</v>
      </c>
      <c r="E43" s="7">
        <f t="shared" si="4"/>
        <v>0.8111645658071418</v>
      </c>
      <c r="F43" s="7"/>
      <c r="G43" s="7"/>
      <c r="H43" s="14">
        <f>SEC_Sales!H43/SEC_Cust!F43</f>
        <v>68156.819521092737</v>
      </c>
      <c r="I43" s="14">
        <f>SEC_Sales!I43/SEC_Cust!G43</f>
        <v>292775.54368932039</v>
      </c>
      <c r="J43" s="14"/>
      <c r="K43" s="14"/>
      <c r="L43" s="6"/>
      <c r="M43" s="6"/>
      <c r="N43" s="6"/>
      <c r="O43" s="6"/>
      <c r="AQ43" s="33"/>
      <c r="AR43" s="33"/>
      <c r="AV43" s="33"/>
    </row>
    <row r="44" spans="1:48" x14ac:dyDescent="0.35">
      <c r="A44" s="4">
        <f t="shared" si="1"/>
        <v>2013</v>
      </c>
      <c r="B44" s="4">
        <f t="shared" si="2"/>
        <v>7</v>
      </c>
      <c r="C44" s="17"/>
      <c r="D44" s="7">
        <f t="shared" si="3"/>
        <v>0.18880084868438346</v>
      </c>
      <c r="E44" s="7">
        <f t="shared" si="4"/>
        <v>0.81119915131561648</v>
      </c>
      <c r="F44" s="7"/>
      <c r="G44" s="7"/>
      <c r="H44" s="14">
        <f>SEC_Sales!H44/SEC_Cust!F44</f>
        <v>70393.134366672748</v>
      </c>
      <c r="I44" s="14">
        <f>SEC_Sales!I44/SEC_Cust!G44</f>
        <v>302450.18099547509</v>
      </c>
      <c r="J44" s="14"/>
      <c r="K44" s="14"/>
      <c r="L44" s="6"/>
      <c r="M44" s="6"/>
      <c r="N44" s="6"/>
      <c r="O44" s="6"/>
      <c r="AQ44" s="33"/>
      <c r="AR44" s="33"/>
      <c r="AV44" s="33"/>
    </row>
    <row r="45" spans="1:48" x14ac:dyDescent="0.35">
      <c r="A45" s="4">
        <f t="shared" si="1"/>
        <v>2013</v>
      </c>
      <c r="B45" s="4">
        <f t="shared" si="2"/>
        <v>8</v>
      </c>
      <c r="C45" s="17"/>
      <c r="D45" s="7">
        <f t="shared" si="3"/>
        <v>0.18812992192995034</v>
      </c>
      <c r="E45" s="7">
        <f t="shared" si="4"/>
        <v>0.81187007807004963</v>
      </c>
      <c r="F45" s="7"/>
      <c r="G45" s="7"/>
      <c r="H45" s="14">
        <f>SEC_Sales!H45/SEC_Cust!F45</f>
        <v>71090.639537544455</v>
      </c>
      <c r="I45" s="14">
        <f>SEC_Sales!I45/SEC_Cust!G45</f>
        <v>306789.91666666669</v>
      </c>
      <c r="J45" s="14"/>
      <c r="K45" s="14"/>
      <c r="L45" s="6"/>
      <c r="M45" s="6"/>
      <c r="N45" s="6"/>
      <c r="O45" s="6"/>
      <c r="T45" s="3"/>
      <c r="U45" s="3"/>
      <c r="X45" s="3"/>
      <c r="Y45" s="3"/>
      <c r="AQ45" s="33"/>
      <c r="AR45" s="33"/>
      <c r="AV45" s="33"/>
    </row>
    <row r="46" spans="1:48" x14ac:dyDescent="0.35">
      <c r="A46" s="4">
        <f t="shared" si="1"/>
        <v>2013</v>
      </c>
      <c r="B46" s="4">
        <f t="shared" si="2"/>
        <v>9</v>
      </c>
      <c r="C46" s="17"/>
      <c r="D46" s="7">
        <f t="shared" si="3"/>
        <v>0.18932582576094972</v>
      </c>
      <c r="E46" s="7">
        <f t="shared" si="4"/>
        <v>0.8106741742390503</v>
      </c>
      <c r="F46" s="7"/>
      <c r="G46" s="7"/>
      <c r="H46" s="14">
        <f>SEC_Sales!H46/SEC_Cust!F46</f>
        <v>73799.564892950613</v>
      </c>
      <c r="I46" s="14">
        <f>SEC_Sales!I46/SEC_Cust!G46</f>
        <v>316002.32608695654</v>
      </c>
      <c r="J46" s="14"/>
      <c r="K46" s="14"/>
      <c r="L46" s="6"/>
      <c r="M46" s="6"/>
      <c r="N46" s="6"/>
      <c r="O46" s="6"/>
      <c r="T46" s="3"/>
      <c r="U46" s="3"/>
      <c r="X46" s="3"/>
      <c r="Y46" s="3"/>
      <c r="AQ46" s="33"/>
      <c r="AR46" s="33"/>
      <c r="AV46" s="33"/>
    </row>
    <row r="47" spans="1:48" x14ac:dyDescent="0.35">
      <c r="A47" s="4">
        <f t="shared" si="1"/>
        <v>2013</v>
      </c>
      <c r="B47" s="4">
        <f t="shared" si="2"/>
        <v>10</v>
      </c>
      <c r="C47" s="17"/>
      <c r="D47" s="7">
        <f t="shared" si="3"/>
        <v>0.18466026642838707</v>
      </c>
      <c r="E47" s="7">
        <f t="shared" si="4"/>
        <v>0.81533973357161282</v>
      </c>
      <c r="F47" s="7"/>
      <c r="G47" s="7"/>
      <c r="H47" s="14">
        <f>SEC_Sales!H47/SEC_Cust!F47</f>
        <v>64177.630534250442</v>
      </c>
      <c r="I47" s="14">
        <f>SEC_Sales!I47/SEC_Cust!G47</f>
        <v>283366.71008403361</v>
      </c>
      <c r="J47" s="14"/>
      <c r="K47" s="14"/>
      <c r="L47" s="6"/>
      <c r="M47" s="6"/>
      <c r="N47" s="6"/>
      <c r="O47" s="6"/>
      <c r="T47" s="3"/>
      <c r="U47" s="3"/>
      <c r="X47" s="3"/>
      <c r="Y47" s="3"/>
      <c r="AQ47" s="33"/>
      <c r="AR47" s="33"/>
      <c r="AV47" s="33"/>
    </row>
    <row r="48" spans="1:48" x14ac:dyDescent="0.35">
      <c r="A48" s="4">
        <f t="shared" si="1"/>
        <v>2013</v>
      </c>
      <c r="B48" s="4">
        <f t="shared" si="2"/>
        <v>11</v>
      </c>
      <c r="C48" s="17"/>
      <c r="D48" s="7">
        <f t="shared" si="3"/>
        <v>0.18391957433974898</v>
      </c>
      <c r="E48" s="7">
        <f t="shared" si="4"/>
        <v>0.81608042566025096</v>
      </c>
      <c r="F48" s="7"/>
      <c r="G48" s="7"/>
      <c r="H48" s="14">
        <f>SEC_Sales!H48/SEC_Cust!F48</f>
        <v>56864.983589037474</v>
      </c>
      <c r="I48" s="14">
        <f>SEC_Sales!I48/SEC_Cust!G48</f>
        <v>252318.98333333334</v>
      </c>
      <c r="J48" s="14"/>
      <c r="K48" s="14"/>
      <c r="L48" s="6"/>
      <c r="M48" s="6"/>
      <c r="N48" s="6"/>
      <c r="O48" s="6"/>
      <c r="T48" s="3"/>
      <c r="U48" s="3"/>
      <c r="X48" s="3"/>
      <c r="Y48" s="3"/>
      <c r="AQ48" s="33"/>
      <c r="AR48" s="33"/>
      <c r="AV48" s="33"/>
    </row>
    <row r="49" spans="1:48" x14ac:dyDescent="0.35">
      <c r="A49" s="4">
        <f t="shared" si="1"/>
        <v>2013</v>
      </c>
      <c r="B49" s="4">
        <f t="shared" si="2"/>
        <v>12</v>
      </c>
      <c r="C49" s="17"/>
      <c r="D49" s="7">
        <f t="shared" si="3"/>
        <v>0.18372466959917261</v>
      </c>
      <c r="E49" s="7">
        <f t="shared" si="4"/>
        <v>0.81627533040082734</v>
      </c>
      <c r="F49" s="7"/>
      <c r="G49" s="7"/>
      <c r="H49" s="14">
        <f>SEC_Sales!H49/SEC_Cust!F49</f>
        <v>60275.217780897197</v>
      </c>
      <c r="I49" s="14">
        <f>SEC_Sales!I49/SEC_Cust!G49</f>
        <v>267798.40408163267</v>
      </c>
      <c r="J49" s="14"/>
      <c r="K49" s="14"/>
      <c r="L49" s="6"/>
      <c r="M49" s="6"/>
      <c r="N49" s="6"/>
      <c r="O49" s="6"/>
      <c r="T49" s="3"/>
      <c r="U49" s="3"/>
      <c r="X49" s="3"/>
      <c r="Y49" s="3"/>
      <c r="AQ49" s="33"/>
      <c r="AR49" s="33"/>
      <c r="AV49" s="33"/>
    </row>
    <row r="50" spans="1:48" x14ac:dyDescent="0.35">
      <c r="A50" s="4">
        <f t="shared" si="1"/>
        <v>2014</v>
      </c>
      <c r="B50" s="4">
        <f t="shared" si="2"/>
        <v>1</v>
      </c>
      <c r="C50" s="17"/>
      <c r="D50" s="7">
        <f t="shared" si="3"/>
        <v>0.18024630444107009</v>
      </c>
      <c r="E50" s="7">
        <f t="shared" si="4"/>
        <v>0.81975369555892996</v>
      </c>
      <c r="F50" s="7"/>
      <c r="G50" s="7"/>
      <c r="H50" s="14">
        <f>SEC_Sales!H50/SEC_Cust!F50</f>
        <v>63042.848100540024</v>
      </c>
      <c r="I50" s="14">
        <f>SEC_Sales!I50/SEC_Cust!G50</f>
        <v>286716.60076045629</v>
      </c>
      <c r="J50" s="14"/>
      <c r="K50" s="14"/>
      <c r="L50" s="6"/>
      <c r="M50" s="6"/>
      <c r="N50" s="6"/>
      <c r="O50" s="6"/>
      <c r="T50" s="3"/>
      <c r="U50" s="3"/>
      <c r="X50" s="3"/>
      <c r="Y50" s="3"/>
      <c r="AQ50" s="33"/>
      <c r="AR50" s="33"/>
      <c r="AV50" s="33"/>
    </row>
    <row r="51" spans="1:48" x14ac:dyDescent="0.35">
      <c r="A51" s="4">
        <f t="shared" si="1"/>
        <v>2014</v>
      </c>
      <c r="B51" s="4">
        <f t="shared" si="2"/>
        <v>2</v>
      </c>
      <c r="C51" s="17"/>
      <c r="D51" s="7">
        <f t="shared" si="3"/>
        <v>0.18141401830720008</v>
      </c>
      <c r="E51" s="7">
        <f t="shared" si="4"/>
        <v>0.81858598169279995</v>
      </c>
      <c r="F51" s="7"/>
      <c r="G51" s="7"/>
      <c r="H51" s="14">
        <f>SEC_Sales!H51/SEC_Cust!F51</f>
        <v>58238.638026094464</v>
      </c>
      <c r="I51" s="14">
        <f>SEC_Sales!I51/SEC_Cust!G51</f>
        <v>262787.47985347983</v>
      </c>
      <c r="J51" s="14"/>
      <c r="K51" s="14"/>
      <c r="L51" s="6"/>
      <c r="M51" s="6"/>
      <c r="N51" s="6"/>
      <c r="O51" s="6"/>
      <c r="T51" s="3"/>
      <c r="U51" s="3"/>
      <c r="X51" s="3"/>
      <c r="Y51" s="3"/>
      <c r="AQ51" s="33"/>
      <c r="AR51" s="33"/>
      <c r="AV51" s="33"/>
    </row>
    <row r="52" spans="1:48" x14ac:dyDescent="0.35">
      <c r="A52" s="4">
        <f t="shared" si="1"/>
        <v>2014</v>
      </c>
      <c r="B52" s="4">
        <f t="shared" si="2"/>
        <v>3</v>
      </c>
      <c r="C52" s="17"/>
      <c r="D52" s="7">
        <f t="shared" si="3"/>
        <v>0.17563002311022483</v>
      </c>
      <c r="E52" s="7">
        <f t="shared" si="4"/>
        <v>0.8243699768897752</v>
      </c>
      <c r="F52" s="7"/>
      <c r="G52" s="7"/>
      <c r="H52" s="14">
        <f>SEC_Sales!H52/SEC_Cust!F52</f>
        <v>56549.273741016572</v>
      </c>
      <c r="I52" s="14">
        <f>SEC_Sales!I52/SEC_Cust!G52</f>
        <v>265430.2644927536</v>
      </c>
      <c r="J52" s="14"/>
      <c r="K52" s="14"/>
      <c r="L52" s="6"/>
      <c r="M52" s="6"/>
      <c r="N52" s="6"/>
      <c r="O52" s="6"/>
      <c r="T52" s="3"/>
      <c r="U52" s="3"/>
      <c r="X52" s="3"/>
      <c r="Y52" s="3"/>
      <c r="AQ52" s="33"/>
      <c r="AR52" s="33"/>
      <c r="AV52" s="33"/>
    </row>
    <row r="53" spans="1:48" x14ac:dyDescent="0.35">
      <c r="A53" s="4">
        <f t="shared" si="1"/>
        <v>2014</v>
      </c>
      <c r="B53" s="4">
        <f t="shared" si="2"/>
        <v>4</v>
      </c>
      <c r="C53" s="17"/>
      <c r="D53" s="7">
        <f t="shared" si="3"/>
        <v>0.17762549394009183</v>
      </c>
      <c r="E53" s="7">
        <f t="shared" si="4"/>
        <v>0.82237450605990825</v>
      </c>
      <c r="F53" s="7"/>
      <c r="G53" s="7"/>
      <c r="H53" s="14">
        <f>SEC_Sales!H53/SEC_Cust!F53</f>
        <v>52284.923078879729</v>
      </c>
      <c r="I53" s="14">
        <f>SEC_Sales!I53/SEC_Cust!G53</f>
        <v>242069.91258741257</v>
      </c>
      <c r="J53" s="14"/>
      <c r="K53" s="14"/>
      <c r="L53" s="6"/>
      <c r="M53" s="6"/>
      <c r="N53" s="6"/>
      <c r="O53" s="6"/>
      <c r="T53" s="3"/>
      <c r="U53" s="3"/>
      <c r="X53" s="3"/>
      <c r="Y53" s="3"/>
      <c r="AQ53" s="33"/>
      <c r="AR53" s="33"/>
      <c r="AV53" s="33"/>
    </row>
    <row r="54" spans="1:48" x14ac:dyDescent="0.35">
      <c r="A54" s="4">
        <f t="shared" si="1"/>
        <v>2014</v>
      </c>
      <c r="B54" s="4">
        <f t="shared" si="2"/>
        <v>5</v>
      </c>
      <c r="C54" s="17"/>
      <c r="D54" s="7">
        <f t="shared" si="3"/>
        <v>0.18227502501026238</v>
      </c>
      <c r="E54" s="7">
        <f t="shared" si="4"/>
        <v>0.81772497498973762</v>
      </c>
      <c r="F54" s="7"/>
      <c r="G54" s="7"/>
      <c r="H54" s="14">
        <f>SEC_Sales!H54/SEC_Cust!F54</f>
        <v>56766.433534762393</v>
      </c>
      <c r="I54" s="14">
        <f>SEC_Sales!I54/SEC_Cust!G54</f>
        <v>254666.43298969071</v>
      </c>
      <c r="J54" s="14"/>
      <c r="K54" s="14"/>
      <c r="L54" s="6"/>
      <c r="M54" s="6"/>
      <c r="N54" s="6"/>
      <c r="O54" s="6"/>
      <c r="T54" s="3"/>
      <c r="U54" s="3"/>
      <c r="X54" s="3"/>
      <c r="Y54" s="3"/>
      <c r="AQ54" s="33"/>
      <c r="AR54" s="33"/>
      <c r="AV54" s="33"/>
    </row>
    <row r="55" spans="1:48" x14ac:dyDescent="0.35">
      <c r="A55" s="4">
        <f t="shared" si="1"/>
        <v>2014</v>
      </c>
      <c r="B55" s="4">
        <f t="shared" si="2"/>
        <v>6</v>
      </c>
      <c r="C55" s="17"/>
      <c r="D55" s="7">
        <f t="shared" si="3"/>
        <v>0.18409796329877731</v>
      </c>
      <c r="E55" s="7">
        <f t="shared" si="4"/>
        <v>0.81590203670122274</v>
      </c>
      <c r="F55" s="7"/>
      <c r="G55" s="7"/>
      <c r="H55" s="14">
        <f>SEC_Sales!H55/SEC_Cust!F55</f>
        <v>63580.846484010537</v>
      </c>
      <c r="I55" s="14">
        <f>SEC_Sales!I55/SEC_Cust!G55</f>
        <v>281783.35714285716</v>
      </c>
      <c r="J55" s="14"/>
      <c r="K55" s="14"/>
      <c r="L55" s="6"/>
      <c r="M55" s="6"/>
      <c r="N55" s="6"/>
      <c r="O55" s="6"/>
      <c r="T55" s="3"/>
      <c r="U55" s="3"/>
      <c r="X55" s="3"/>
      <c r="Y55" s="3"/>
      <c r="AQ55" s="33"/>
      <c r="AR55" s="33"/>
      <c r="AV55" s="33"/>
    </row>
    <row r="56" spans="1:48" x14ac:dyDescent="0.35">
      <c r="A56" s="4">
        <f t="shared" si="1"/>
        <v>2014</v>
      </c>
      <c r="B56" s="4">
        <f t="shared" si="2"/>
        <v>7</v>
      </c>
      <c r="C56" s="17"/>
      <c r="D56" s="7">
        <f t="shared" si="3"/>
        <v>0.18912198677947245</v>
      </c>
      <c r="E56" s="7">
        <f t="shared" si="4"/>
        <v>0.81087801322052755</v>
      </c>
      <c r="F56" s="7"/>
      <c r="G56" s="7"/>
      <c r="H56" s="14">
        <f>SEC_Sales!H56/SEC_Cust!F56</f>
        <v>67248.812216017221</v>
      </c>
      <c r="I56" s="14">
        <f>SEC_Sales!I56/SEC_Cust!G56</f>
        <v>288335.50328947371</v>
      </c>
      <c r="J56" s="14"/>
      <c r="K56" s="14"/>
      <c r="L56" s="6"/>
      <c r="M56" s="6"/>
      <c r="N56" s="6"/>
      <c r="O56" s="6"/>
      <c r="U56" s="3"/>
      <c r="X56" s="3"/>
      <c r="Y56" s="3"/>
      <c r="AQ56" s="33"/>
      <c r="AR56" s="33"/>
      <c r="AV56" s="33"/>
    </row>
    <row r="57" spans="1:48" x14ac:dyDescent="0.35">
      <c r="A57" s="4">
        <f t="shared" si="1"/>
        <v>2014</v>
      </c>
      <c r="B57" s="4">
        <f t="shared" si="2"/>
        <v>8</v>
      </c>
      <c r="C57" s="17"/>
      <c r="D57" s="7">
        <f t="shared" si="3"/>
        <v>0.18322455764467829</v>
      </c>
      <c r="E57" s="7">
        <f t="shared" si="4"/>
        <v>0.81677544235532173</v>
      </c>
      <c r="F57" s="7"/>
      <c r="G57" s="7"/>
      <c r="H57" s="14">
        <f>SEC_Sales!H57/SEC_Cust!F57</f>
        <v>62436.550786176136</v>
      </c>
      <c r="I57" s="14">
        <f>SEC_Sales!I57/SEC_Cust!G57</f>
        <v>278328.63696369639</v>
      </c>
      <c r="J57" s="14"/>
      <c r="K57" s="14"/>
      <c r="L57" s="6"/>
      <c r="M57" s="6"/>
      <c r="N57" s="6"/>
      <c r="O57" s="6"/>
      <c r="U57" s="3"/>
      <c r="X57" s="3"/>
      <c r="Y57" s="3"/>
      <c r="AQ57" s="33"/>
      <c r="AR57" s="33"/>
      <c r="AV57" s="33"/>
    </row>
    <row r="58" spans="1:48" x14ac:dyDescent="0.35">
      <c r="A58" s="4">
        <f t="shared" si="1"/>
        <v>2014</v>
      </c>
      <c r="B58" s="4">
        <f t="shared" si="2"/>
        <v>9</v>
      </c>
      <c r="C58" s="17"/>
      <c r="D58" s="7">
        <f t="shared" si="3"/>
        <v>0.18634108982758504</v>
      </c>
      <c r="E58" s="7">
        <f t="shared" si="4"/>
        <v>0.81365891017241498</v>
      </c>
      <c r="F58" s="7"/>
      <c r="G58" s="7"/>
      <c r="H58" s="14">
        <f>SEC_Sales!H58/SEC_Cust!F58</f>
        <v>66706.550488808367</v>
      </c>
      <c r="I58" s="14">
        <f>SEC_Sales!I58/SEC_Cust!G58</f>
        <v>291274.34653465345</v>
      </c>
      <c r="J58" s="14"/>
      <c r="K58" s="14"/>
      <c r="L58" s="6"/>
      <c r="M58" s="6"/>
      <c r="N58" s="6"/>
      <c r="O58" s="6"/>
      <c r="U58" s="3"/>
      <c r="X58" s="3"/>
      <c r="Y58" s="3"/>
      <c r="AQ58" s="33"/>
      <c r="AR58" s="33"/>
      <c r="AV58" s="33"/>
    </row>
    <row r="59" spans="1:48" x14ac:dyDescent="0.35">
      <c r="A59" s="4">
        <f t="shared" si="1"/>
        <v>2014</v>
      </c>
      <c r="B59" s="4">
        <f t="shared" si="2"/>
        <v>10</v>
      </c>
      <c r="C59" s="17"/>
      <c r="D59" s="7">
        <f t="shared" si="3"/>
        <v>0.18797288611314014</v>
      </c>
      <c r="E59" s="7">
        <f t="shared" si="4"/>
        <v>0.81202711388686</v>
      </c>
      <c r="F59" s="7"/>
      <c r="G59" s="7"/>
      <c r="H59" s="14">
        <f>SEC_Sales!H59/SEC_Cust!F59</f>
        <v>57512.516240500874</v>
      </c>
      <c r="I59" s="14">
        <f>SEC_Sales!I59/SEC_Cust!G59</f>
        <v>248449.25</v>
      </c>
      <c r="J59" s="14"/>
      <c r="K59" s="14"/>
      <c r="L59" s="6"/>
      <c r="M59" s="6"/>
      <c r="N59" s="6"/>
      <c r="O59" s="6"/>
      <c r="U59" s="3"/>
      <c r="X59" s="3"/>
      <c r="Y59" s="3"/>
      <c r="AQ59" s="33"/>
      <c r="AR59" s="33"/>
      <c r="AV59" s="33"/>
    </row>
    <row r="60" spans="1:48" x14ac:dyDescent="0.35">
      <c r="A60" s="4">
        <f t="shared" si="1"/>
        <v>2014</v>
      </c>
      <c r="B60" s="4">
        <f t="shared" si="2"/>
        <v>11</v>
      </c>
      <c r="C60" s="17"/>
      <c r="D60" s="7">
        <f t="shared" si="3"/>
        <v>0.18629882256047944</v>
      </c>
      <c r="E60" s="7">
        <f t="shared" si="4"/>
        <v>0.81370117743952053</v>
      </c>
      <c r="F60" s="7"/>
      <c r="G60" s="7"/>
      <c r="H60" s="14">
        <f>SEC_Sales!H60/SEC_Cust!F60</f>
        <v>52415.209196376411</v>
      </c>
      <c r="I60" s="14">
        <f>SEC_Sales!I60/SEC_Cust!G60</f>
        <v>228934.98119122259</v>
      </c>
      <c r="J60" s="14"/>
      <c r="K60" s="14"/>
      <c r="L60" s="6"/>
      <c r="M60" s="6"/>
      <c r="N60" s="6"/>
      <c r="O60" s="6"/>
      <c r="U60" s="3"/>
      <c r="X60" s="3"/>
      <c r="Y60" s="3"/>
      <c r="AQ60" s="33"/>
      <c r="AR60" s="33"/>
      <c r="AV60" s="33"/>
    </row>
    <row r="61" spans="1:48" x14ac:dyDescent="0.35">
      <c r="A61" s="4">
        <f t="shared" si="1"/>
        <v>2014</v>
      </c>
      <c r="B61" s="4">
        <f t="shared" si="2"/>
        <v>12</v>
      </c>
      <c r="C61" s="17"/>
      <c r="D61" s="7">
        <f t="shared" si="3"/>
        <v>0.18307351397864674</v>
      </c>
      <c r="E61" s="7">
        <f t="shared" si="4"/>
        <v>0.8169264860213532</v>
      </c>
      <c r="F61" s="7"/>
      <c r="G61" s="7"/>
      <c r="H61" s="14">
        <f>SEC_Sales!H61/SEC_Cust!F61</f>
        <v>55236.816331532216</v>
      </c>
      <c r="I61" s="14">
        <f>SEC_Sales!I61/SEC_Cust!G61</f>
        <v>246482.50467289719</v>
      </c>
      <c r="J61" s="14"/>
      <c r="K61" s="14"/>
      <c r="L61" s="6"/>
      <c r="M61" s="6"/>
      <c r="N61" s="6"/>
      <c r="O61" s="6"/>
      <c r="U61" s="3"/>
      <c r="X61" s="3"/>
      <c r="Y61" s="3"/>
      <c r="AQ61" s="33"/>
      <c r="AR61" s="33"/>
      <c r="AV61" s="33"/>
    </row>
    <row r="62" spans="1:48" x14ac:dyDescent="0.35">
      <c r="A62" s="4">
        <f t="shared" si="1"/>
        <v>2015</v>
      </c>
      <c r="B62" s="4">
        <f t="shared" si="2"/>
        <v>1</v>
      </c>
      <c r="C62" s="17"/>
      <c r="D62" s="7">
        <f t="shared" si="3"/>
        <v>0.18797415978233814</v>
      </c>
      <c r="E62" s="7">
        <f t="shared" si="4"/>
        <v>0.81202584021766178</v>
      </c>
      <c r="F62" s="7"/>
      <c r="G62" s="7"/>
      <c r="H62" s="14">
        <f>SEC_Sales!H62/SEC_Cust!F62</f>
        <v>57118.736451863617</v>
      </c>
      <c r="I62" s="14">
        <f>SEC_Sales!I62/SEC_Cust!G62</f>
        <v>246746.09538461539</v>
      </c>
      <c r="J62" s="14"/>
      <c r="K62" s="14"/>
      <c r="L62" s="6"/>
      <c r="M62" s="6"/>
      <c r="N62" s="6"/>
      <c r="O62" s="6"/>
      <c r="U62" s="3"/>
      <c r="X62" s="3"/>
      <c r="Y62" s="3"/>
      <c r="AQ62" s="33"/>
      <c r="AR62" s="33"/>
      <c r="AV62" s="33"/>
    </row>
    <row r="63" spans="1:48" x14ac:dyDescent="0.35">
      <c r="A63" s="4">
        <f t="shared" si="1"/>
        <v>2015</v>
      </c>
      <c r="B63" s="4">
        <f t="shared" si="2"/>
        <v>2</v>
      </c>
      <c r="C63" s="17"/>
      <c r="D63" s="7">
        <f t="shared" si="3"/>
        <v>0.18430134200898105</v>
      </c>
      <c r="E63" s="7">
        <f t="shared" si="4"/>
        <v>0.81569865799101904</v>
      </c>
      <c r="F63" s="7"/>
      <c r="G63" s="7"/>
      <c r="H63" s="14">
        <f>SEC_Sales!H63/SEC_Cust!F63</f>
        <v>54627.631247587626</v>
      </c>
      <c r="I63" s="14">
        <f>SEC_Sales!I63/SEC_Cust!G63</f>
        <v>241776.24</v>
      </c>
      <c r="J63" s="14"/>
      <c r="K63" s="14"/>
      <c r="L63" s="6"/>
      <c r="M63" s="6"/>
      <c r="N63" s="6"/>
      <c r="O63" s="6"/>
      <c r="U63" s="3"/>
      <c r="X63" s="3"/>
      <c r="Y63" s="3"/>
      <c r="AQ63" s="33"/>
      <c r="AR63" s="33"/>
      <c r="AV63" s="33"/>
    </row>
    <row r="64" spans="1:48" x14ac:dyDescent="0.35">
      <c r="A64" s="4">
        <f t="shared" si="1"/>
        <v>2015</v>
      </c>
      <c r="B64" s="4">
        <f t="shared" si="2"/>
        <v>3</v>
      </c>
      <c r="C64" s="17"/>
      <c r="D64" s="7">
        <f t="shared" si="3"/>
        <v>0.18386159468302857</v>
      </c>
      <c r="E64" s="7">
        <f t="shared" si="4"/>
        <v>0.81613840531697135</v>
      </c>
      <c r="F64" s="7"/>
      <c r="G64" s="7"/>
      <c r="H64" s="14">
        <f>SEC_Sales!H64/SEC_Cust!F64</f>
        <v>54400.11523772325</v>
      </c>
      <c r="I64" s="14">
        <f>SEC_Sales!I64/SEC_Cust!G64</f>
        <v>241475.24324324325</v>
      </c>
      <c r="J64" s="14"/>
      <c r="K64" s="14"/>
      <c r="L64" s="6"/>
      <c r="M64" s="6"/>
      <c r="N64" s="6"/>
      <c r="O64" s="6"/>
      <c r="U64" s="3"/>
      <c r="X64" s="3"/>
      <c r="Y64" s="3"/>
      <c r="AQ64" s="33"/>
      <c r="AR64" s="33"/>
      <c r="AV64" s="33"/>
    </row>
    <row r="65" spans="1:48" x14ac:dyDescent="0.35">
      <c r="A65" s="4">
        <f t="shared" si="1"/>
        <v>2015</v>
      </c>
      <c r="B65" s="4">
        <f t="shared" si="2"/>
        <v>4</v>
      </c>
      <c r="C65" s="17"/>
      <c r="D65" s="7">
        <f t="shared" si="3"/>
        <v>0.1769020896062313</v>
      </c>
      <c r="E65" s="7">
        <f t="shared" si="4"/>
        <v>0.82309791039376867</v>
      </c>
      <c r="F65" s="7"/>
      <c r="G65" s="7"/>
      <c r="H65" s="14">
        <f>SEC_Sales!H65/SEC_Cust!F65</f>
        <v>50305.285681098561</v>
      </c>
      <c r="I65" s="14">
        <f>SEC_Sales!I65/SEC_Cust!G65</f>
        <v>234062.67058823528</v>
      </c>
      <c r="J65" s="14"/>
      <c r="K65" s="14"/>
      <c r="L65" s="6"/>
      <c r="M65" s="6"/>
      <c r="N65" s="6"/>
      <c r="O65" s="6"/>
      <c r="U65" s="3"/>
      <c r="X65" s="3"/>
      <c r="Y65" s="3"/>
      <c r="AQ65" s="33"/>
      <c r="AR65" s="33"/>
      <c r="AV65" s="33"/>
    </row>
    <row r="66" spans="1:48" x14ac:dyDescent="0.35">
      <c r="A66" s="4">
        <f t="shared" si="1"/>
        <v>2015</v>
      </c>
      <c r="B66" s="4">
        <f t="shared" si="2"/>
        <v>5</v>
      </c>
      <c r="C66" s="17"/>
      <c r="D66" s="7">
        <f t="shared" ref="D66:D88" si="5">H66/SUM($H66:$K66)</f>
        <v>0.18840396365951981</v>
      </c>
      <c r="E66" s="7">
        <f t="shared" ref="E66:E88" si="6">I66/SUM($H66:$K66)</f>
        <v>0.81159603634048016</v>
      </c>
      <c r="F66" s="7"/>
      <c r="G66" s="7"/>
      <c r="H66" s="14">
        <f>SEC_Sales!H66/SEC_Cust!F66</f>
        <v>52125.211440945241</v>
      </c>
      <c r="I66" s="14">
        <f>SEC_Sales!I66/SEC_Cust!G66</f>
        <v>224542.06470588237</v>
      </c>
      <c r="J66" s="14"/>
      <c r="K66" s="14"/>
      <c r="L66" s="6"/>
      <c r="M66" s="6"/>
      <c r="N66" s="6"/>
      <c r="O66" s="6"/>
      <c r="U66" s="3"/>
      <c r="X66" s="3"/>
      <c r="Y66" s="3"/>
      <c r="AQ66" s="33"/>
      <c r="AR66" s="33"/>
      <c r="AV66" s="33"/>
    </row>
    <row r="67" spans="1:48" x14ac:dyDescent="0.35">
      <c r="A67" s="4">
        <f t="shared" si="1"/>
        <v>2015</v>
      </c>
      <c r="B67" s="4">
        <f t="shared" si="2"/>
        <v>6</v>
      </c>
      <c r="C67" s="17"/>
      <c r="D67" s="7">
        <f t="shared" si="5"/>
        <v>0.18712268978683627</v>
      </c>
      <c r="E67" s="7">
        <f t="shared" si="6"/>
        <v>0.81287731021316367</v>
      </c>
      <c r="F67" s="7"/>
      <c r="G67" s="7"/>
      <c r="H67" s="14">
        <f>SEC_Sales!H67/SEC_Cust!F67</f>
        <v>60938.693037044541</v>
      </c>
      <c r="I67" s="14">
        <f>SEC_Sales!I67/SEC_Cust!G67</f>
        <v>264723.00574712642</v>
      </c>
      <c r="J67" s="14"/>
      <c r="K67" s="14"/>
      <c r="L67" s="6"/>
      <c r="M67" s="6"/>
      <c r="N67" s="6"/>
      <c r="O67" s="6"/>
      <c r="U67" s="3"/>
      <c r="X67" s="3"/>
      <c r="Y67" s="3"/>
      <c r="AQ67" s="33"/>
      <c r="AR67" s="33"/>
      <c r="AV67" s="33"/>
    </row>
    <row r="68" spans="1:48" x14ac:dyDescent="0.35">
      <c r="A68" s="4">
        <f t="shared" si="1"/>
        <v>2015</v>
      </c>
      <c r="B68" s="4">
        <f t="shared" si="2"/>
        <v>7</v>
      </c>
      <c r="C68" s="17"/>
      <c r="D68" s="7">
        <f t="shared" si="5"/>
        <v>0.19001070991779329</v>
      </c>
      <c r="E68" s="7">
        <f t="shared" si="6"/>
        <v>0.80998929008220677</v>
      </c>
      <c r="F68" s="7"/>
      <c r="G68" s="7"/>
      <c r="H68" s="14">
        <f>SEC_Sales!H68/SEC_Cust!F68</f>
        <v>63282.959986710637</v>
      </c>
      <c r="I68" s="14">
        <f>SEC_Sales!I68/SEC_Cust!G68</f>
        <v>269766.47714285715</v>
      </c>
      <c r="J68" s="14"/>
      <c r="K68" s="14"/>
      <c r="L68" s="6"/>
      <c r="M68" s="6"/>
      <c r="N68" s="6"/>
      <c r="O68" s="6"/>
      <c r="U68" s="3"/>
      <c r="X68" s="3"/>
      <c r="Y68" s="3"/>
      <c r="AQ68" s="33"/>
      <c r="AR68" s="33"/>
      <c r="AV68" s="33"/>
    </row>
    <row r="69" spans="1:48" x14ac:dyDescent="0.35">
      <c r="A69" s="4">
        <f t="shared" si="1"/>
        <v>2015</v>
      </c>
      <c r="B69" s="4">
        <f t="shared" si="2"/>
        <v>8</v>
      </c>
      <c r="C69" s="17"/>
      <c r="D69" s="7">
        <f t="shared" si="5"/>
        <v>0.18894780918802989</v>
      </c>
      <c r="E69" s="7">
        <f t="shared" si="6"/>
        <v>0.81105219081197011</v>
      </c>
      <c r="F69" s="7"/>
      <c r="G69" s="7"/>
      <c r="H69" s="14">
        <f>SEC_Sales!H69/SEC_Cust!F69</f>
        <v>64585.511502720175</v>
      </c>
      <c r="I69" s="14">
        <f>SEC_Sales!I69/SEC_Cust!G69</f>
        <v>277231.16147308779</v>
      </c>
      <c r="J69" s="14"/>
      <c r="K69" s="14"/>
      <c r="L69" s="6"/>
      <c r="M69" s="6"/>
      <c r="N69" s="6"/>
      <c r="O69" s="6"/>
      <c r="U69" s="3"/>
      <c r="X69" s="3"/>
      <c r="Y69" s="3"/>
      <c r="AQ69" s="33"/>
      <c r="AR69" s="33"/>
      <c r="AV69" s="33"/>
    </row>
    <row r="70" spans="1:48" x14ac:dyDescent="0.35">
      <c r="A70" s="4">
        <f t="shared" si="1"/>
        <v>2015</v>
      </c>
      <c r="B70" s="4">
        <f t="shared" si="2"/>
        <v>9</v>
      </c>
      <c r="C70" s="17"/>
      <c r="D70" s="7">
        <f t="shared" si="5"/>
        <v>0.18932960325362694</v>
      </c>
      <c r="E70" s="7">
        <f t="shared" si="6"/>
        <v>0.81067039674637298</v>
      </c>
      <c r="F70" s="7"/>
      <c r="G70" s="7"/>
      <c r="H70" s="14">
        <f>SEC_Sales!H70/SEC_Cust!F70</f>
        <v>65387.442010739731</v>
      </c>
      <c r="I70" s="14">
        <f>SEC_Sales!I70/SEC_Cust!G70</f>
        <v>279975.56983240222</v>
      </c>
      <c r="J70" s="14"/>
      <c r="K70" s="14"/>
      <c r="L70" s="6"/>
      <c r="M70" s="6"/>
      <c r="N70" s="6"/>
      <c r="O70" s="6"/>
      <c r="U70" s="3"/>
      <c r="X70" s="3"/>
      <c r="Y70" s="3"/>
      <c r="AQ70" s="33"/>
      <c r="AR70" s="33"/>
      <c r="AV70" s="33"/>
    </row>
    <row r="71" spans="1:48" x14ac:dyDescent="0.35">
      <c r="A71" s="4">
        <f t="shared" si="1"/>
        <v>2015</v>
      </c>
      <c r="B71" s="4">
        <f t="shared" si="2"/>
        <v>10</v>
      </c>
      <c r="C71" s="17"/>
      <c r="D71" s="7">
        <f t="shared" si="5"/>
        <v>0.1847442232938952</v>
      </c>
      <c r="E71" s="7">
        <f t="shared" si="6"/>
        <v>0.81525577670610483</v>
      </c>
      <c r="F71" s="7"/>
      <c r="G71" s="7"/>
      <c r="H71" s="14">
        <f>SEC_Sales!H71/SEC_Cust!F71</f>
        <v>54708.965560777666</v>
      </c>
      <c r="I71" s="14">
        <f>SEC_Sales!I71/SEC_Cust!G71</f>
        <v>241424.6</v>
      </c>
      <c r="J71" s="14"/>
      <c r="K71" s="14"/>
      <c r="L71" s="6"/>
      <c r="M71" s="6"/>
      <c r="N71" s="6"/>
      <c r="O71" s="6"/>
      <c r="U71" s="3"/>
      <c r="X71" s="3"/>
      <c r="Y71" s="3"/>
      <c r="AQ71" s="33"/>
      <c r="AR71" s="33"/>
      <c r="AV71" s="33"/>
    </row>
    <row r="72" spans="1:48" x14ac:dyDescent="0.35">
      <c r="A72" s="4">
        <f t="shared" si="1"/>
        <v>2015</v>
      </c>
      <c r="B72" s="4">
        <f t="shared" si="2"/>
        <v>11</v>
      </c>
      <c r="C72" s="17"/>
      <c r="D72" s="7">
        <f t="shared" si="5"/>
        <v>0.18060611113976427</v>
      </c>
      <c r="E72" s="7">
        <f t="shared" si="6"/>
        <v>0.81939388886023568</v>
      </c>
      <c r="F72" s="7"/>
      <c r="G72" s="7"/>
      <c r="H72" s="14">
        <f>SEC_Sales!H72/SEC_Cust!F72</f>
        <v>49818.160025734447</v>
      </c>
      <c r="I72" s="14">
        <f>SEC_Sales!I72/SEC_Cust!G72</f>
        <v>226020.56830601091</v>
      </c>
      <c r="J72" s="14"/>
      <c r="K72" s="14"/>
      <c r="L72" s="6"/>
      <c r="M72" s="6"/>
      <c r="N72" s="6"/>
      <c r="O72" s="6"/>
      <c r="U72" s="3"/>
      <c r="X72" s="3"/>
      <c r="Y72" s="3"/>
      <c r="AQ72" s="33"/>
      <c r="AR72" s="33"/>
      <c r="AV72" s="33"/>
    </row>
    <row r="73" spans="1:48" x14ac:dyDescent="0.35">
      <c r="A73" s="4">
        <f t="shared" si="1"/>
        <v>2015</v>
      </c>
      <c r="B73" s="4">
        <f t="shared" si="2"/>
        <v>12</v>
      </c>
      <c r="C73" s="17"/>
      <c r="D73" s="7">
        <f t="shared" si="5"/>
        <v>0.18255122425515113</v>
      </c>
      <c r="E73" s="7">
        <f t="shared" si="6"/>
        <v>0.81744877574484887</v>
      </c>
      <c r="F73" s="7"/>
      <c r="G73" s="7"/>
      <c r="H73" s="14">
        <f>SEC_Sales!H73/SEC_Cust!F73</f>
        <v>51977.487463151934</v>
      </c>
      <c r="I73" s="14">
        <f>SEC_Sales!I73/SEC_Cust!G73</f>
        <v>232750.74525745257</v>
      </c>
      <c r="J73" s="14"/>
      <c r="K73" s="14"/>
      <c r="L73" s="6"/>
      <c r="M73" s="6"/>
      <c r="N73" s="6"/>
      <c r="O73" s="6"/>
      <c r="U73" s="3"/>
      <c r="X73" s="3"/>
      <c r="Y73" s="3"/>
      <c r="AQ73" s="33"/>
      <c r="AR73" s="33"/>
      <c r="AV73" s="33"/>
    </row>
    <row r="74" spans="1:48" x14ac:dyDescent="0.35">
      <c r="A74" s="4">
        <f t="shared" si="1"/>
        <v>2016</v>
      </c>
      <c r="B74" s="4">
        <f t="shared" si="2"/>
        <v>1</v>
      </c>
      <c r="C74" s="17">
        <f>SEC_Sales!C74/SUM(SEC_Cust!F74:G74)</f>
        <v>75222.078862623763</v>
      </c>
      <c r="D74" s="7">
        <f t="shared" si="5"/>
        <v>0.18653502515585016</v>
      </c>
      <c r="E74" s="7">
        <f t="shared" si="6"/>
        <v>0.81346497484414981</v>
      </c>
      <c r="F74" s="7"/>
      <c r="G74" s="7"/>
      <c r="H74" s="14">
        <f>SEC_Sales!H74/SEC_Cust!F74</f>
        <v>54065.538701655474</v>
      </c>
      <c r="I74" s="14">
        <f>SEC_Sales!I74/SEC_Cust!G74</f>
        <v>235775.6782841823</v>
      </c>
      <c r="J74" s="14"/>
      <c r="K74" s="14"/>
      <c r="L74" s="6"/>
      <c r="M74" s="6"/>
      <c r="N74" s="6"/>
      <c r="O74" s="6"/>
      <c r="U74" s="3"/>
      <c r="X74" s="3"/>
      <c r="Y74" s="3"/>
      <c r="AQ74" s="33"/>
      <c r="AR74" s="33"/>
      <c r="AV74" s="33"/>
    </row>
    <row r="75" spans="1:48" x14ac:dyDescent="0.35">
      <c r="A75" s="4">
        <f t="shared" si="1"/>
        <v>2016</v>
      </c>
      <c r="B75" s="4">
        <f t="shared" si="2"/>
        <v>2</v>
      </c>
      <c r="C75" s="17">
        <f>SEC_Sales!C75/SUM(SEC_Cust!F75:G75)</f>
        <v>71814.389599381757</v>
      </c>
      <c r="D75" s="7">
        <f t="shared" si="5"/>
        <v>0.1844936043734173</v>
      </c>
      <c r="E75" s="7">
        <f t="shared" si="6"/>
        <v>0.81550639562658267</v>
      </c>
      <c r="F75" s="7"/>
      <c r="G75" s="7"/>
      <c r="H75" s="14">
        <f>SEC_Sales!H75/SEC_Cust!F75</f>
        <v>50886.365200713284</v>
      </c>
      <c r="I75" s="14">
        <f>SEC_Sales!I75/SEC_Cust!G75</f>
        <v>224930.05333333334</v>
      </c>
      <c r="J75" s="14"/>
      <c r="K75" s="14"/>
      <c r="L75" s="6"/>
      <c r="M75" s="6"/>
      <c r="N75" s="6"/>
      <c r="O75" s="6"/>
      <c r="U75" s="3"/>
      <c r="X75" s="3"/>
      <c r="Y75" s="3"/>
      <c r="AQ75" s="33"/>
      <c r="AR75" s="33"/>
      <c r="AV75" s="33"/>
    </row>
    <row r="76" spans="1:48" x14ac:dyDescent="0.35">
      <c r="A76" s="4">
        <f t="shared" si="1"/>
        <v>2016</v>
      </c>
      <c r="B76" s="4">
        <f t="shared" si="2"/>
        <v>3</v>
      </c>
      <c r="C76" s="17">
        <f>SEC_Sales!C76/SUM(SEC_Cust!F76:G76)</f>
        <v>67203.103769088091</v>
      </c>
      <c r="D76" s="7">
        <f t="shared" si="5"/>
        <v>0.18006390238363762</v>
      </c>
      <c r="E76" s="7">
        <f t="shared" si="6"/>
        <v>0.81993609761636232</v>
      </c>
      <c r="F76" s="7"/>
      <c r="G76" s="7"/>
      <c r="H76" s="14">
        <f>SEC_Sales!H76/SEC_Cust!F76</f>
        <v>48255.05533449947</v>
      </c>
      <c r="I76" s="14">
        <f>SEC_Sales!I76/SEC_Cust!G76</f>
        <v>219733.44594594595</v>
      </c>
      <c r="J76" s="14"/>
      <c r="K76" s="14"/>
      <c r="L76" s="6"/>
      <c r="M76" s="6"/>
      <c r="N76" s="6"/>
      <c r="O76" s="6"/>
      <c r="U76" s="3"/>
      <c r="X76" s="3"/>
      <c r="Y76" s="3"/>
      <c r="AQ76" s="33"/>
      <c r="AR76" s="33"/>
      <c r="AV76" s="33"/>
    </row>
    <row r="77" spans="1:48" x14ac:dyDescent="0.35">
      <c r="A77" s="4">
        <f t="shared" si="1"/>
        <v>2016</v>
      </c>
      <c r="B77" s="4">
        <f t="shared" si="2"/>
        <v>4</v>
      </c>
      <c r="C77" s="17">
        <f>SEC_Sales!C77/SUM(SEC_Cust!F77:G77)</f>
        <v>70486.603896349014</v>
      </c>
      <c r="D77" s="7">
        <f t="shared" si="5"/>
        <v>0.17656313610702398</v>
      </c>
      <c r="E77" s="7">
        <f t="shared" si="6"/>
        <v>0.82343686389297599</v>
      </c>
      <c r="F77" s="7"/>
      <c r="G77" s="7"/>
      <c r="H77" s="14">
        <f>SEC_Sales!H77/SEC_Cust!F77</f>
        <v>49150.397557433309</v>
      </c>
      <c r="I77" s="14">
        <f>SEC_Sales!I77/SEC_Cust!G77</f>
        <v>229222.53260869565</v>
      </c>
      <c r="J77" s="14"/>
      <c r="K77" s="14"/>
      <c r="L77" s="6"/>
      <c r="M77" s="6"/>
      <c r="N77" s="6"/>
      <c r="O77" s="6"/>
      <c r="U77" s="3"/>
      <c r="X77" s="3"/>
      <c r="Y77" s="3"/>
      <c r="AQ77" s="33"/>
      <c r="AR77" s="33"/>
      <c r="AV77" s="33"/>
    </row>
    <row r="78" spans="1:48" x14ac:dyDescent="0.35">
      <c r="A78" s="4">
        <f t="shared" si="1"/>
        <v>2016</v>
      </c>
      <c r="B78" s="4">
        <f t="shared" si="2"/>
        <v>5</v>
      </c>
      <c r="C78" s="17">
        <f>SEC_Sales!C78/SUM(SEC_Cust!F78:G78)</f>
        <v>69549.626772896037</v>
      </c>
      <c r="D78" s="7">
        <f t="shared" si="5"/>
        <v>0.18254563155001713</v>
      </c>
      <c r="E78" s="7">
        <f t="shared" si="6"/>
        <v>0.81745436844998287</v>
      </c>
      <c r="F78" s="7"/>
      <c r="G78" s="7"/>
      <c r="H78" s="14">
        <f>SEC_Sales!H78/SEC_Cust!F78</f>
        <v>50993.814793823265</v>
      </c>
      <c r="I78" s="14">
        <f>SEC_Sales!I78/SEC_Cust!G78</f>
        <v>228354.50135501355</v>
      </c>
      <c r="J78" s="14"/>
      <c r="K78" s="14"/>
      <c r="L78" s="6"/>
      <c r="M78" s="6"/>
      <c r="N78" s="6"/>
      <c r="O78" s="6"/>
      <c r="U78" s="3"/>
      <c r="X78" s="3"/>
      <c r="Y78" s="3"/>
      <c r="AQ78" s="33"/>
      <c r="AR78" s="33"/>
      <c r="AV78" s="33"/>
    </row>
    <row r="79" spans="1:48" x14ac:dyDescent="0.35">
      <c r="A79" s="4">
        <f t="shared" ref="A79:A85" si="7">+A67+1</f>
        <v>2016</v>
      </c>
      <c r="B79" s="4">
        <f t="shared" ref="B79:B85" si="8">+B67</f>
        <v>6</v>
      </c>
      <c r="C79" s="17">
        <f>SEC_Sales!C79/SUM(SEC_Cust!F79:G79)</f>
        <v>83420.566007407411</v>
      </c>
      <c r="D79" s="7">
        <f t="shared" si="5"/>
        <v>0.18963247761248977</v>
      </c>
      <c r="E79" s="7">
        <f t="shared" si="6"/>
        <v>0.8103675223875102</v>
      </c>
      <c r="F79" s="7"/>
      <c r="G79" s="7"/>
      <c r="H79" s="14">
        <f>SEC_Sales!H79/SEC_Cust!F79</f>
        <v>59498.065130399096</v>
      </c>
      <c r="I79" s="14">
        <f>SEC_Sales!I79/SEC_Cust!G79</f>
        <v>254256.55053191489</v>
      </c>
      <c r="J79" s="14"/>
      <c r="K79" s="14"/>
      <c r="L79" s="6"/>
      <c r="M79" s="6"/>
      <c r="N79" s="6"/>
      <c r="O79" s="6"/>
      <c r="U79" s="3"/>
      <c r="X79" s="3"/>
      <c r="Y79" s="3"/>
      <c r="AQ79" s="33"/>
      <c r="AR79" s="33"/>
      <c r="AV79" s="33"/>
    </row>
    <row r="80" spans="1:48" x14ac:dyDescent="0.35">
      <c r="A80" s="4">
        <f t="shared" si="7"/>
        <v>2016</v>
      </c>
      <c r="B80" s="4">
        <f t="shared" si="8"/>
        <v>7</v>
      </c>
      <c r="C80" s="17">
        <f>SEC_Sales!C80/SUM(SEC_Cust!F80:G80)</f>
        <v>89267.109149179829</v>
      </c>
      <c r="D80" s="7">
        <f t="shared" si="5"/>
        <v>0.18544675974226457</v>
      </c>
      <c r="E80" s="7">
        <f t="shared" si="6"/>
        <v>0.81455324025773546</v>
      </c>
      <c r="F80" s="7"/>
      <c r="G80" s="7"/>
      <c r="H80" s="14">
        <f>SEC_Sales!H80/SEC_Cust!F80</f>
        <v>64146.870858071736</v>
      </c>
      <c r="I80" s="14">
        <f>SEC_Sales!I80/SEC_Cust!G80</f>
        <v>281757.64075067022</v>
      </c>
      <c r="J80" s="14"/>
      <c r="K80" s="14"/>
      <c r="L80" s="6"/>
      <c r="M80" s="6"/>
      <c r="N80" s="6"/>
      <c r="O80" s="6"/>
      <c r="U80" s="3"/>
      <c r="X80" s="3"/>
      <c r="Y80" s="3"/>
      <c r="AQ80" s="33"/>
      <c r="AR80" s="33"/>
      <c r="AV80" s="33"/>
    </row>
    <row r="81" spans="1:48" x14ac:dyDescent="0.35">
      <c r="A81" s="4">
        <f t="shared" si="7"/>
        <v>2016</v>
      </c>
      <c r="B81" s="4">
        <f t="shared" si="8"/>
        <v>8</v>
      </c>
      <c r="C81" s="17">
        <f>SEC_Sales!C81/SUM(SEC_Cust!F81:G81)</f>
        <v>90989.225057010786</v>
      </c>
      <c r="D81" s="7">
        <f t="shared" si="5"/>
        <v>0.18849170808434815</v>
      </c>
      <c r="E81" s="7">
        <f t="shared" si="6"/>
        <v>0.81150829191565177</v>
      </c>
      <c r="F81" s="7"/>
      <c r="G81" s="7"/>
      <c r="H81" s="14">
        <f>SEC_Sales!H81/SEC_Cust!F81</f>
        <v>65552.733906033143</v>
      </c>
      <c r="I81" s="14">
        <f>SEC_Sales!I81/SEC_Cust!G81</f>
        <v>282222.4259259259</v>
      </c>
      <c r="J81" s="14"/>
      <c r="K81" s="14"/>
      <c r="L81" s="6"/>
      <c r="M81" s="6"/>
      <c r="N81" s="6"/>
      <c r="O81" s="6"/>
      <c r="U81" s="3"/>
      <c r="X81" s="3"/>
      <c r="Y81" s="3"/>
      <c r="AQ81" s="33"/>
      <c r="AR81" s="33"/>
      <c r="AV81" s="33"/>
    </row>
    <row r="82" spans="1:48" x14ac:dyDescent="0.35">
      <c r="A82" s="4">
        <f t="shared" si="7"/>
        <v>2016</v>
      </c>
      <c r="B82" s="4">
        <f t="shared" si="8"/>
        <v>9</v>
      </c>
      <c r="C82" s="17">
        <f>SEC_Sales!C82/SUM(SEC_Cust!F82:G82)</f>
        <v>90465.162243827159</v>
      </c>
      <c r="D82" s="7">
        <f t="shared" si="5"/>
        <v>0.1890135892355807</v>
      </c>
      <c r="E82" s="7">
        <f t="shared" si="6"/>
        <v>0.81098641076441924</v>
      </c>
      <c r="F82" s="7"/>
      <c r="G82" s="7"/>
      <c r="H82" s="14">
        <f>SEC_Sales!H82/SEC_Cust!F82</f>
        <v>66315.492280626262</v>
      </c>
      <c r="I82" s="14">
        <f>SEC_Sales!I82/SEC_Cust!G82</f>
        <v>284534.90185676393</v>
      </c>
      <c r="J82" s="14"/>
      <c r="K82" s="14"/>
      <c r="L82" s="6"/>
      <c r="M82" s="6"/>
      <c r="N82" s="6"/>
      <c r="O82" s="6"/>
      <c r="U82" s="3"/>
      <c r="X82" s="3"/>
      <c r="Y82" s="3"/>
      <c r="AQ82" s="33"/>
      <c r="AR82" s="33"/>
      <c r="AV82" s="33"/>
    </row>
    <row r="83" spans="1:48" x14ac:dyDescent="0.35">
      <c r="A83" s="4">
        <f t="shared" si="7"/>
        <v>2016</v>
      </c>
      <c r="B83" s="4">
        <f t="shared" si="8"/>
        <v>10</v>
      </c>
      <c r="C83" s="17">
        <f>SEC_Sales!C83/SUM(SEC_Cust!F83:G83)</f>
        <v>75396.314843343658</v>
      </c>
      <c r="D83" s="7">
        <f t="shared" si="5"/>
        <v>0.17977059588943756</v>
      </c>
      <c r="E83" s="7">
        <f t="shared" si="6"/>
        <v>0.82022940411056244</v>
      </c>
      <c r="F83" s="7"/>
      <c r="G83" s="7"/>
      <c r="H83" s="14">
        <f>SEC_Sales!H83/SEC_Cust!F83</f>
        <v>53267.693535682811</v>
      </c>
      <c r="I83" s="14">
        <f>SEC_Sales!I83/SEC_Cust!G83</f>
        <v>243041.57368421054</v>
      </c>
      <c r="J83" s="14"/>
      <c r="K83" s="14"/>
      <c r="L83" s="6"/>
      <c r="M83" s="6"/>
      <c r="N83" s="6"/>
      <c r="O83" s="6"/>
      <c r="U83" s="3"/>
      <c r="X83" s="3"/>
      <c r="Y83" s="3"/>
      <c r="AQ83" s="33"/>
      <c r="AR83" s="33"/>
      <c r="AV83" s="33"/>
    </row>
    <row r="84" spans="1:48" x14ac:dyDescent="0.35">
      <c r="A84" s="4">
        <f t="shared" si="7"/>
        <v>2016</v>
      </c>
      <c r="B84" s="4">
        <f t="shared" si="8"/>
        <v>11</v>
      </c>
      <c r="C84" s="17">
        <f>SEC_Sales!C84/SUM(SEC_Cust!F84:G84)</f>
        <v>71449.137167747918</v>
      </c>
      <c r="D84" s="7">
        <f t="shared" si="5"/>
        <v>0.18080763257990673</v>
      </c>
      <c r="E84" s="7">
        <f t="shared" si="6"/>
        <v>0.81919236742009338</v>
      </c>
      <c r="F84" s="7"/>
      <c r="G84" s="7"/>
      <c r="H84" s="14">
        <f>SEC_Sales!H84/SEC_Cust!F84</f>
        <v>50122.811304814932</v>
      </c>
      <c r="I84" s="14">
        <f>SEC_Sales!I84/SEC_Cust!G84</f>
        <v>227093.42447916666</v>
      </c>
      <c r="J84" s="14"/>
      <c r="K84" s="14"/>
      <c r="L84" s="6"/>
      <c r="M84" s="6"/>
      <c r="N84" s="6"/>
      <c r="O84" s="6"/>
      <c r="U84" s="3"/>
      <c r="X84" s="3"/>
      <c r="Y84" s="3"/>
      <c r="AQ84" s="33"/>
      <c r="AR84" s="33"/>
      <c r="AV84" s="33"/>
    </row>
    <row r="85" spans="1:48" x14ac:dyDescent="0.35">
      <c r="A85" s="4">
        <f t="shared" si="7"/>
        <v>2016</v>
      </c>
      <c r="B85" s="5">
        <f t="shared" si="8"/>
        <v>12</v>
      </c>
      <c r="C85" s="17">
        <f>SEC_Sales!C85/SUM(SEC_Cust!F85:G85)</f>
        <v>72223.530399876778</v>
      </c>
      <c r="D85" s="7">
        <f t="shared" si="5"/>
        <v>0.17890674734218798</v>
      </c>
      <c r="E85" s="7">
        <f t="shared" si="6"/>
        <v>0.82109325265781208</v>
      </c>
      <c r="F85" s="7"/>
      <c r="G85" s="7"/>
      <c r="H85" s="14">
        <f>SEC_Sales!H85/SEC_Cust!F85</f>
        <v>50573.498915575125</v>
      </c>
      <c r="I85" s="14">
        <f>SEC_Sales!I85/SEC_Cust!G85</f>
        <v>232107.28125</v>
      </c>
      <c r="J85" s="13"/>
      <c r="K85" s="13"/>
      <c r="L85" s="6"/>
      <c r="M85" s="6"/>
      <c r="N85" s="6"/>
      <c r="O85" s="6"/>
      <c r="U85" s="3"/>
      <c r="X85" s="3"/>
      <c r="Y85" s="3"/>
      <c r="AQ85" s="33"/>
      <c r="AR85" s="33"/>
      <c r="AV85" s="33"/>
    </row>
    <row r="86" spans="1:48" x14ac:dyDescent="0.35">
      <c r="A86" s="4">
        <v>2017</v>
      </c>
      <c r="B86" s="5">
        <v>1</v>
      </c>
      <c r="C86" s="17">
        <f>SEC_Sales!C86/SUM(SEC_Cust!F86:G86)</f>
        <v>74172.505748615382</v>
      </c>
      <c r="D86" s="7">
        <f t="shared" si="5"/>
        <v>0.17377406584319402</v>
      </c>
      <c r="E86" s="7">
        <f t="shared" si="6"/>
        <v>0.8262259341568059</v>
      </c>
      <c r="F86" s="7"/>
      <c r="G86" s="7"/>
      <c r="H86" s="14">
        <f>SEC_Sales!H86/SEC_Cust!F86</f>
        <v>51634.740993218475</v>
      </c>
      <c r="I86" s="14">
        <f>SEC_Sales!I86/SEC_Cust!G86</f>
        <v>245502.46842105262</v>
      </c>
      <c r="J86" s="13"/>
      <c r="K86" s="13"/>
      <c r="L86" s="6">
        <f>SEC_Sales!J86/SEC_Cust!J86</f>
        <v>51496.860655259523</v>
      </c>
      <c r="M86" s="6">
        <f>SEC_Sales!K86/SEC_Cust!K86</f>
        <v>244846.90275606571</v>
      </c>
      <c r="N86" s="6"/>
      <c r="O86" s="6"/>
      <c r="P86">
        <v>1</v>
      </c>
      <c r="AQ86" s="33"/>
      <c r="AR86" s="33"/>
      <c r="AV86" s="33"/>
    </row>
    <row r="87" spans="1:48" x14ac:dyDescent="0.35">
      <c r="A87" s="4">
        <v>2017</v>
      </c>
      <c r="B87" s="5">
        <v>2</v>
      </c>
      <c r="C87" s="17">
        <f>SEC_Sales!C87/SUM(SEC_Cust!F87:G87)</f>
        <v>67578.627848661956</v>
      </c>
      <c r="D87" s="7">
        <f t="shared" si="5"/>
        <v>0.17260207623453744</v>
      </c>
      <c r="E87" s="7">
        <f t="shared" si="6"/>
        <v>0.82739792376546251</v>
      </c>
      <c r="F87" s="7"/>
      <c r="G87" s="7"/>
      <c r="H87" s="14">
        <f>SEC_Sales!H87/SEC_Cust!F87</f>
        <v>46149.94877956446</v>
      </c>
      <c r="I87" s="14">
        <f>SEC_Sales!I87/SEC_Cust!G87</f>
        <v>221227.76640419947</v>
      </c>
      <c r="J87" s="13"/>
      <c r="K87" s="13"/>
      <c r="L87" s="6">
        <f>SEC_Sales!J87/SEC_Cust!J87</f>
        <v>46700.090382666422</v>
      </c>
      <c r="M87" s="6">
        <f>SEC_Sales!K87/SEC_Cust!K87</f>
        <v>223864.96538878779</v>
      </c>
      <c r="N87" s="6"/>
      <c r="O87" s="6"/>
      <c r="P87">
        <v>2</v>
      </c>
      <c r="AQ87" s="33"/>
      <c r="AR87" s="33"/>
      <c r="AV87" s="33"/>
    </row>
    <row r="88" spans="1:48" x14ac:dyDescent="0.35">
      <c r="A88" s="4">
        <v>2017</v>
      </c>
      <c r="B88" s="5">
        <v>3</v>
      </c>
      <c r="C88" s="17">
        <f>SEC_Sales!C88/SUM(SEC_Cust!F88:G88)</f>
        <v>65698.672268555587</v>
      </c>
      <c r="D88" s="7">
        <f t="shared" si="5"/>
        <v>0.17183752857806445</v>
      </c>
      <c r="E88" s="7">
        <f t="shared" si="6"/>
        <v>0.82816247142193566</v>
      </c>
      <c r="F88" s="7"/>
      <c r="G88" s="7"/>
      <c r="H88" s="14">
        <f>SEC_Sales!H88/SEC_Cust!F88</f>
        <v>45270.188282647803</v>
      </c>
      <c r="I88" s="14">
        <f>SEC_Sales!I88/SEC_Cust!G88</f>
        <v>218177.43376623376</v>
      </c>
      <c r="J88" s="13"/>
      <c r="K88" s="13"/>
      <c r="L88" s="6">
        <f>SEC_Sales!J88/SEC_Cust!J88</f>
        <v>45075.141448846989</v>
      </c>
      <c r="M88" s="6">
        <f>SEC_Sales!K88/SEC_Cust!K88</f>
        <v>217237.41519601716</v>
      </c>
      <c r="N88" s="6"/>
      <c r="O88" s="6"/>
      <c r="P88">
        <v>3</v>
      </c>
      <c r="S88" s="8"/>
      <c r="T88" s="8"/>
      <c r="U88" s="8"/>
      <c r="AQ88" s="33"/>
      <c r="AR88" s="33"/>
      <c r="AV88" s="33"/>
    </row>
    <row r="89" spans="1:48" x14ac:dyDescent="0.35">
      <c r="A89" s="4">
        <v>2017</v>
      </c>
      <c r="B89" s="5">
        <v>4</v>
      </c>
      <c r="C89" s="17">
        <f>SEC_Sales!C89/SUM(SEC_Cust!F89:G89)</f>
        <v>68787.33014964516</v>
      </c>
      <c r="D89" s="7">
        <f t="shared" ref="D89:E107" si="9">H89/SUM($H89:$K89)</f>
        <v>0.17490034666109611</v>
      </c>
      <c r="E89" s="7">
        <f t="shared" si="9"/>
        <v>0.82509965333890378</v>
      </c>
      <c r="F89" s="7"/>
      <c r="G89" s="7"/>
      <c r="H89" s="14">
        <f>SEC_Sales!H89/SEC_Cust!F89</f>
        <v>48344.935499497726</v>
      </c>
      <c r="I89" s="14">
        <f>SEC_Sales!I89/SEC_Cust!G89</f>
        <v>228069.2421875</v>
      </c>
      <c r="J89" s="13"/>
      <c r="K89" s="13"/>
      <c r="L89" s="6">
        <f>SEC_Sales!J89/SEC_Cust!J89</f>
        <v>47566.897913223038</v>
      </c>
      <c r="M89" s="6">
        <f>SEC_Sales!K89/SEC_Cust!K89</f>
        <v>224398.81754298051</v>
      </c>
      <c r="N89" s="6"/>
      <c r="O89" s="6"/>
      <c r="P89">
        <v>4</v>
      </c>
      <c r="AQ89" s="33"/>
      <c r="AR89" s="33"/>
      <c r="AV89" s="33"/>
    </row>
    <row r="90" spans="1:48" x14ac:dyDescent="0.35">
      <c r="A90" s="4">
        <v>2017</v>
      </c>
      <c r="B90" s="5">
        <v>5</v>
      </c>
      <c r="C90" s="17">
        <f>SEC_Sales!C90/SUM(SEC_Cust!F90:G90)</f>
        <v>72990.952911240776</v>
      </c>
      <c r="D90" s="7">
        <f t="shared" si="9"/>
        <v>0.17881967172496005</v>
      </c>
      <c r="E90" s="7">
        <f t="shared" si="9"/>
        <v>0.82118032827503984</v>
      </c>
      <c r="F90" s="7"/>
      <c r="G90" s="7"/>
      <c r="H90" s="14">
        <f>SEC_Sales!H90/SEC_Cust!F90</f>
        <v>51193.339754641464</v>
      </c>
      <c r="I90" s="14">
        <f>SEC_Sales!I90/SEC_Cust!G90</f>
        <v>235091.38082901554</v>
      </c>
      <c r="J90" s="13"/>
      <c r="K90" s="13"/>
      <c r="L90" s="6">
        <f>SEC_Sales!J90/SEC_Cust!J90</f>
        <v>51313.542761056167</v>
      </c>
      <c r="M90" s="6">
        <f>SEC_Sales!K90/SEC_Cust!K90</f>
        <v>235643.38018856643</v>
      </c>
      <c r="N90" s="6"/>
      <c r="O90" s="6"/>
      <c r="P90">
        <v>5</v>
      </c>
      <c r="AQ90" s="33"/>
      <c r="AR90" s="33"/>
      <c r="AV90" s="33"/>
    </row>
    <row r="91" spans="1:48" x14ac:dyDescent="0.35">
      <c r="A91" s="4">
        <v>2017</v>
      </c>
      <c r="B91" s="5">
        <v>6</v>
      </c>
      <c r="C91" s="17">
        <f>SEC_Sales!C91/SUM(SEC_Cust!F91:G91)</f>
        <v>81229.691927278298</v>
      </c>
      <c r="D91" s="7">
        <f t="shared" si="9"/>
        <v>0.18058977504628138</v>
      </c>
      <c r="E91" s="7">
        <f t="shared" si="9"/>
        <v>0.81941022495371851</v>
      </c>
      <c r="F91" s="7"/>
      <c r="G91" s="7"/>
      <c r="H91" s="14">
        <f>SEC_Sales!H91/SEC_Cust!F91</f>
        <v>58657.377514266089</v>
      </c>
      <c r="I91" s="14">
        <f>SEC_Sales!I91/SEC_Cust!G91</f>
        <v>266152.69270833331</v>
      </c>
      <c r="J91" s="13"/>
      <c r="K91" s="13"/>
      <c r="L91" s="6">
        <f>SEC_Sales!J91/SEC_Cust!J91</f>
        <v>57283.29810778112</v>
      </c>
      <c r="M91" s="6">
        <f>SEC_Sales!K91/SEC_Cust!K91</f>
        <v>259917.92822466546</v>
      </c>
      <c r="N91" s="6"/>
      <c r="O91" s="6"/>
      <c r="P91">
        <v>6</v>
      </c>
      <c r="AQ91" s="33"/>
      <c r="AR91" s="33"/>
      <c r="AV91" s="33"/>
    </row>
    <row r="92" spans="1:48" x14ac:dyDescent="0.35">
      <c r="A92" s="4">
        <v>2017</v>
      </c>
      <c r="B92" s="5">
        <v>7</v>
      </c>
      <c r="C92" s="17">
        <f>SEC_Sales!C92/SUM(SEC_Cust!F92:G92)</f>
        <v>84685.393052373649</v>
      </c>
      <c r="D92" s="7">
        <f t="shared" si="9"/>
        <v>0.18542905016018019</v>
      </c>
      <c r="E92" s="7">
        <f t="shared" si="9"/>
        <v>0.81457094983981981</v>
      </c>
      <c r="F92" s="7"/>
      <c r="G92" s="7"/>
      <c r="H92" s="14">
        <f>SEC_Sales!H92/SEC_Cust!F92</f>
        <v>60121.829436614818</v>
      </c>
      <c r="I92" s="14">
        <f>SEC_Sales!I92/SEC_Cust!G92</f>
        <v>264109.07928388746</v>
      </c>
      <c r="J92" s="13"/>
      <c r="K92" s="13"/>
      <c r="L92" s="6">
        <f>SEC_Sales!J92/SEC_Cust!J92</f>
        <v>60226.935468718002</v>
      </c>
      <c r="M92" s="6">
        <f>SEC_Sales!K92/SEC_Cust!K92</f>
        <v>264570.79938831687</v>
      </c>
      <c r="N92" s="6"/>
      <c r="O92" s="6"/>
      <c r="P92">
        <v>7</v>
      </c>
      <c r="AQ92" s="33"/>
      <c r="AR92" s="33"/>
      <c r="AV92" s="33"/>
    </row>
    <row r="93" spans="1:48" x14ac:dyDescent="0.35">
      <c r="A93" s="4">
        <v>2017</v>
      </c>
      <c r="B93" s="5">
        <v>8</v>
      </c>
      <c r="C93" s="17">
        <f>SEC_Sales!C93/SUM(SEC_Cust!F93:G93)</f>
        <v>80245.500397330907</v>
      </c>
      <c r="D93" s="7">
        <f t="shared" si="9"/>
        <v>0.18360083137094171</v>
      </c>
      <c r="E93" s="7">
        <f t="shared" si="9"/>
        <v>0.81639916862905826</v>
      </c>
      <c r="F93" s="7"/>
      <c r="G93" s="7"/>
      <c r="H93" s="14">
        <f>SEC_Sales!H93/SEC_Cust!F93</f>
        <v>57669.187739748711</v>
      </c>
      <c r="I93" s="14">
        <f>SEC_Sales!I93/SEC_Cust!G93</f>
        <v>256431.7196969697</v>
      </c>
      <c r="J93" s="13"/>
      <c r="K93" s="13"/>
      <c r="L93" s="6">
        <f>SEC_Sales!J93/SEC_Cust!J93</f>
        <v>57221.962771691607</v>
      </c>
      <c r="M93" s="6">
        <f>SEC_Sales!K93/SEC_Cust!K93</f>
        <v>254443.0898558863</v>
      </c>
      <c r="N93" s="6"/>
      <c r="O93" s="6"/>
      <c r="P93">
        <v>8</v>
      </c>
      <c r="AQ93" s="33"/>
      <c r="AR93" s="33"/>
      <c r="AV93" s="33"/>
    </row>
    <row r="94" spans="1:48" x14ac:dyDescent="0.35">
      <c r="A94" s="4">
        <v>2017</v>
      </c>
      <c r="B94" s="5">
        <v>9</v>
      </c>
      <c r="C94" s="17">
        <f>SEC_Sales!C94/SUM(SEC_Cust!F94:G94)</f>
        <v>76991.894849199147</v>
      </c>
      <c r="D94" s="7">
        <f t="shared" si="9"/>
        <v>0.18252921709933462</v>
      </c>
      <c r="E94" s="7">
        <f t="shared" si="9"/>
        <v>0.81747078290066544</v>
      </c>
      <c r="F94" s="7"/>
      <c r="G94" s="7"/>
      <c r="H94" s="14">
        <f>SEC_Sales!H94/SEC_Cust!F94</f>
        <v>55484.919829964565</v>
      </c>
      <c r="I94" s="14">
        <f>SEC_Sales!I94/SEC_Cust!G94</f>
        <v>248493.37313432837</v>
      </c>
      <c r="J94" s="13"/>
      <c r="K94" s="13"/>
      <c r="L94" s="6">
        <f>SEC_Sales!J94/SEC_Cust!J94</f>
        <v>54284.328205061691</v>
      </c>
      <c r="M94" s="6">
        <f>SEC_Sales!K94/SEC_Cust!K94</f>
        <v>243116.43353446576</v>
      </c>
      <c r="N94" s="6"/>
      <c r="O94" s="6"/>
      <c r="P94">
        <v>9</v>
      </c>
      <c r="AQ94" s="33"/>
      <c r="AR94" s="33"/>
      <c r="AV94" s="33"/>
    </row>
    <row r="95" spans="1:48" x14ac:dyDescent="0.35">
      <c r="A95" s="4">
        <v>2017</v>
      </c>
      <c r="B95" s="5">
        <v>10</v>
      </c>
      <c r="C95" s="17">
        <f>SEC_Sales!C95/SUM(SEC_Cust!F95:G95)</f>
        <v>74779.209520439297</v>
      </c>
      <c r="D95" s="7">
        <f t="shared" si="9"/>
        <v>0.17999414327064714</v>
      </c>
      <c r="E95" s="7">
        <f t="shared" si="9"/>
        <v>0.82000585672935278</v>
      </c>
      <c r="F95" s="7"/>
      <c r="G95" s="7"/>
      <c r="H95" s="14">
        <f>SEC_Sales!H95/SEC_Cust!F95</f>
        <v>53446.069776472883</v>
      </c>
      <c r="I95" s="14">
        <f>SEC_Sales!I95/SEC_Cust!G95</f>
        <v>243486.20149253731</v>
      </c>
      <c r="J95" s="13"/>
      <c r="K95" s="13"/>
      <c r="L95" s="6">
        <f>SEC_Sales!J95/SEC_Cust!J95</f>
        <v>51570.528570329428</v>
      </c>
      <c r="M95" s="6">
        <f>SEC_Sales!K95/SEC_Cust!K95</f>
        <v>234941.73029125863</v>
      </c>
      <c r="N95" s="6"/>
      <c r="O95" s="6"/>
      <c r="P95">
        <v>10</v>
      </c>
      <c r="AQ95" s="33"/>
      <c r="AR95" s="33"/>
      <c r="AV95" s="33"/>
    </row>
    <row r="96" spans="1:48" x14ac:dyDescent="0.35">
      <c r="A96" s="4">
        <v>2017</v>
      </c>
      <c r="B96" s="5">
        <v>11</v>
      </c>
      <c r="C96" s="17">
        <f>SEC_Sales!C96/SUM(SEC_Cust!F96:G96)</f>
        <v>64007.090697312153</v>
      </c>
      <c r="D96" s="7">
        <f t="shared" si="9"/>
        <v>0.18287239578888836</v>
      </c>
      <c r="E96" s="7">
        <f t="shared" si="9"/>
        <v>0.81712760421111164</v>
      </c>
      <c r="F96" s="7"/>
      <c r="G96" s="7"/>
      <c r="H96" s="14">
        <f>SEC_Sales!H96/SEC_Cust!F96</f>
        <v>46699.472782847792</v>
      </c>
      <c r="I96" s="14">
        <f>SEC_Sales!I96/SEC_Cust!G96</f>
        <v>208666.96774193548</v>
      </c>
      <c r="J96" s="13"/>
      <c r="K96" s="13"/>
      <c r="L96" s="6">
        <f>SEC_Sales!J96/SEC_Cust!J96</f>
        <v>44752.653775868777</v>
      </c>
      <c r="M96" s="6">
        <f>SEC_Sales!K96/SEC_Cust!K96</f>
        <v>199968.00831646885</v>
      </c>
      <c r="N96" s="6"/>
      <c r="O96" s="6"/>
      <c r="P96">
        <v>11</v>
      </c>
      <c r="AQ96" s="33"/>
      <c r="AR96" s="33"/>
      <c r="AV96" s="33"/>
    </row>
    <row r="97" spans="1:48" x14ac:dyDescent="0.35">
      <c r="A97" s="4">
        <v>2017</v>
      </c>
      <c r="B97" s="5">
        <v>12</v>
      </c>
      <c r="C97" s="17">
        <f>SEC_Sales!C97/SUM(SEC_Cust!F97:G97)</f>
        <v>68255.028685478945</v>
      </c>
      <c r="D97" s="7">
        <f t="shared" si="9"/>
        <v>0.18026307039598469</v>
      </c>
      <c r="E97" s="7">
        <f t="shared" si="9"/>
        <v>0.81973692960401534</v>
      </c>
      <c r="F97" s="7"/>
      <c r="G97" s="7"/>
      <c r="H97" s="14">
        <f>SEC_Sales!H97/SEC_Cust!F97</f>
        <v>47364.062520554318</v>
      </c>
      <c r="I97" s="14">
        <f>SEC_Sales!I97/SEC_Cust!G97</f>
        <v>215385.60892634533</v>
      </c>
      <c r="J97" s="13"/>
      <c r="K97" s="13"/>
      <c r="L97" s="6">
        <f>SEC_Sales!J97/SEC_Cust!J97</f>
        <v>47102.023137007738</v>
      </c>
      <c r="M97" s="6">
        <f>SEC_Sales!K97/SEC_Cust!K97</f>
        <v>214193.99846929527</v>
      </c>
      <c r="N97" s="6"/>
      <c r="O97" s="6"/>
      <c r="P97">
        <v>12</v>
      </c>
      <c r="AQ97" s="33"/>
      <c r="AR97" s="33"/>
      <c r="AV97" s="33"/>
    </row>
    <row r="98" spans="1:48" x14ac:dyDescent="0.35">
      <c r="A98" s="4">
        <v>2018</v>
      </c>
      <c r="B98" s="5">
        <v>1</v>
      </c>
      <c r="C98" s="17">
        <f>SEC_Sales!C98/SUM(SEC_Cust!F98:G98)</f>
        <v>73684.84956600306</v>
      </c>
      <c r="D98" s="7">
        <f t="shared" si="9"/>
        <v>0.18048889334761598</v>
      </c>
      <c r="E98" s="7">
        <f t="shared" si="9"/>
        <v>0.81951110665238414</v>
      </c>
      <c r="F98" s="7"/>
      <c r="G98" s="7"/>
      <c r="H98" s="14">
        <f>SEC_Sales!H98/SEC_Cust!F98</f>
        <v>53098.576765840924</v>
      </c>
      <c r="I98" s="14">
        <f>SEC_Sales!I98/SEC_Cust!G98</f>
        <v>241094.46625744764</v>
      </c>
      <c r="J98" s="13"/>
      <c r="K98" s="13"/>
      <c r="L98" s="6">
        <f>SEC_Sales!J98/SEC_Cust!J98</f>
        <v>50711.638289998882</v>
      </c>
      <c r="M98" s="6">
        <f>SEC_Sales!K98/SEC_Cust!K98</f>
        <v>230256.55509534059</v>
      </c>
      <c r="N98" s="6"/>
      <c r="O98" s="6"/>
      <c r="P98">
        <v>13</v>
      </c>
      <c r="AQ98" s="33"/>
      <c r="AR98" s="33"/>
      <c r="AV98" s="33"/>
    </row>
    <row r="99" spans="1:48" x14ac:dyDescent="0.35">
      <c r="A99" s="4">
        <v>2018</v>
      </c>
      <c r="B99" s="5">
        <v>2</v>
      </c>
      <c r="C99" s="17">
        <f>SEC_Sales!C99/SUM(SEC_Cust!F99:G99)</f>
        <v>68339.401420374343</v>
      </c>
      <c r="D99" s="7">
        <f t="shared" si="9"/>
        <v>0.18049407076091714</v>
      </c>
      <c r="E99" s="7">
        <f t="shared" si="9"/>
        <v>0.81950592923908294</v>
      </c>
      <c r="F99" s="7"/>
      <c r="G99" s="7"/>
      <c r="H99" s="14">
        <f>SEC_Sales!H99/SEC_Cust!F99</f>
        <v>47710.803710984685</v>
      </c>
      <c r="I99" s="14">
        <f>SEC_Sales!I99/SEC_Cust!G99</f>
        <v>216623.66173626276</v>
      </c>
      <c r="J99" s="13"/>
      <c r="K99" s="13"/>
      <c r="L99" s="6">
        <f>SEC_Sales!J99/SEC_Cust!J99</f>
        <v>46844.348012345064</v>
      </c>
      <c r="M99" s="6">
        <f>SEC_Sales!K99/SEC_Cust!K99</f>
        <v>212689.65116480904</v>
      </c>
      <c r="N99" s="6"/>
      <c r="O99" s="6"/>
      <c r="P99">
        <v>14</v>
      </c>
      <c r="AQ99" s="33"/>
      <c r="AR99" s="33"/>
      <c r="AV99" s="33"/>
    </row>
    <row r="100" spans="1:48" x14ac:dyDescent="0.35">
      <c r="A100" s="4">
        <v>2018</v>
      </c>
      <c r="B100" s="5">
        <v>3</v>
      </c>
      <c r="C100" s="17">
        <f>SEC_Sales!C100/SUM(SEC_Cust!F100:G100)</f>
        <v>66072.480911206367</v>
      </c>
      <c r="D100" s="7">
        <f t="shared" si="9"/>
        <v>0.17310460427084645</v>
      </c>
      <c r="E100" s="7">
        <f t="shared" si="9"/>
        <v>0.8268953957291536</v>
      </c>
      <c r="F100" s="7"/>
      <c r="G100" s="7"/>
      <c r="H100" s="14">
        <f>SEC_Sales!H100/SEC_Cust!F100</f>
        <v>44370.96012586508</v>
      </c>
      <c r="I100" s="14">
        <f>SEC_Sales!I100/SEC_Cust!G100</f>
        <v>211953.5917990536</v>
      </c>
      <c r="J100" s="13"/>
      <c r="K100" s="13"/>
      <c r="L100" s="6">
        <f>SEC_Sales!J100/SEC_Cust!J100</f>
        <v>44566.161479940543</v>
      </c>
      <c r="M100" s="6">
        <f>SEC_Sales!K100/SEC_Cust!K100</f>
        <v>212886.04013920607</v>
      </c>
      <c r="N100" s="6"/>
      <c r="O100" s="6"/>
      <c r="P100">
        <v>15</v>
      </c>
      <c r="AQ100" s="33"/>
      <c r="AR100" s="33"/>
      <c r="AV100" s="33"/>
    </row>
    <row r="101" spans="1:48" x14ac:dyDescent="0.35">
      <c r="A101" s="4">
        <v>2018</v>
      </c>
      <c r="B101" s="5">
        <v>4</v>
      </c>
      <c r="C101" s="17">
        <f>SEC_Sales!C101/SUM(SEC_Cust!F101:G101)</f>
        <v>69197.38341479002</v>
      </c>
      <c r="D101" s="7">
        <f t="shared" si="9"/>
        <v>0.17235935997039645</v>
      </c>
      <c r="E101" s="7">
        <f t="shared" si="9"/>
        <v>0.82764064002960347</v>
      </c>
      <c r="F101" s="7"/>
      <c r="G101" s="7"/>
      <c r="H101" s="14">
        <f>SEC_Sales!H101/SEC_Cust!F101</f>
        <v>46201.285210145797</v>
      </c>
      <c r="I101" s="14">
        <f>SEC_Sales!I101/SEC_Cust!G101</f>
        <v>221850.79631348653</v>
      </c>
      <c r="J101" s="13"/>
      <c r="K101" s="13"/>
      <c r="L101" s="6">
        <f>SEC_Sales!J101/SEC_Cust!J101</f>
        <v>46824.729497491084</v>
      </c>
      <c r="M101" s="6">
        <f>SEC_Sales!K101/SEC_Cust!K101</f>
        <v>224844.47086118659</v>
      </c>
      <c r="N101" s="6"/>
      <c r="O101" s="6"/>
      <c r="P101">
        <v>16</v>
      </c>
      <c r="AQ101" s="33"/>
      <c r="AR101" s="33"/>
      <c r="AV101" s="33"/>
    </row>
    <row r="102" spans="1:48" x14ac:dyDescent="0.35">
      <c r="A102" s="4">
        <v>2018</v>
      </c>
      <c r="B102" s="5">
        <v>5</v>
      </c>
      <c r="C102" s="17">
        <f>SEC_Sales!C102/SUM(SEC_Cust!F102:G102)</f>
        <v>74873.292546504556</v>
      </c>
      <c r="D102" s="7">
        <f t="shared" si="9"/>
        <v>0.18552011110509456</v>
      </c>
      <c r="E102" s="7">
        <f t="shared" si="9"/>
        <v>0.81447988889490552</v>
      </c>
      <c r="F102" s="7"/>
      <c r="G102" s="7"/>
      <c r="H102" s="14">
        <f>SEC_Sales!H102/SEC_Cust!F102</f>
        <v>51122.592510081318</v>
      </c>
      <c r="I102" s="14">
        <f>SEC_Sales!I102/SEC_Cust!G102</f>
        <v>224441.02269884385</v>
      </c>
      <c r="J102" s="13"/>
      <c r="K102" s="13"/>
      <c r="L102" s="6">
        <f>SEC_Sales!J102/SEC_Cust!J102</f>
        <v>51866.407214463325</v>
      </c>
      <c r="M102" s="6">
        <f>SEC_Sales!K102/SEC_Cust!K102</f>
        <v>227706.556091287</v>
      </c>
      <c r="N102" s="6"/>
      <c r="O102" s="6"/>
      <c r="P102">
        <v>17</v>
      </c>
      <c r="AQ102" s="33"/>
      <c r="AR102" s="33"/>
      <c r="AV102" s="33"/>
    </row>
    <row r="103" spans="1:48" x14ac:dyDescent="0.35">
      <c r="A103" s="4">
        <v>2018</v>
      </c>
      <c r="B103" s="5">
        <v>6</v>
      </c>
      <c r="C103" s="17">
        <f>SEC_Sales!C103/SUM(SEC_Cust!F103:G103)</f>
        <v>82120.518262711863</v>
      </c>
      <c r="D103" s="7">
        <f t="shared" si="9"/>
        <v>0.1882694206711128</v>
      </c>
      <c r="E103" s="7">
        <f t="shared" si="9"/>
        <v>0.81173057932888715</v>
      </c>
      <c r="F103" s="7"/>
      <c r="G103" s="7"/>
      <c r="H103" s="14">
        <f>SEC_Sales!H103/SEC_Cust!F103</f>
        <v>56431.895414972052</v>
      </c>
      <c r="I103" s="14">
        <f>SEC_Sales!I103/SEC_Cust!G103</f>
        <v>243308.20690123326</v>
      </c>
      <c r="J103" s="13"/>
      <c r="K103" s="13"/>
      <c r="L103" s="6">
        <f>SEC_Sales!J103/SEC_Cust!J103</f>
        <v>56795.069144372028</v>
      </c>
      <c r="M103" s="6">
        <f>SEC_Sales!K103/SEC_Cust!K103</f>
        <v>244874.04388480724</v>
      </c>
      <c r="N103" s="6"/>
      <c r="O103" s="6"/>
      <c r="P103">
        <v>18</v>
      </c>
      <c r="AQ103" s="33"/>
      <c r="AR103" s="33"/>
      <c r="AV103" s="33"/>
    </row>
    <row r="104" spans="1:48" x14ac:dyDescent="0.35">
      <c r="A104" s="4">
        <v>2018</v>
      </c>
      <c r="B104" s="5">
        <v>7</v>
      </c>
      <c r="C104" s="17">
        <f>SEC_Sales!C104/SUM(SEC_Cust!F104:G104)</f>
        <v>86894.512654324732</v>
      </c>
      <c r="D104" s="7">
        <f t="shared" si="9"/>
        <v>0.18824469401773555</v>
      </c>
      <c r="E104" s="7">
        <f t="shared" si="9"/>
        <v>0.81175530598226453</v>
      </c>
      <c r="F104" s="7"/>
      <c r="G104" s="7"/>
      <c r="H104" s="14">
        <f>SEC_Sales!H104/SEC_Cust!F104</f>
        <v>60236.260177666401</v>
      </c>
      <c r="I104" s="14">
        <f>SEC_Sales!I104/SEC_Cust!G104</f>
        <v>259752.89272770699</v>
      </c>
      <c r="J104" s="13"/>
      <c r="K104" s="13"/>
      <c r="L104" s="6">
        <f>SEC_Sales!J104/SEC_Cust!J104</f>
        <v>59482.974183919658</v>
      </c>
      <c r="M104" s="6">
        <f>SEC_Sales!K104/SEC_Cust!K104</f>
        <v>256504.54670904879</v>
      </c>
      <c r="N104" s="6"/>
      <c r="O104" s="6"/>
      <c r="P104">
        <v>19</v>
      </c>
      <c r="AQ104" s="33"/>
      <c r="AR104" s="33"/>
      <c r="AV104" s="33"/>
    </row>
    <row r="105" spans="1:48" x14ac:dyDescent="0.35">
      <c r="A105" s="4">
        <v>2018</v>
      </c>
      <c r="B105" s="5">
        <v>8</v>
      </c>
      <c r="C105" s="17">
        <f>SEC_Sales!C105/SUM(SEC_Cust!F105:G105)</f>
        <v>84417.122954242426</v>
      </c>
      <c r="D105" s="7">
        <f t="shared" si="9"/>
        <v>0.18632167505037625</v>
      </c>
      <c r="E105" s="7">
        <f t="shared" si="9"/>
        <v>0.81367832494962378</v>
      </c>
      <c r="F105" s="7"/>
      <c r="G105" s="7"/>
      <c r="H105" s="14">
        <f>SEC_Sales!H105/SEC_Cust!F105</f>
        <v>56771.692256781964</v>
      </c>
      <c r="I105" s="14">
        <f>SEC_Sales!I105/SEC_Cust!G105</f>
        <v>247925.50543335508</v>
      </c>
      <c r="J105" s="13"/>
      <c r="K105" s="13"/>
      <c r="L105" s="6">
        <f>SEC_Sales!J105/SEC_Cust!J105</f>
        <v>57466.872923725343</v>
      </c>
      <c r="M105" s="6">
        <f>SEC_Sales!K105/SEC_Cust!K105</f>
        <v>250961.40257448432</v>
      </c>
      <c r="N105" s="6"/>
      <c r="O105" s="6"/>
      <c r="P105">
        <v>20</v>
      </c>
      <c r="AQ105" s="33"/>
      <c r="AR105" s="33"/>
      <c r="AV105" s="33"/>
    </row>
    <row r="106" spans="1:48" x14ac:dyDescent="0.35">
      <c r="A106" s="4">
        <v>2018</v>
      </c>
      <c r="B106" s="5">
        <v>9</v>
      </c>
      <c r="C106" s="17">
        <f>SEC_Sales!C106/SUM(SEC_Cust!F106:G106)</f>
        <v>84405.987306927724</v>
      </c>
      <c r="D106" s="7">
        <f t="shared" si="9"/>
        <v>0.18502802502361332</v>
      </c>
      <c r="E106" s="7">
        <f t="shared" si="9"/>
        <v>0.81497197497638663</v>
      </c>
      <c r="F106" s="7"/>
      <c r="G106" s="7"/>
      <c r="H106" s="14">
        <f>SEC_Sales!H106/SEC_Cust!F106</f>
        <v>56381.695713133893</v>
      </c>
      <c r="I106" s="14">
        <f>SEC_Sales!I106/SEC_Cust!G106</f>
        <v>248338.06609558914</v>
      </c>
      <c r="J106" s="13"/>
      <c r="K106" s="13"/>
      <c r="L106" s="6">
        <f>SEC_Sales!J106/SEC_Cust!J106</f>
        <v>57395.182432486428</v>
      </c>
      <c r="M106" s="6">
        <f>SEC_Sales!K106/SEC_Cust!K106</f>
        <v>252802.05620291291</v>
      </c>
      <c r="N106" s="6"/>
      <c r="O106" s="6"/>
      <c r="P106">
        <v>21</v>
      </c>
      <c r="AQ106" s="33"/>
      <c r="AR106" s="33"/>
      <c r="AV106" s="33"/>
    </row>
    <row r="107" spans="1:48" x14ac:dyDescent="0.35">
      <c r="A107" s="4">
        <v>2018</v>
      </c>
      <c r="B107" s="5">
        <v>10</v>
      </c>
      <c r="C107" s="17">
        <f>SEC_Sales!C107/SUM(SEC_Cust!F107:G107)</f>
        <v>77739.650278678862</v>
      </c>
      <c r="D107" s="7">
        <f t="shared" si="9"/>
        <v>0.17814688984465832</v>
      </c>
      <c r="E107" s="7">
        <f t="shared" si="9"/>
        <v>0.82185311015534157</v>
      </c>
      <c r="F107" s="7"/>
      <c r="G107" s="7"/>
      <c r="H107" s="14">
        <f>SEC_Sales!H107/SEC_Cust!F107</f>
        <v>50960.148223966949</v>
      </c>
      <c r="I107" s="14">
        <f>SEC_Sales!I107/SEC_Cust!G107</f>
        <v>235096.75834568185</v>
      </c>
      <c r="J107" s="13"/>
      <c r="K107" s="13"/>
      <c r="L107" s="6">
        <f>SEC_Sales!J107/SEC_Cust!J107</f>
        <v>52874.976158549762</v>
      </c>
      <c r="M107" s="6">
        <f>SEC_Sales!K107/SEC_Cust!K107</f>
        <v>243930.52072470216</v>
      </c>
      <c r="N107" s="6"/>
      <c r="O107" s="6"/>
      <c r="P107">
        <v>22</v>
      </c>
      <c r="AQ107" s="33"/>
      <c r="AR107" s="33"/>
      <c r="AV107" s="33"/>
    </row>
    <row r="108" spans="1:48" x14ac:dyDescent="0.35">
      <c r="A108" s="4">
        <v>2018</v>
      </c>
      <c r="B108" s="5">
        <v>11</v>
      </c>
      <c r="C108" s="17">
        <f>SEC_Sales!C108/SUM(SEC_Cust!F108:G108)</f>
        <v>66516.96198223962</v>
      </c>
      <c r="D108" s="7">
        <f t="shared" ref="D108:E125" si="10">H108/SUM($H108:$K108)</f>
        <v>0.17436542684183251</v>
      </c>
      <c r="E108" s="7">
        <f t="shared" si="10"/>
        <v>0.82563457315816746</v>
      </c>
      <c r="F108" s="7"/>
      <c r="G108" s="7"/>
      <c r="H108" s="14">
        <f>SEC_Sales!H108/SEC_Cust!F108</f>
        <v>42840.306218004283</v>
      </c>
      <c r="I108" s="14">
        <f>SEC_Sales!I108/SEC_Cust!G108</f>
        <v>202852.35771166839</v>
      </c>
      <c r="J108" s="13"/>
      <c r="K108" s="13"/>
      <c r="L108" s="6">
        <f>SEC_Sales!J108/SEC_Cust!J108</f>
        <v>42972.073891066226</v>
      </c>
      <c r="M108" s="6">
        <f>SEC_Sales!K108/SEC_Cust!K108</f>
        <v>203476.28843276959</v>
      </c>
      <c r="N108" s="6"/>
      <c r="O108" s="6"/>
      <c r="P108">
        <v>23</v>
      </c>
      <c r="AQ108" s="33"/>
      <c r="AR108" s="33"/>
      <c r="AV108" s="33"/>
    </row>
    <row r="109" spans="1:48" x14ac:dyDescent="0.35">
      <c r="A109" s="4">
        <v>2018</v>
      </c>
      <c r="B109" s="5">
        <v>12</v>
      </c>
      <c r="C109" s="17">
        <f>SEC_Sales!C109/SUM(SEC_Cust!F109:G109)</f>
        <v>68674.031015296947</v>
      </c>
      <c r="D109" s="7">
        <f t="shared" si="10"/>
        <v>0.17265361805439866</v>
      </c>
      <c r="E109" s="7">
        <f t="shared" si="10"/>
        <v>0.82734638194560128</v>
      </c>
      <c r="F109" s="7"/>
      <c r="G109" s="7"/>
      <c r="H109" s="14">
        <f>SEC_Sales!H109/SEC_Cust!F109</f>
        <v>44998.325749582575</v>
      </c>
      <c r="I109" s="14">
        <f>SEC_Sales!I109/SEC_Cust!G109</f>
        <v>215629.43436723566</v>
      </c>
      <c r="J109" s="13"/>
      <c r="K109" s="13"/>
      <c r="L109" s="6">
        <f>SEC_Sales!J109/SEC_Cust!J109</f>
        <v>45122.731546358344</v>
      </c>
      <c r="M109" s="6">
        <f>SEC_Sales!K109/SEC_Cust!K109</f>
        <v>216225.57991585112</v>
      </c>
      <c r="N109" s="6"/>
      <c r="O109" s="6"/>
      <c r="P109">
        <v>24</v>
      </c>
      <c r="AQ109" s="33"/>
      <c r="AR109" s="33"/>
      <c r="AV109" s="33"/>
    </row>
    <row r="110" spans="1:48" x14ac:dyDescent="0.35">
      <c r="A110" s="4">
        <v>2019</v>
      </c>
      <c r="B110" s="5">
        <v>1</v>
      </c>
      <c r="C110" s="17">
        <f>SEC_Sales!C110/SUM(SEC_Cust!F110:G110)</f>
        <v>70614.382493405268</v>
      </c>
      <c r="D110" s="7">
        <f t="shared" si="10"/>
        <v>0.18065544426745239</v>
      </c>
      <c r="E110" s="7">
        <f t="shared" si="10"/>
        <v>0.81934455573254761</v>
      </c>
      <c r="F110" s="7"/>
      <c r="G110" s="7"/>
      <c r="H110" s="14">
        <f>SEC_Sales!H110/SEC_Cust!F110</f>
        <v>46430.766770186885</v>
      </c>
      <c r="I110" s="14">
        <f>SEC_Sales!I110/SEC_Cust!G110</f>
        <v>210582.06203472966</v>
      </c>
      <c r="J110" s="13"/>
      <c r="K110" s="13"/>
      <c r="L110" s="6">
        <f>SEC_Sales!J110/SEC_Cust!J110</f>
        <v>47389.995916353088</v>
      </c>
      <c r="M110" s="6">
        <f>SEC_Sales!K110/SEC_Cust!K110</f>
        <v>214932.54912798165</v>
      </c>
      <c r="N110" s="6"/>
      <c r="O110" s="6"/>
      <c r="P110">
        <v>25</v>
      </c>
      <c r="AQ110" s="33"/>
      <c r="AR110" s="33"/>
      <c r="AV110" s="33"/>
    </row>
    <row r="111" spans="1:48" x14ac:dyDescent="0.35">
      <c r="A111" s="4">
        <v>2019</v>
      </c>
      <c r="B111" s="5">
        <v>2</v>
      </c>
      <c r="C111" s="17">
        <f>SEC_Sales!C111/SUM(SEC_Cust!F111:G111)</f>
        <v>68663.221548542235</v>
      </c>
      <c r="D111" s="7">
        <f t="shared" si="10"/>
        <v>0.18225494266207776</v>
      </c>
      <c r="E111" s="7">
        <f t="shared" si="10"/>
        <v>0.81774505733792224</v>
      </c>
      <c r="F111" s="7"/>
      <c r="G111" s="7"/>
      <c r="H111" s="14">
        <f>SEC_Sales!H111/SEC_Cust!F111</f>
        <v>46750.264642509253</v>
      </c>
      <c r="I111" s="14">
        <f>SEC_Sales!I111/SEC_Cust!G111</f>
        <v>209760.00585912415</v>
      </c>
      <c r="J111" s="13"/>
      <c r="K111" s="13"/>
      <c r="L111" s="6">
        <f>SEC_Sales!J111/SEC_Cust!J111</f>
        <v>46132.027001101887</v>
      </c>
      <c r="M111" s="6">
        <f>SEC_Sales!K111/SEC_Cust!K111</f>
        <v>206986.0850636893</v>
      </c>
      <c r="N111" s="6"/>
      <c r="O111" s="6"/>
      <c r="P111">
        <v>26</v>
      </c>
      <c r="Z111" s="27"/>
      <c r="AA111" s="27"/>
      <c r="AB111" s="27"/>
      <c r="AC111" s="27"/>
      <c r="AQ111" s="33"/>
      <c r="AR111" s="33"/>
      <c r="AV111" s="33"/>
    </row>
    <row r="112" spans="1:48" x14ac:dyDescent="0.35">
      <c r="A112" s="4">
        <v>2019</v>
      </c>
      <c r="B112" s="5">
        <v>3</v>
      </c>
      <c r="C112" s="17">
        <f>SEC_Sales!C112/SUM(SEC_Cust!F112:G112)</f>
        <v>64352.108964199761</v>
      </c>
      <c r="D112" s="7">
        <f t="shared" si="10"/>
        <v>0.17395555443526264</v>
      </c>
      <c r="E112" s="7">
        <f t="shared" si="10"/>
        <v>0.82604444556473744</v>
      </c>
      <c r="F112" s="7"/>
      <c r="G112" s="7"/>
      <c r="H112" s="14">
        <f>SEC_Sales!H112/SEC_Cust!F112</f>
        <v>42621.733271690297</v>
      </c>
      <c r="I112" s="14">
        <f>SEC_Sales!I112/SEC_Cust!G112</f>
        <v>202393.34204487241</v>
      </c>
      <c r="J112" s="13"/>
      <c r="K112" s="13"/>
      <c r="L112" s="6">
        <f>SEC_Sales!J112/SEC_Cust!J112</f>
        <v>42347.504025360053</v>
      </c>
      <c r="M112" s="6">
        <f>SEC_Sales!K112/SEC_Cust!K112</f>
        <v>201091.13846489534</v>
      </c>
      <c r="N112" s="6"/>
      <c r="O112" s="6"/>
      <c r="P112">
        <v>27</v>
      </c>
      <c r="Z112" s="27"/>
      <c r="AA112" s="27"/>
      <c r="AB112" s="27"/>
      <c r="AC112" s="27"/>
      <c r="AQ112" s="33"/>
      <c r="AR112" s="33"/>
      <c r="AV112" s="33"/>
    </row>
    <row r="113" spans="1:48" x14ac:dyDescent="0.35">
      <c r="A113" s="4">
        <v>2019</v>
      </c>
      <c r="B113" s="5">
        <v>4</v>
      </c>
      <c r="C113" s="17">
        <f>SEC_Sales!C113/SUM(SEC_Cust!F113:G113)</f>
        <v>64458.270540036123</v>
      </c>
      <c r="D113" s="7">
        <f t="shared" si="10"/>
        <v>0.17456362968565309</v>
      </c>
      <c r="E113" s="7">
        <f t="shared" si="10"/>
        <v>0.82543637031434702</v>
      </c>
      <c r="F113" s="7"/>
      <c r="G113" s="7"/>
      <c r="H113" s="14">
        <f>SEC_Sales!H113/SEC_Cust!F113</f>
        <v>42327.910809261361</v>
      </c>
      <c r="I113" s="14">
        <f>SEC_Sales!I113/SEC_Cust!G113</f>
        <v>200150.49597847389</v>
      </c>
      <c r="J113" s="13"/>
      <c r="K113" s="13"/>
      <c r="L113" s="6">
        <f>SEC_Sales!J113/SEC_Cust!J113</f>
        <v>42432.899893179667</v>
      </c>
      <c r="M113" s="6">
        <f>SEC_Sales!K113/SEC_Cust!K113</f>
        <v>200646.94422779256</v>
      </c>
      <c r="N113" s="6"/>
      <c r="O113" s="6"/>
      <c r="P113">
        <v>28</v>
      </c>
      <c r="Z113" s="27"/>
      <c r="AA113" s="27"/>
      <c r="AB113" s="27"/>
      <c r="AC113" s="27"/>
      <c r="AQ113" s="33"/>
      <c r="AR113" s="33"/>
      <c r="AV113" s="33"/>
    </row>
    <row r="114" spans="1:48" x14ac:dyDescent="0.35">
      <c r="A114" s="4">
        <v>2019</v>
      </c>
      <c r="B114" s="5">
        <v>5</v>
      </c>
      <c r="C114" s="17">
        <f>SEC_Sales!C114/SUM(SEC_Cust!F114:G114)</f>
        <v>71031.437216330218</v>
      </c>
      <c r="D114" s="7">
        <f t="shared" si="10"/>
        <v>0.18185008096484104</v>
      </c>
      <c r="E114" s="7">
        <f t="shared" si="10"/>
        <v>0.81814991903515888</v>
      </c>
      <c r="F114" s="7"/>
      <c r="G114" s="7"/>
      <c r="H114" s="14">
        <f>SEC_Sales!H114/SEC_Cust!F114</f>
        <v>47964.603331754377</v>
      </c>
      <c r="I114" s="14">
        <f>SEC_Sales!I114/SEC_Cust!G114</f>
        <v>215794.43970671349</v>
      </c>
      <c r="J114" s="13"/>
      <c r="K114" s="13"/>
      <c r="L114" s="6">
        <f>SEC_Sales!J114/SEC_Cust!J114</f>
        <v>47800.976107276503</v>
      </c>
      <c r="M114" s="6">
        <f>SEC_Sales!K114/SEC_Cust!K114</f>
        <v>215058.27506082371</v>
      </c>
      <c r="N114" s="6"/>
      <c r="O114" s="6"/>
      <c r="P114">
        <v>29</v>
      </c>
      <c r="AQ114" s="33"/>
      <c r="AR114" s="33"/>
      <c r="AV114" s="33"/>
    </row>
    <row r="115" spans="1:48" x14ac:dyDescent="0.35">
      <c r="A115" s="4">
        <v>2019</v>
      </c>
      <c r="B115" s="5">
        <v>6</v>
      </c>
      <c r="C115" s="17">
        <f>SEC_Sales!C115/SUM(SEC_Cust!F115:G115)</f>
        <v>73804.567421795247</v>
      </c>
      <c r="D115" s="7">
        <f t="shared" si="10"/>
        <v>0.17784059947766911</v>
      </c>
      <c r="E115" s="7">
        <f t="shared" si="10"/>
        <v>0.82215940052233083</v>
      </c>
      <c r="F115" s="7"/>
      <c r="G115" s="7"/>
      <c r="H115" s="14">
        <f>SEC_Sales!H115/SEC_Cust!F115</f>
        <v>50089.604960879064</v>
      </c>
      <c r="I115" s="14">
        <f>SEC_Sales!I115/SEC_Cust!G115</f>
        <v>231564.89411298768</v>
      </c>
      <c r="J115" s="13"/>
      <c r="K115" s="13"/>
      <c r="L115" s="6">
        <f>SEC_Sales!J115/SEC_Cust!J115</f>
        <v>48950.94070145084</v>
      </c>
      <c r="M115" s="6">
        <f>SEC_Sales!K115/SEC_Cust!K115</f>
        <v>226300.83445688389</v>
      </c>
      <c r="N115" s="6"/>
      <c r="O115" s="6"/>
      <c r="P115">
        <v>30</v>
      </c>
      <c r="AQ115" s="33"/>
      <c r="AR115" s="33"/>
      <c r="AV115" s="33"/>
    </row>
    <row r="116" spans="1:48" x14ac:dyDescent="0.35">
      <c r="A116" s="4">
        <v>2019</v>
      </c>
      <c r="B116" s="5">
        <v>7</v>
      </c>
      <c r="C116" s="17">
        <f>SEC_Sales!C116/SUM(SEC_Cust!F116:G116)</f>
        <v>82277.840297565373</v>
      </c>
      <c r="D116" s="7">
        <f t="shared" si="10"/>
        <v>0.18001632814277474</v>
      </c>
      <c r="E116" s="7">
        <f t="shared" si="10"/>
        <v>0.8199836718572252</v>
      </c>
      <c r="F116" s="7"/>
      <c r="G116" s="7"/>
      <c r="H116" s="14">
        <f>SEC_Sales!H116/SEC_Cust!F116</f>
        <v>54421.379140441371</v>
      </c>
      <c r="I116" s="14">
        <f>SEC_Sales!I116/SEC_Cust!G116</f>
        <v>247892.19264443932</v>
      </c>
      <c r="J116" s="13"/>
      <c r="K116" s="13"/>
      <c r="L116" s="6">
        <f>SEC_Sales!J116/SEC_Cust!J116</f>
        <v>54886.807240940827</v>
      </c>
      <c r="M116" s="6">
        <f>SEC_Sales!K116/SEC_Cust!K116</f>
        <v>250012.24167982678</v>
      </c>
      <c r="N116" s="6"/>
      <c r="O116" s="6"/>
      <c r="P116">
        <v>31</v>
      </c>
      <c r="Z116" s="28"/>
      <c r="AA116" s="28"/>
      <c r="AB116" s="28"/>
      <c r="AC116" s="28"/>
      <c r="AQ116" s="33"/>
      <c r="AR116" s="33"/>
      <c r="AV116" s="33"/>
    </row>
    <row r="117" spans="1:48" x14ac:dyDescent="0.35">
      <c r="A117" s="4">
        <v>2019</v>
      </c>
      <c r="B117" s="5">
        <v>8</v>
      </c>
      <c r="C117" s="17">
        <f>SEC_Sales!C117/SUM(SEC_Cust!F117:G117)</f>
        <v>80765.042168562868</v>
      </c>
      <c r="D117" s="7">
        <f t="shared" si="10"/>
        <v>0.17858080880222135</v>
      </c>
      <c r="E117" s="7">
        <f t="shared" si="10"/>
        <v>0.82141919119777862</v>
      </c>
      <c r="F117" s="7"/>
      <c r="G117" s="7"/>
      <c r="H117" s="14">
        <f>SEC_Sales!H117/SEC_Cust!F117</f>
        <v>52917.341635359837</v>
      </c>
      <c r="I117" s="14">
        <f>SEC_Sales!I117/SEC_Cust!G117</f>
        <v>243404.20596142538</v>
      </c>
      <c r="J117" s="13"/>
      <c r="K117" s="13"/>
      <c r="L117" s="6">
        <f>SEC_Sales!J117/SEC_Cust!J117</f>
        <v>53838.809233224187</v>
      </c>
      <c r="M117" s="6">
        <f>SEC_Sales!K117/SEC_Cust!K117</f>
        <v>247642.68586321015</v>
      </c>
      <c r="N117" s="6"/>
      <c r="O117" s="6"/>
      <c r="P117">
        <v>32</v>
      </c>
      <c r="AQ117" s="33"/>
      <c r="AR117" s="33"/>
      <c r="AV117" s="33"/>
    </row>
    <row r="118" spans="1:48" x14ac:dyDescent="0.35">
      <c r="A118" s="4">
        <v>2019</v>
      </c>
      <c r="B118" s="5">
        <v>9</v>
      </c>
      <c r="C118" s="17">
        <f>SEC_Sales!C118/SUM(SEC_Cust!F118:G118)</f>
        <v>82566.79130098832</v>
      </c>
      <c r="D118" s="7">
        <f t="shared" si="10"/>
        <v>0.17644359574615481</v>
      </c>
      <c r="E118" s="7">
        <f t="shared" si="10"/>
        <v>0.82355640425384524</v>
      </c>
      <c r="F118" s="7"/>
      <c r="G118" s="7"/>
      <c r="H118" s="14">
        <f>SEC_Sales!H118/SEC_Cust!F118</f>
        <v>53093.729475480424</v>
      </c>
      <c r="I118" s="14">
        <f>SEC_Sales!I118/SEC_Cust!G118</f>
        <v>247816.76405053629</v>
      </c>
      <c r="J118" s="13"/>
      <c r="K118" s="13"/>
      <c r="L118" s="6">
        <f>SEC_Sales!J118/SEC_Cust!J118</f>
        <v>54125.179584710437</v>
      </c>
      <c r="M118" s="6">
        <f>SEC_Sales!K118/SEC_Cust!K118</f>
        <v>252631.09204885486</v>
      </c>
      <c r="N118" s="6"/>
      <c r="O118" s="6"/>
      <c r="P118">
        <v>33</v>
      </c>
      <c r="AQ118" s="33"/>
      <c r="AR118" s="33"/>
      <c r="AV118" s="33"/>
    </row>
    <row r="119" spans="1:48" x14ac:dyDescent="0.35">
      <c r="A119" s="4">
        <v>2019</v>
      </c>
      <c r="B119" s="5">
        <v>10</v>
      </c>
      <c r="C119" s="17">
        <f>SEC_Sales!C119/SUM(SEC_Cust!F119:G119)</f>
        <v>76360.947062726176</v>
      </c>
      <c r="D119" s="7">
        <f t="shared" si="10"/>
        <v>0.17670762307673585</v>
      </c>
      <c r="E119" s="7">
        <f t="shared" si="10"/>
        <v>0.82329237692326418</v>
      </c>
      <c r="F119" s="7"/>
      <c r="G119" s="7"/>
      <c r="H119" s="14">
        <f>SEC_Sales!H119/SEC_Cust!F119</f>
        <v>49778.676195974978</v>
      </c>
      <c r="I119" s="14">
        <f>SEC_Sales!I119/SEC_Cust!G119</f>
        <v>231922.10914229215</v>
      </c>
      <c r="J119" s="13"/>
      <c r="K119" s="13"/>
      <c r="L119" s="6">
        <f>SEC_Sales!J119/SEC_Cust!J119</f>
        <v>49292.052730898446</v>
      </c>
      <c r="M119" s="6">
        <f>SEC_Sales!K119/SEC_Cust!K119</f>
        <v>229654.89858140133</v>
      </c>
      <c r="N119" s="6"/>
      <c r="O119" s="6"/>
      <c r="P119">
        <v>34</v>
      </c>
      <c r="AQ119" s="33"/>
      <c r="AR119" s="33"/>
      <c r="AV119" s="33"/>
    </row>
    <row r="120" spans="1:48" x14ac:dyDescent="0.35">
      <c r="A120" s="4">
        <v>2019</v>
      </c>
      <c r="B120" s="5">
        <v>11</v>
      </c>
      <c r="C120" s="17">
        <f>SEC_Sales!C120/SUM(SEC_Cust!F120:G120)</f>
        <v>63310.038699819714</v>
      </c>
      <c r="D120" s="7">
        <f t="shared" si="10"/>
        <v>0.17341879728603524</v>
      </c>
      <c r="E120" s="7">
        <f t="shared" si="10"/>
        <v>0.82658120271396474</v>
      </c>
      <c r="F120" s="7"/>
      <c r="G120" s="7"/>
      <c r="H120" s="14">
        <f>SEC_Sales!H120/SEC_Cust!F120</f>
        <v>41890.610338563121</v>
      </c>
      <c r="I120" s="14">
        <f>SEC_Sales!I120/SEC_Cust!G120</f>
        <v>199666.88512410675</v>
      </c>
      <c r="J120" s="13"/>
      <c r="K120" s="13"/>
      <c r="L120" s="6">
        <f>SEC_Sales!J120/SEC_Cust!J120</f>
        <v>40818.858503920033</v>
      </c>
      <c r="M120" s="6">
        <f>SEC_Sales!K120/SEC_Cust!K120</f>
        <v>194558.50048325956</v>
      </c>
      <c r="N120" s="6"/>
      <c r="O120" s="6"/>
      <c r="P120">
        <v>35</v>
      </c>
      <c r="AQ120" s="33"/>
      <c r="AR120" s="33"/>
      <c r="AV120" s="33"/>
    </row>
    <row r="121" spans="1:48" x14ac:dyDescent="0.35">
      <c r="A121" s="4">
        <v>2019</v>
      </c>
      <c r="B121" s="5">
        <v>12</v>
      </c>
      <c r="C121" s="17">
        <f>SEC_Sales!C121/SUM(SEC_Cust!F121:G121)</f>
        <v>69141.672073111782</v>
      </c>
      <c r="D121" s="7">
        <f t="shared" si="10"/>
        <v>0.17835083118256079</v>
      </c>
      <c r="E121" s="7">
        <f t="shared" si="10"/>
        <v>0.8216491688174391</v>
      </c>
      <c r="F121" s="7"/>
      <c r="G121" s="7"/>
      <c r="H121" s="14">
        <f>SEC_Sales!H121/SEC_Cust!F121</f>
        <v>46209.602263153691</v>
      </c>
      <c r="I121" s="14">
        <f>SEC_Sales!I121/SEC_Cust!G121</f>
        <v>212884.24079190509</v>
      </c>
      <c r="J121" s="13"/>
      <c r="K121" s="13"/>
      <c r="L121" s="6">
        <f>SEC_Sales!J121/SEC_Cust!J121</f>
        <v>44819.434905151626</v>
      </c>
      <c r="M121" s="6">
        <f>SEC_Sales!K121/SEC_Cust!K121</f>
        <v>206479.84196378675</v>
      </c>
      <c r="N121" s="6"/>
      <c r="O121" s="6"/>
      <c r="P121">
        <v>36</v>
      </c>
      <c r="AQ121" s="33"/>
      <c r="AR121" s="33"/>
      <c r="AV121" s="33"/>
    </row>
    <row r="122" spans="1:48" x14ac:dyDescent="0.35">
      <c r="A122" s="4">
        <v>2020</v>
      </c>
      <c r="B122" s="5">
        <v>1</v>
      </c>
      <c r="C122" s="17">
        <f>SEC_Sales!C122/SUM(SEC_Cust!F122:G122)</f>
        <v>69568.888380362536</v>
      </c>
      <c r="D122" s="7">
        <f t="shared" si="10"/>
        <v>0.17437780510818138</v>
      </c>
      <c r="E122" s="7">
        <f t="shared" si="10"/>
        <v>0.82562219489181865</v>
      </c>
      <c r="F122" s="7"/>
      <c r="G122" s="7"/>
      <c r="H122" s="14">
        <f>SEC_Sales!H122/SEC_Cust!F122</f>
        <v>43269.569292511616</v>
      </c>
      <c r="I122" s="14">
        <f>SEC_Sales!I122/SEC_Cust!G122</f>
        <v>204867.3381864409</v>
      </c>
      <c r="J122" s="13"/>
      <c r="K122" s="13"/>
      <c r="L122" s="6">
        <f>SEC_Sales!J122/SEC_Cust!J122</f>
        <v>44897.975877246005</v>
      </c>
      <c r="M122" s="6">
        <f>SEC_Sales!K122/SEC_Cust!K122</f>
        <v>212577.31376407028</v>
      </c>
      <c r="N122" s="6"/>
      <c r="O122" s="6"/>
      <c r="P122">
        <v>37</v>
      </c>
      <c r="Q122" s="3"/>
      <c r="R122" s="3"/>
      <c r="U122" s="27"/>
      <c r="V122" s="27"/>
      <c r="W122" s="28"/>
      <c r="X122" s="28"/>
      <c r="AQ122" s="33"/>
      <c r="AR122" s="33"/>
      <c r="AV122" s="33"/>
    </row>
    <row r="123" spans="1:48" x14ac:dyDescent="0.35">
      <c r="A123" s="4">
        <v>2020</v>
      </c>
      <c r="B123" s="5">
        <v>2</v>
      </c>
      <c r="C123" s="17">
        <f>SEC_Sales!C123/SUM(SEC_Cust!F123:G123)</f>
        <v>66556.381461143028</v>
      </c>
      <c r="D123" s="7">
        <f t="shared" si="10"/>
        <v>0.17241465514636242</v>
      </c>
      <c r="E123" s="7">
        <f t="shared" si="10"/>
        <v>0.82758534485363755</v>
      </c>
      <c r="F123" s="7"/>
      <c r="G123" s="7"/>
      <c r="H123" s="14">
        <f>SEC_Sales!H123/SEC_Cust!F123</f>
        <v>41718.937120213763</v>
      </c>
      <c r="I123" s="14">
        <f>SEC_Sales!I123/SEC_Cust!G123</f>
        <v>200249.68837045957</v>
      </c>
      <c r="J123" s="13"/>
      <c r="K123" s="13"/>
      <c r="L123" s="6">
        <f>SEC_Sales!J123/SEC_Cust!J123</f>
        <v>42635.013027155779</v>
      </c>
      <c r="M123" s="6">
        <f>SEC_Sales!K123/SEC_Cust!K123</f>
        <v>204646.8261585155</v>
      </c>
      <c r="N123" s="6"/>
      <c r="O123" s="6"/>
      <c r="P123">
        <v>38</v>
      </c>
      <c r="Q123" s="3"/>
      <c r="R123" s="3"/>
      <c r="U123" s="27"/>
      <c r="V123" s="27"/>
      <c r="W123" s="28"/>
      <c r="X123" s="28"/>
      <c r="AQ123" s="33"/>
      <c r="AR123" s="33"/>
      <c r="AV123" s="33"/>
    </row>
    <row r="124" spans="1:48" x14ac:dyDescent="0.35">
      <c r="A124" s="4">
        <v>2020</v>
      </c>
      <c r="B124" s="5">
        <v>3</v>
      </c>
      <c r="C124" s="17">
        <f>SEC_Sales!C124/SUM(SEC_Cust!F124:G124)</f>
        <v>64015.325554682779</v>
      </c>
      <c r="D124" s="7">
        <f t="shared" si="10"/>
        <v>0.1674953359571186</v>
      </c>
      <c r="E124" s="7">
        <f t="shared" si="10"/>
        <v>0.83250466404288137</v>
      </c>
      <c r="F124" s="7"/>
      <c r="G124" s="7"/>
      <c r="H124" s="14">
        <f>SEC_Sales!H124/SEC_Cust!F124</f>
        <v>40325.167704485364</v>
      </c>
      <c r="I124" s="14">
        <f>SEC_Sales!I124/SEC_Cust!G124</f>
        <v>200428.80597517118</v>
      </c>
      <c r="J124" s="13"/>
      <c r="K124" s="13"/>
      <c r="L124" s="6">
        <f>SEC_Sales!J124/SEC_Cust!J124</f>
        <v>40437.903028881119</v>
      </c>
      <c r="M124" s="6">
        <f>SEC_Sales!K124/SEC_Cust!K124</f>
        <v>200989.13610511509</v>
      </c>
      <c r="N124" s="6"/>
      <c r="O124" s="6"/>
      <c r="P124">
        <v>39</v>
      </c>
      <c r="Q124" s="3"/>
      <c r="R124" s="3"/>
      <c r="U124" s="27"/>
      <c r="V124" s="27"/>
      <c r="W124" s="28"/>
      <c r="X124" s="28"/>
      <c r="AQ124" s="33"/>
      <c r="AR124" s="33"/>
      <c r="AV124" s="33"/>
    </row>
    <row r="125" spans="1:48" x14ac:dyDescent="0.35">
      <c r="A125" s="4">
        <v>2020</v>
      </c>
      <c r="B125" s="5">
        <v>4</v>
      </c>
      <c r="C125" s="17">
        <f>SEC_Sales!C125/SUM(SEC_Cust!F125:G125)</f>
        <v>59581.551760205628</v>
      </c>
      <c r="D125" s="7">
        <f t="shared" si="10"/>
        <v>0.16556330947107312</v>
      </c>
      <c r="E125" s="7">
        <f t="shared" si="10"/>
        <v>0.83443669052892688</v>
      </c>
      <c r="F125" s="7"/>
      <c r="G125" s="7"/>
      <c r="H125" s="14">
        <f>SEC_Sales!H125/SEC_Cust!F125</f>
        <v>37129.052704615046</v>
      </c>
      <c r="I125" s="14">
        <f>SEC_Sales!I125/SEC_Cust!G125</f>
        <v>187129.88983060987</v>
      </c>
      <c r="J125" s="13"/>
      <c r="K125" s="13"/>
      <c r="L125" s="6">
        <f>SEC_Sales!J125/SEC_Cust!J125</f>
        <v>37210.010074483813</v>
      </c>
      <c r="M125" s="6">
        <f>SEC_Sales!K125/SEC_Cust!K125</f>
        <v>187537.91380647165</v>
      </c>
      <c r="N125" s="6"/>
      <c r="O125" s="6"/>
      <c r="P125">
        <v>40</v>
      </c>
      <c r="Q125" s="3"/>
      <c r="R125" s="3"/>
      <c r="U125" s="27"/>
      <c r="V125" s="27"/>
      <c r="W125" s="28"/>
      <c r="X125" s="28"/>
      <c r="AQ125" s="33"/>
      <c r="AR125" s="33"/>
      <c r="AV125" s="33"/>
    </row>
    <row r="126" spans="1:48" x14ac:dyDescent="0.35">
      <c r="A126" s="4">
        <v>2020</v>
      </c>
      <c r="B126" s="5">
        <v>5</v>
      </c>
      <c r="C126" s="17">
        <f>SEC_Sales!C126/SUM(SEC_Cust!F126:G126)</f>
        <v>54651.096698941001</v>
      </c>
      <c r="D126" s="7">
        <f t="shared" ref="D126:E141" si="11">H126/SUM($H126:$K126)</f>
        <v>0.16483709830817872</v>
      </c>
      <c r="E126" s="7">
        <f t="shared" si="11"/>
        <v>0.83516290169182128</v>
      </c>
      <c r="F126" s="7"/>
      <c r="G126" s="7"/>
      <c r="H126" s="14">
        <f>SEC_Sales!H126/SEC_Cust!F126</f>
        <v>33783.635562302807</v>
      </c>
      <c r="I126" s="14">
        <f>SEC_Sales!I126/SEC_Cust!G126</f>
        <v>171168.01615350856</v>
      </c>
      <c r="J126" s="13"/>
      <c r="K126" s="13"/>
      <c r="L126" s="6">
        <f>SEC_Sales!J126/SEC_Cust!J126</f>
        <v>33845.90998848094</v>
      </c>
      <c r="M126" s="6">
        <f>SEC_Sales!K126/SEC_Cust!K126</f>
        <v>171483.53548139005</v>
      </c>
      <c r="N126" s="6"/>
      <c r="O126" s="6"/>
      <c r="P126">
        <v>41</v>
      </c>
      <c r="Q126" s="3"/>
      <c r="R126" s="3"/>
      <c r="U126" s="27"/>
      <c r="V126" s="27"/>
      <c r="W126" s="28"/>
      <c r="X126" s="28"/>
      <c r="AQ126" s="33"/>
      <c r="AR126" s="33"/>
      <c r="AV126" s="33"/>
    </row>
    <row r="127" spans="1:48" x14ac:dyDescent="0.35">
      <c r="A127" s="4">
        <v>2020</v>
      </c>
      <c r="B127" s="5">
        <v>6</v>
      </c>
      <c r="C127" s="17">
        <f>SEC_Sales!C127/SUM(SEC_Cust!F127:G127)</f>
        <v>66238.178848851268</v>
      </c>
      <c r="D127" s="7">
        <f t="shared" si="11"/>
        <v>0.17383231126267307</v>
      </c>
      <c r="E127" s="7">
        <f t="shared" si="11"/>
        <v>0.82616768873732693</v>
      </c>
      <c r="F127" s="7"/>
      <c r="G127" s="7"/>
      <c r="H127" s="14">
        <f>SEC_Sales!H127/SEC_Cust!F127</f>
        <v>42021.65539313652</v>
      </c>
      <c r="I127" s="14">
        <f>SEC_Sales!I127/SEC_Cust!G127</f>
        <v>199715.07978516293</v>
      </c>
      <c r="J127" s="13"/>
      <c r="K127" s="13"/>
      <c r="L127" s="6">
        <f>SEC_Sales!J127/SEC_Cust!J127</f>
        <v>42137.022689000929</v>
      </c>
      <c r="M127" s="6">
        <f>SEC_Sales!K127/SEC_Cust!K127</f>
        <v>200263.38252294424</v>
      </c>
      <c r="N127" s="6"/>
      <c r="O127" s="6"/>
      <c r="P127">
        <v>42</v>
      </c>
      <c r="Q127" s="3"/>
      <c r="R127" s="3"/>
      <c r="U127" s="27"/>
      <c r="V127" s="27"/>
      <c r="W127" s="28"/>
      <c r="X127" s="28"/>
      <c r="AQ127" s="33"/>
      <c r="AR127" s="33"/>
      <c r="AV127" s="33"/>
    </row>
    <row r="128" spans="1:48" x14ac:dyDescent="0.35">
      <c r="A128" s="4">
        <v>2020</v>
      </c>
      <c r="B128" s="5">
        <v>7</v>
      </c>
      <c r="C128" s="17">
        <f>SEC_Sales!C128/SUM(SEC_Cust!F128:G128)</f>
        <v>74997.741732385854</v>
      </c>
      <c r="D128" s="7">
        <f t="shared" si="11"/>
        <v>0.18651319295893937</v>
      </c>
      <c r="E128" s="7">
        <f t="shared" si="11"/>
        <v>0.81348680704106069</v>
      </c>
      <c r="F128" s="7"/>
      <c r="G128" s="7"/>
      <c r="H128" s="14">
        <f>SEC_Sales!H128/SEC_Cust!F128</f>
        <v>49859.167654686833</v>
      </c>
      <c r="I128" s="14">
        <f>SEC_Sales!I128/SEC_Cust!G128</f>
        <v>217463.30355335938</v>
      </c>
      <c r="J128" s="13"/>
      <c r="K128" s="13"/>
      <c r="L128" s="6">
        <f>SEC_Sales!J128/SEC_Cust!J128</f>
        <v>49385.832959430547</v>
      </c>
      <c r="M128" s="6">
        <f>SEC_Sales!K128/SEC_Cust!K128</f>
        <v>215398.83013034234</v>
      </c>
      <c r="N128" s="6"/>
      <c r="O128" s="6"/>
      <c r="P128">
        <v>43</v>
      </c>
      <c r="Q128" s="3"/>
      <c r="R128" s="3"/>
      <c r="U128" s="27"/>
      <c r="V128" s="27"/>
      <c r="W128" s="28"/>
      <c r="X128" s="28"/>
      <c r="AQ128" s="33"/>
      <c r="AR128" s="33"/>
      <c r="AV128" s="33"/>
    </row>
    <row r="129" spans="1:48" x14ac:dyDescent="0.35">
      <c r="A129" s="4">
        <v>2020</v>
      </c>
      <c r="B129" s="5">
        <v>8</v>
      </c>
      <c r="C129" s="17">
        <f>SEC_Sales!C129/SUM(SEC_Cust!F129:G129)</f>
        <v>75148.465976291802</v>
      </c>
      <c r="D129" s="7">
        <f t="shared" si="11"/>
        <v>0.17861357342431497</v>
      </c>
      <c r="E129" s="7">
        <f t="shared" si="11"/>
        <v>0.82138642657568495</v>
      </c>
      <c r="F129" s="7"/>
      <c r="G129" s="7"/>
      <c r="H129" s="14">
        <f>SEC_Sales!H129/SEC_Cust!F129</f>
        <v>48459.075138379769</v>
      </c>
      <c r="I129" s="14">
        <f>SEC_Sales!I129/SEC_Cust!G129</f>
        <v>222847.71420209346</v>
      </c>
      <c r="J129" s="13"/>
      <c r="K129" s="13"/>
      <c r="L129" s="6">
        <f>SEC_Sales!J129/SEC_Cust!J129</f>
        <v>47905.048283725184</v>
      </c>
      <c r="M129" s="6">
        <f>SEC_Sales!K129/SEC_Cust!K129</f>
        <v>220299.9227344729</v>
      </c>
      <c r="N129" s="6"/>
      <c r="O129" s="6"/>
      <c r="P129">
        <v>44</v>
      </c>
      <c r="Q129" s="3"/>
      <c r="R129" s="3"/>
      <c r="U129" s="27"/>
      <c r="V129" s="27"/>
      <c r="W129" s="28"/>
      <c r="X129" s="28"/>
      <c r="AQ129" s="33"/>
      <c r="AR129" s="33"/>
      <c r="AV129" s="33"/>
    </row>
    <row r="130" spans="1:48" x14ac:dyDescent="0.35">
      <c r="A130" s="4">
        <v>2020</v>
      </c>
      <c r="B130" s="5">
        <v>9</v>
      </c>
      <c r="C130" s="17">
        <f>SEC_Sales!C130/SUM(SEC_Cust!F130:G130)</f>
        <v>74997.974561739655</v>
      </c>
      <c r="D130" s="7">
        <f t="shared" si="11"/>
        <v>0.17872005184873593</v>
      </c>
      <c r="E130" s="7">
        <f t="shared" si="11"/>
        <v>0.82127994815126415</v>
      </c>
      <c r="F130" s="7"/>
      <c r="G130" s="7"/>
      <c r="H130" s="14">
        <f>SEC_Sales!H130/SEC_Cust!F130</f>
        <v>48095.28689550695</v>
      </c>
      <c r="I130" s="14">
        <f>SEC_Sales!I130/SEC_Cust!G130</f>
        <v>221014.34237101526</v>
      </c>
      <c r="J130" s="13"/>
      <c r="K130" s="13"/>
      <c r="L130" s="6">
        <f>SEC_Sales!J130/SEC_Cust!J130</f>
        <v>47956.687693925422</v>
      </c>
      <c r="M130" s="6">
        <f>SEC_Sales!K130/SEC_Cust!K130</f>
        <v>220377.43149329783</v>
      </c>
      <c r="N130" s="6"/>
      <c r="O130" s="6"/>
      <c r="P130">
        <v>45</v>
      </c>
      <c r="Q130" s="3"/>
      <c r="R130" s="3"/>
      <c r="U130" s="27"/>
      <c r="V130" s="27"/>
      <c r="W130" s="28"/>
      <c r="X130" s="28"/>
      <c r="AQ130" s="33"/>
      <c r="AR130" s="33"/>
      <c r="AV130" s="33"/>
    </row>
    <row r="131" spans="1:48" x14ac:dyDescent="0.35">
      <c r="A131" s="4">
        <v>2020</v>
      </c>
      <c r="B131" s="5">
        <v>10</v>
      </c>
      <c r="C131" s="17">
        <f>SEC_Sales!C131/SUM(SEC_Cust!F131:G131)</f>
        <v>65947.178919124359</v>
      </c>
      <c r="D131" s="7">
        <f t="shared" si="11"/>
        <v>0.1655624508397153</v>
      </c>
      <c r="E131" s="7">
        <f t="shared" si="11"/>
        <v>0.83443754916028479</v>
      </c>
      <c r="F131" s="7"/>
      <c r="G131" s="7"/>
      <c r="H131" s="14">
        <f>SEC_Sales!H131/SEC_Cust!F131</f>
        <v>39570.09634138496</v>
      </c>
      <c r="I131" s="14">
        <f>SEC_Sales!I131/SEC_Cust!G131</f>
        <v>199433.95403772942</v>
      </c>
      <c r="J131" s="13"/>
      <c r="K131" s="13"/>
      <c r="L131" s="6">
        <f>SEC_Sales!J131/SEC_Cust!J131</f>
        <v>40467.691657345538</v>
      </c>
      <c r="M131" s="6">
        <f>SEC_Sales!K131/SEC_Cust!K131</f>
        <v>203957.84959369103</v>
      </c>
      <c r="N131" s="6"/>
      <c r="O131" s="6"/>
      <c r="P131">
        <v>46</v>
      </c>
      <c r="Q131" s="3"/>
      <c r="R131" s="3"/>
      <c r="U131" s="27"/>
      <c r="V131" s="27"/>
      <c r="W131" s="28"/>
      <c r="X131" s="28"/>
      <c r="AQ131" s="33"/>
      <c r="AR131" s="33"/>
      <c r="AV131" s="33"/>
    </row>
    <row r="132" spans="1:48" x14ac:dyDescent="0.35">
      <c r="A132" s="4">
        <v>2020</v>
      </c>
      <c r="B132" s="5">
        <v>11</v>
      </c>
      <c r="C132" s="17">
        <f>SEC_Sales!C132/SUM(SEC_Cust!F132:G132)</f>
        <v>61730.731221406728</v>
      </c>
      <c r="D132" s="7">
        <f t="shared" si="11"/>
        <v>0.16938274443766041</v>
      </c>
      <c r="E132" s="7">
        <f t="shared" si="11"/>
        <v>0.83061725556233956</v>
      </c>
      <c r="F132" s="7"/>
      <c r="G132" s="7"/>
      <c r="H132" s="14">
        <f>SEC_Sales!H132/SEC_Cust!F132</f>
        <v>37489.647005603343</v>
      </c>
      <c r="I132" s="14">
        <f>SEC_Sales!I132/SEC_Cust!G132</f>
        <v>183841.32227386197</v>
      </c>
      <c r="J132" s="13"/>
      <c r="K132" s="13"/>
      <c r="L132" s="6">
        <f>SEC_Sales!J132/SEC_Cust!J132</f>
        <v>38041.195496526852</v>
      </c>
      <c r="M132" s="6">
        <f>SEC_Sales!K132/SEC_Cust!K132</f>
        <v>186545.99975066984</v>
      </c>
      <c r="N132" s="6"/>
      <c r="O132" s="6"/>
      <c r="P132">
        <v>47</v>
      </c>
      <c r="Q132" s="3"/>
      <c r="R132" s="3"/>
      <c r="U132" s="27"/>
      <c r="V132" s="27"/>
      <c r="W132" s="28"/>
      <c r="X132" s="28"/>
      <c r="AQ132" s="33"/>
      <c r="AR132" s="33"/>
      <c r="AV132" s="33"/>
    </row>
    <row r="133" spans="1:48" x14ac:dyDescent="0.35">
      <c r="A133" s="4">
        <v>2020</v>
      </c>
      <c r="B133" s="5">
        <v>12</v>
      </c>
      <c r="C133" s="17">
        <f>SEC_Sales!C133/SUM(SEC_Cust!F133:G133)</f>
        <v>65445.574647835427</v>
      </c>
      <c r="D133" s="7">
        <f t="shared" si="11"/>
        <v>0.16961261255767462</v>
      </c>
      <c r="E133" s="7">
        <f t="shared" si="11"/>
        <v>0.83038738744232543</v>
      </c>
      <c r="F133" s="7"/>
      <c r="G133" s="7"/>
      <c r="H133" s="14">
        <f>SEC_Sales!H133/SEC_Cust!F133</f>
        <v>39964.952798723367</v>
      </c>
      <c r="I133" s="14">
        <f>SEC_Sales!I133/SEC_Cust!G133</f>
        <v>195659.93497389904</v>
      </c>
      <c r="J133" s="13"/>
      <c r="K133" s="13"/>
      <c r="L133" s="6">
        <f>SEC_Sales!J133/SEC_Cust!J133</f>
        <v>40386.598381971147</v>
      </c>
      <c r="M133" s="6">
        <f>SEC_Sales!K133/SEC_Cust!K133</f>
        <v>197724.22234628219</v>
      </c>
      <c r="N133" s="6"/>
      <c r="O133" s="6"/>
      <c r="P133">
        <v>48</v>
      </c>
      <c r="Q133" s="3"/>
      <c r="R133" s="3"/>
      <c r="U133" s="27"/>
      <c r="V133" s="27"/>
      <c r="W133" s="28"/>
      <c r="X133" s="28"/>
      <c r="AQ133" s="33"/>
      <c r="AR133" s="33"/>
      <c r="AV133" s="33"/>
    </row>
    <row r="134" spans="1:48" x14ac:dyDescent="0.35">
      <c r="A134" s="4">
        <v>2021</v>
      </c>
      <c r="B134" s="5">
        <v>1</v>
      </c>
      <c r="C134" s="17">
        <f>SEC_Sales!C134/SUM(SEC_Cust!F134:G134)</f>
        <v>68677.160046282021</v>
      </c>
      <c r="D134" s="7">
        <f t="shared" si="11"/>
        <v>0.17610581562471786</v>
      </c>
      <c r="E134" s="7">
        <f t="shared" si="11"/>
        <v>0.82389418437528217</v>
      </c>
      <c r="F134" s="7"/>
      <c r="G134" s="7"/>
      <c r="H134" s="14">
        <f>SEC_Sales!H134/SEC_Cust!F134</f>
        <v>42849.954260164071</v>
      </c>
      <c r="I134" s="14">
        <f>SEC_Sales!I134/SEC_Cust!G134</f>
        <v>200469.40522923227</v>
      </c>
      <c r="J134" s="13"/>
      <c r="K134" s="13"/>
      <c r="L134" s="6">
        <f>SEC_Sales!J134/SEC_Cust!J134</f>
        <v>43294.695304158857</v>
      </c>
      <c r="M134" s="6">
        <f>SEC_Sales!K134/SEC_Cust!K134</f>
        <v>202550.08358957185</v>
      </c>
      <c r="N134" s="6"/>
      <c r="O134" s="6"/>
      <c r="P134">
        <v>49</v>
      </c>
      <c r="Q134" s="3"/>
      <c r="R134" s="3"/>
      <c r="U134" s="27"/>
      <c r="V134" s="27"/>
      <c r="W134" s="28"/>
      <c r="X134" s="28"/>
      <c r="AQ134" s="33"/>
      <c r="AR134" s="33"/>
      <c r="AV134" s="33"/>
    </row>
    <row r="135" spans="1:48" x14ac:dyDescent="0.35">
      <c r="A135" s="4">
        <v>2021</v>
      </c>
      <c r="B135" s="5">
        <v>2</v>
      </c>
      <c r="C135" s="17">
        <f>SEC_Sales!C135/SUM(SEC_Cust!F135:G135)</f>
        <v>66288.378280370933</v>
      </c>
      <c r="D135" s="7">
        <f t="shared" si="11"/>
        <v>0.17813082401152866</v>
      </c>
      <c r="E135" s="7">
        <f t="shared" si="11"/>
        <v>0.82186917598847131</v>
      </c>
      <c r="F135" s="7"/>
      <c r="G135" s="7"/>
      <c r="H135" s="14">
        <f>SEC_Sales!H135/SEC_Cust!F135</f>
        <v>42660.664383376883</v>
      </c>
      <c r="I135" s="14">
        <f>SEC_Sales!I135/SEC_Cust!G135</f>
        <v>196829.971895361</v>
      </c>
      <c r="J135" s="13"/>
      <c r="K135" s="13"/>
      <c r="L135" s="6">
        <f>SEC_Sales!J135/SEC_Cust!J135</f>
        <v>42204.786480092458</v>
      </c>
      <c r="M135" s="6">
        <f>SEC_Sales!K135/SEC_Cust!K135</f>
        <v>194726.61893102806</v>
      </c>
      <c r="N135" s="6"/>
      <c r="O135" s="6"/>
      <c r="P135">
        <v>50</v>
      </c>
      <c r="Q135" s="3"/>
      <c r="R135" s="3"/>
      <c r="U135" s="27"/>
      <c r="V135" s="27"/>
      <c r="W135" s="28"/>
      <c r="X135" s="28"/>
      <c r="AQ135" s="33"/>
      <c r="AR135" s="33"/>
      <c r="AV135" s="33"/>
    </row>
    <row r="136" spans="1:48" x14ac:dyDescent="0.35">
      <c r="A136" s="4">
        <v>2021</v>
      </c>
      <c r="B136" s="5">
        <v>3</v>
      </c>
      <c r="C136" s="17">
        <f>SEC_Sales!C136/SUM(SEC_Cust!F136:G136)</f>
        <v>65141.945517166714</v>
      </c>
      <c r="D136" s="7">
        <f t="shared" si="11"/>
        <v>0.16807569869128589</v>
      </c>
      <c r="E136" s="7">
        <f t="shared" si="11"/>
        <v>0.8319243013087142</v>
      </c>
      <c r="F136" s="7"/>
      <c r="G136" s="7"/>
      <c r="H136" s="14">
        <f>SEC_Sales!H136/SEC_Cust!F136</f>
        <v>39485.937408752114</v>
      </c>
      <c r="I136" s="14">
        <f>SEC_Sales!I136/SEC_Cust!G136</f>
        <v>195443.54803267488</v>
      </c>
      <c r="J136" s="13"/>
      <c r="K136" s="13"/>
      <c r="L136" s="6">
        <f>SEC_Sales!J136/SEC_Cust!J136</f>
        <v>40066.486895182825</v>
      </c>
      <c r="M136" s="6">
        <f>SEC_Sales!K136/SEC_Cust!K136</f>
        <v>198317.09387918725</v>
      </c>
      <c r="N136" s="6"/>
      <c r="O136" s="6"/>
      <c r="P136">
        <v>51</v>
      </c>
      <c r="Q136" s="3"/>
      <c r="R136" s="3"/>
      <c r="U136" s="27"/>
      <c r="V136" s="27"/>
      <c r="W136" s="28"/>
      <c r="X136" s="28"/>
      <c r="AQ136" s="33"/>
      <c r="AR136" s="33"/>
      <c r="AV136" s="33"/>
    </row>
    <row r="137" spans="1:48" x14ac:dyDescent="0.35">
      <c r="A137" s="4">
        <v>2021</v>
      </c>
      <c r="B137" s="5">
        <v>4</v>
      </c>
      <c r="C137" s="17">
        <f>SEC_Sales!C137/SUM(SEC_Cust!F137:G137)</f>
        <v>64492.141374458879</v>
      </c>
      <c r="D137" s="7">
        <f t="shared" si="11"/>
        <v>0.16755651858182855</v>
      </c>
      <c r="E137" s="7">
        <f t="shared" si="11"/>
        <v>0.83244348141817148</v>
      </c>
      <c r="F137" s="7"/>
      <c r="G137" s="7"/>
      <c r="H137" s="14">
        <f>SEC_Sales!H137/SEC_Cust!F137</f>
        <v>38607.693814906073</v>
      </c>
      <c r="I137" s="14">
        <f>SEC_Sales!I137/SEC_Cust!G137</f>
        <v>191808.25264707219</v>
      </c>
      <c r="J137" s="13"/>
      <c r="K137" s="13"/>
      <c r="L137" s="6">
        <f>SEC_Sales!J137/SEC_Cust!J137</f>
        <v>39695.202461213768</v>
      </c>
      <c r="M137" s="6">
        <f>SEC_Sales!K137/SEC_Cust!K137</f>
        <v>197211.14291518566</v>
      </c>
      <c r="N137" s="6"/>
      <c r="O137" s="6"/>
      <c r="P137">
        <v>52</v>
      </c>
      <c r="Q137" s="3"/>
      <c r="R137" s="3"/>
      <c r="U137" s="27"/>
      <c r="V137" s="27"/>
      <c r="W137" s="28"/>
      <c r="X137" s="28"/>
      <c r="AQ137" s="33"/>
      <c r="AR137" s="33"/>
      <c r="AV137" s="33"/>
    </row>
    <row r="138" spans="1:48" x14ac:dyDescent="0.35">
      <c r="A138" s="4">
        <v>2021</v>
      </c>
      <c r="B138" s="5">
        <v>5</v>
      </c>
      <c r="C138" s="17">
        <f>SEC_Sales!C138/SUM(SEC_Cust!F138:G138)</f>
        <v>62222.869067571737</v>
      </c>
      <c r="D138" s="7">
        <f t="shared" si="11"/>
        <v>0.16761118451792181</v>
      </c>
      <c r="E138" s="18">
        <f t="shared" ref="E138:E201" si="12">1-SUM(D138,F138:G138)</f>
        <v>0.83238881548207821</v>
      </c>
      <c r="F138" s="7"/>
      <c r="G138" s="7"/>
      <c r="H138" s="14">
        <f>SEC_Sales!H138/SEC_Cust!F138</f>
        <v>38757.607857727104</v>
      </c>
      <c r="I138" s="14">
        <f>SEC_Sales!I138/SEC_Cust!G138</f>
        <v>192477.6045727593</v>
      </c>
      <c r="J138" s="13"/>
      <c r="K138" s="13"/>
      <c r="L138" s="6">
        <f>SEC_Sales!J138/SEC_Cust!J138</f>
        <v>38410.218700016587</v>
      </c>
      <c r="M138" s="6">
        <f>SEC_Sales!K138/SEC_Cust!K138</f>
        <v>190752.40437010181</v>
      </c>
      <c r="N138" s="6"/>
      <c r="O138" s="6"/>
      <c r="P138">
        <v>53</v>
      </c>
      <c r="Q138" s="3"/>
      <c r="R138" s="3"/>
      <c r="U138" s="27"/>
      <c r="V138" s="27"/>
      <c r="W138" s="28"/>
      <c r="X138" s="28"/>
      <c r="AQ138" s="33"/>
      <c r="AR138" s="33"/>
      <c r="AV138" s="33"/>
    </row>
    <row r="139" spans="1:48" x14ac:dyDescent="0.35">
      <c r="A139" s="4">
        <v>2021</v>
      </c>
      <c r="B139" s="5">
        <v>6</v>
      </c>
      <c r="C139" s="17">
        <f>SEC_Sales!C139/SUM(SEC_Cust!F139:G139)</f>
        <v>74599.459514746981</v>
      </c>
      <c r="D139" s="7">
        <f t="shared" si="11"/>
        <v>0.17301025346729243</v>
      </c>
      <c r="E139" s="18">
        <f t="shared" si="12"/>
        <v>0.82698974653270763</v>
      </c>
      <c r="F139" s="7"/>
      <c r="G139" s="7"/>
      <c r="H139" s="14">
        <f>SEC_Sales!H139/SEC_Cust!F139</f>
        <v>45510.282969345877</v>
      </c>
      <c r="I139" s="14">
        <f>SEC_Sales!I139/SEC_Cust!G139</f>
        <v>217539.34592417857</v>
      </c>
      <c r="J139" s="13"/>
      <c r="K139" s="13"/>
      <c r="L139" s="6">
        <f>SEC_Sales!J139/SEC_Cust!J139</f>
        <v>46648.614379122271</v>
      </c>
      <c r="M139" s="6">
        <f>SEC_Sales!K139/SEC_Cust!K139</f>
        <v>222980.57489861723</v>
      </c>
      <c r="N139" s="6"/>
      <c r="O139" s="6"/>
      <c r="P139">
        <v>54</v>
      </c>
      <c r="Q139" s="3"/>
      <c r="R139" s="3"/>
      <c r="U139" s="27"/>
      <c r="V139" s="27"/>
      <c r="W139" s="28"/>
      <c r="X139" s="28"/>
      <c r="AQ139" s="33"/>
      <c r="AR139" s="33"/>
      <c r="AV139" s="33"/>
    </row>
    <row r="140" spans="1:48" x14ac:dyDescent="0.35">
      <c r="A140" s="4">
        <v>2021</v>
      </c>
      <c r="B140" s="5">
        <v>7</v>
      </c>
      <c r="C140" s="17">
        <f>SEC_Sales!C140/SUM(SEC_Cust!F140:G140)</f>
        <v>80351.151383898046</v>
      </c>
      <c r="D140" s="7">
        <f t="shared" si="11"/>
        <v>0.17698922402887785</v>
      </c>
      <c r="E140" s="18">
        <f t="shared" si="12"/>
        <v>0.82301077597112215</v>
      </c>
      <c r="F140" s="7"/>
      <c r="G140" s="7"/>
      <c r="H140" s="14">
        <f>SEC_Sales!H140/SEC_Cust!F140</f>
        <v>50487.128698355737</v>
      </c>
      <c r="I140" s="14">
        <f>SEC_Sales!I140/SEC_Cust!G140</f>
        <v>234768.25323449107</v>
      </c>
      <c r="J140" s="13"/>
      <c r="K140" s="13"/>
      <c r="L140" s="6">
        <f>SEC_Sales!J140/SEC_Cust!J140</f>
        <v>51062.154410505675</v>
      </c>
      <c r="M140" s="6">
        <f>SEC_Sales!K140/SEC_Cust!K140</f>
        <v>237442.15815811884</v>
      </c>
      <c r="N140" s="6"/>
      <c r="O140" s="6"/>
      <c r="P140">
        <v>55</v>
      </c>
      <c r="Q140" s="3"/>
      <c r="R140" s="3"/>
      <c r="U140" s="27"/>
      <c r="V140" s="27"/>
      <c r="W140" s="28"/>
      <c r="X140" s="28"/>
      <c r="AQ140" s="33"/>
      <c r="AR140" s="33"/>
      <c r="AV140" s="33"/>
    </row>
    <row r="141" spans="1:48" x14ac:dyDescent="0.35">
      <c r="A141" s="4">
        <v>2021</v>
      </c>
      <c r="B141" s="5">
        <v>8</v>
      </c>
      <c r="C141" s="17">
        <f>SEC_Sales!C141/SUM(SEC_Cust!F141:G141)</f>
        <v>82509.785520087884</v>
      </c>
      <c r="D141" s="7">
        <f t="shared" si="11"/>
        <v>0.17603035207206286</v>
      </c>
      <c r="E141" s="18">
        <f t="shared" si="12"/>
        <v>0.82396964792793714</v>
      </c>
      <c r="F141" s="7"/>
      <c r="G141" s="7"/>
      <c r="H141" s="14">
        <f>SEC_Sales!H141/SEC_Cust!F141</f>
        <v>52429.995329454505</v>
      </c>
      <c r="I141" s="14">
        <f>SEC_Sales!I141/SEC_Cust!G141</f>
        <v>245416.34032969843</v>
      </c>
      <c r="J141" s="13"/>
      <c r="K141" s="13"/>
      <c r="L141" s="6">
        <f>SEC_Sales!J141/SEC_Cust!J141</f>
        <v>51684.139556036076</v>
      </c>
      <c r="M141" s="6">
        <f>SEC_Sales!K141/SEC_Cust!K141</f>
        <v>241925.10991520135</v>
      </c>
      <c r="N141" s="6"/>
      <c r="O141" s="6"/>
      <c r="P141">
        <v>56</v>
      </c>
      <c r="Q141" s="3"/>
      <c r="R141" s="3"/>
      <c r="U141" s="27"/>
      <c r="V141" s="27"/>
      <c r="W141" s="28"/>
      <c r="X141" s="28"/>
      <c r="AQ141" s="33"/>
      <c r="AR141" s="33"/>
      <c r="AV141" s="33"/>
    </row>
    <row r="142" spans="1:48" x14ac:dyDescent="0.35">
      <c r="A142" s="4">
        <v>2021</v>
      </c>
      <c r="B142" s="5">
        <v>9</v>
      </c>
      <c r="C142" s="17">
        <f>SEC_Sales!C142/SUM(SEC_Cust!F142:G142)</f>
        <v>81368.363519937207</v>
      </c>
      <c r="D142" s="7">
        <f t="shared" ref="D142:D149" si="13">H142/SUM($H142:$K142)</f>
        <v>0.17733914697129255</v>
      </c>
      <c r="E142" s="18">
        <f t="shared" si="12"/>
        <v>0.8226608530287074</v>
      </c>
      <c r="F142" s="7"/>
      <c r="G142" s="7"/>
      <c r="H142" s="14">
        <f>SEC_Sales!H142/SEC_Cust!F142</f>
        <v>51528.274449813085</v>
      </c>
      <c r="I142" s="14">
        <f>SEC_Sales!I142/SEC_Cust!G142</f>
        <v>239035.17603387748</v>
      </c>
      <c r="J142" s="13"/>
      <c r="K142" s="13"/>
      <c r="L142" s="6">
        <f>SEC_Sales!J142/SEC_Cust!J142</f>
        <v>51542.531513297392</v>
      </c>
      <c r="M142" s="6">
        <f>SEC_Sales!K142/SEC_Cust!K142</f>
        <v>239101.31330930715</v>
      </c>
      <c r="N142" s="6"/>
      <c r="O142" s="6"/>
      <c r="P142">
        <v>57</v>
      </c>
      <c r="Q142" s="3"/>
      <c r="R142" s="3"/>
      <c r="U142" s="27"/>
      <c r="V142" s="27"/>
      <c r="W142" s="28"/>
      <c r="X142" s="28"/>
      <c r="AQ142" s="33"/>
      <c r="AR142" s="33"/>
      <c r="AV142" s="33"/>
    </row>
    <row r="143" spans="1:48" x14ac:dyDescent="0.35">
      <c r="A143" s="4">
        <v>2021</v>
      </c>
      <c r="B143" s="5">
        <v>10</v>
      </c>
      <c r="C143" s="17">
        <f>SEC_Sales!C143/SUM(SEC_Cust!F143:G143)</f>
        <v>69785.617885173502</v>
      </c>
      <c r="D143" s="7">
        <f t="shared" si="13"/>
        <v>0.17105682061521102</v>
      </c>
      <c r="E143" s="18">
        <f t="shared" si="12"/>
        <v>0.82894317938478901</v>
      </c>
      <c r="F143" s="7"/>
      <c r="G143" s="7"/>
      <c r="H143" s="14">
        <f>SEC_Sales!H143/SEC_Cust!F143</f>
        <v>43105.999445936817</v>
      </c>
      <c r="I143" s="14">
        <f>SEC_Sales!I143/SEC_Cust!G143</f>
        <v>208892.13363583561</v>
      </c>
      <c r="J143" s="13"/>
      <c r="K143" s="13"/>
      <c r="L143" s="6">
        <f>SEC_Sales!J143/SEC_Cust!J143</f>
        <v>42874.69073029537</v>
      </c>
      <c r="M143" s="6">
        <f>SEC_Sales!K143/SEC_Cust!K143</f>
        <v>207771.20912973504</v>
      </c>
      <c r="N143" s="6"/>
      <c r="O143" s="6"/>
      <c r="P143">
        <v>58</v>
      </c>
      <c r="Q143" s="3"/>
      <c r="R143" s="3"/>
      <c r="U143" s="27"/>
      <c r="V143" s="27"/>
      <c r="W143" s="28"/>
      <c r="X143" s="28"/>
      <c r="AQ143" s="33"/>
      <c r="AR143" s="33"/>
      <c r="AV143" s="33"/>
    </row>
    <row r="144" spans="1:48" x14ac:dyDescent="0.35">
      <c r="A144" s="4">
        <v>2021</v>
      </c>
      <c r="B144" s="5">
        <v>11</v>
      </c>
      <c r="C144" s="17">
        <f>SEC_Sales!C144/SUM(SEC_Cust!F144:G144)</f>
        <v>64714.320414150941</v>
      </c>
      <c r="D144" s="7">
        <f t="shared" si="13"/>
        <v>0.1698381136131599</v>
      </c>
      <c r="E144" s="18">
        <f t="shared" si="12"/>
        <v>0.83016188638684008</v>
      </c>
      <c r="F144" s="7"/>
      <c r="G144" s="7"/>
      <c r="H144" s="14">
        <f>SEC_Sales!H144/SEC_Cust!F144</f>
        <v>39861.657131024214</v>
      </c>
      <c r="I144" s="14">
        <f>SEC_Sales!I144/SEC_Cust!G144</f>
        <v>194842.18102992635</v>
      </c>
      <c r="J144" s="13"/>
      <c r="K144" s="13"/>
      <c r="L144" s="6">
        <f>SEC_Sales!J144/SEC_Cust!J144</f>
        <v>39790.297818350926</v>
      </c>
      <c r="M144" s="6">
        <f>SEC_Sales!K144/SEC_Cust!K144</f>
        <v>194493.37957211549</v>
      </c>
      <c r="N144" s="6"/>
      <c r="O144" s="6"/>
      <c r="P144">
        <v>59</v>
      </c>
      <c r="Q144" s="3"/>
      <c r="R144" s="3"/>
      <c r="U144" s="27"/>
      <c r="V144" s="27"/>
      <c r="W144" s="28"/>
      <c r="X144" s="28"/>
      <c r="AQ144" s="33"/>
      <c r="AR144" s="33"/>
      <c r="AV144" s="33"/>
    </row>
    <row r="145" spans="1:48" x14ac:dyDescent="0.35">
      <c r="A145" s="4">
        <v>2021</v>
      </c>
      <c r="B145" s="5">
        <v>12</v>
      </c>
      <c r="C145" s="17">
        <f>SEC_Sales!C145/SUM(SEC_Cust!F145:G145)</f>
        <v>67957.107324834738</v>
      </c>
      <c r="D145" s="7">
        <f t="shared" si="13"/>
        <v>0.17268890771802514</v>
      </c>
      <c r="E145" s="18">
        <f t="shared" si="12"/>
        <v>0.82731109228197486</v>
      </c>
      <c r="F145" s="7"/>
      <c r="G145" s="7"/>
      <c r="H145" s="14">
        <f>SEC_Sales!H145/SEC_Cust!F145</f>
        <v>41001.874626004508</v>
      </c>
      <c r="I145" s="14">
        <f>SEC_Sales!I145/SEC_Cust!G145</f>
        <v>196430.13631099419</v>
      </c>
      <c r="J145" s="13"/>
      <c r="K145" s="13"/>
      <c r="L145" s="6">
        <f>SEC_Sales!J145/SEC_Cust!J145</f>
        <v>41987.526497200735</v>
      </c>
      <c r="M145" s="6">
        <f>SEC_Sales!K145/SEC_Cust!K145</f>
        <v>201152.15775953227</v>
      </c>
      <c r="N145" s="6"/>
      <c r="O145" s="6"/>
      <c r="P145">
        <v>60</v>
      </c>
      <c r="Q145" s="3"/>
      <c r="R145" s="3"/>
      <c r="U145" s="27"/>
      <c r="V145" s="27"/>
      <c r="W145" s="28"/>
      <c r="X145" s="28"/>
      <c r="AQ145" s="33"/>
      <c r="AR145" s="33"/>
      <c r="AV145" s="33"/>
    </row>
    <row r="146" spans="1:48" x14ac:dyDescent="0.35">
      <c r="A146" s="4">
        <v>2022</v>
      </c>
      <c r="B146" s="5">
        <v>1</v>
      </c>
      <c r="C146" s="17">
        <f>SEC_Sales!C146/SUM(SEC_Cust!F146:G146)</f>
        <v>69177.325608312342</v>
      </c>
      <c r="D146" s="7">
        <f t="shared" si="13"/>
        <v>0.17455015370691884</v>
      </c>
      <c r="E146" s="18">
        <f t="shared" si="12"/>
        <v>0.82544984629308116</v>
      </c>
      <c r="F146" s="7"/>
      <c r="G146" s="7"/>
      <c r="H146" s="14">
        <f>SEC_Sales!H146/SEC_Cust!F146</f>
        <v>42777.151032619266</v>
      </c>
      <c r="I146" s="14">
        <f>SEC_Sales!I146/SEC_Cust!G146</f>
        <v>202293.67889311604</v>
      </c>
      <c r="J146" s="13"/>
      <c r="K146" s="13"/>
      <c r="L146" s="6">
        <f>SEC_Sales!J146/SEC_Cust!J146</f>
        <v>43048.300318939939</v>
      </c>
      <c r="M146" s="6">
        <f>SEC_Sales!K146/SEC_Cust!K146</f>
        <v>203575.94723813111</v>
      </c>
      <c r="N146" s="6"/>
      <c r="O146" s="6"/>
      <c r="P146">
        <v>61</v>
      </c>
      <c r="Q146" s="3"/>
      <c r="R146" s="3"/>
      <c r="U146" s="27"/>
      <c r="V146" s="27"/>
      <c r="W146" s="28"/>
      <c r="X146" s="28"/>
      <c r="AQ146" s="33"/>
      <c r="AR146" s="33"/>
      <c r="AV146" s="33"/>
    </row>
    <row r="147" spans="1:48" x14ac:dyDescent="0.35">
      <c r="A147" s="4">
        <v>2022</v>
      </c>
      <c r="B147" s="5">
        <v>2</v>
      </c>
      <c r="C147" s="17">
        <f>SEC_Sales!C147/SUM(SEC_Cust!F147:G147)</f>
        <v>68106.495251891552</v>
      </c>
      <c r="D147" s="7">
        <f t="shared" si="13"/>
        <v>0.17995407812819658</v>
      </c>
      <c r="E147" s="18">
        <f t="shared" si="12"/>
        <v>0.82004592187180347</v>
      </c>
      <c r="F147" s="7"/>
      <c r="G147" s="7"/>
      <c r="H147" s="14">
        <f>SEC_Sales!H147/SEC_Cust!F147</f>
        <v>42108.976536677626</v>
      </c>
      <c r="I147" s="14">
        <f>SEC_Sales!I147/SEC_Cust!G147</f>
        <v>191889.48004000424</v>
      </c>
      <c r="J147" s="13"/>
      <c r="K147" s="13"/>
      <c r="L147" s="6">
        <f>SEC_Sales!J147/SEC_Cust!J147</f>
        <v>43044.043363374847</v>
      </c>
      <c r="M147" s="6">
        <f>SEC_Sales!K147/SEC_Cust!K147</f>
        <v>196150.55456460823</v>
      </c>
      <c r="N147" s="6"/>
      <c r="O147" s="6"/>
      <c r="P147">
        <v>62</v>
      </c>
      <c r="Q147" s="3"/>
      <c r="R147" s="3"/>
      <c r="U147" s="27"/>
      <c r="V147" s="27"/>
      <c r="W147" s="28"/>
      <c r="X147" s="28"/>
      <c r="AQ147" s="33"/>
      <c r="AR147" s="33"/>
      <c r="AV147" s="33"/>
    </row>
    <row r="148" spans="1:48" x14ac:dyDescent="0.35">
      <c r="A148" s="4">
        <v>2022</v>
      </c>
      <c r="B148" s="5">
        <v>3</v>
      </c>
      <c r="C148" s="17">
        <f>SEC_Sales!C148/SUM(SEC_Cust!F148:G148)</f>
        <v>62253.699321541375</v>
      </c>
      <c r="D148" s="7">
        <f t="shared" si="13"/>
        <v>0.16908658071276106</v>
      </c>
      <c r="E148" s="18">
        <f t="shared" si="12"/>
        <v>0.83091341928723894</v>
      </c>
      <c r="F148" s="7"/>
      <c r="G148" s="7"/>
      <c r="H148" s="14">
        <f>SEC_Sales!H148/SEC_Cust!F148</f>
        <v>40300.815946411036</v>
      </c>
      <c r="I148" s="14">
        <f>SEC_Sales!I148/SEC_Cust!G148</f>
        <v>198043.44399739127</v>
      </c>
      <c r="J148" s="13"/>
      <c r="K148" s="13"/>
      <c r="L148" s="6">
        <f>SEC_Sales!J148/SEC_Cust!J148</f>
        <v>37974.6586887097</v>
      </c>
      <c r="M148" s="6">
        <f>SEC_Sales!K148/SEC_Cust!K148</f>
        <v>186612.40510211739</v>
      </c>
      <c r="N148" s="6"/>
      <c r="O148" s="6"/>
      <c r="P148">
        <v>63</v>
      </c>
      <c r="Q148" s="3"/>
      <c r="R148" s="3"/>
      <c r="U148" s="27"/>
      <c r="V148" s="27"/>
      <c r="W148" s="28"/>
      <c r="X148" s="28"/>
      <c r="AQ148" s="33"/>
      <c r="AR148" s="33"/>
      <c r="AV148" s="33"/>
    </row>
    <row r="149" spans="1:48" x14ac:dyDescent="0.35">
      <c r="A149" s="4">
        <v>2022</v>
      </c>
      <c r="B149" s="5">
        <v>4</v>
      </c>
      <c r="C149" s="17">
        <f>SEC_Sales!C149/SUM(SEC_Cust!F149:G149)</f>
        <v>68117.019990834378</v>
      </c>
      <c r="D149" s="7">
        <f t="shared" si="13"/>
        <v>0.16540160481750898</v>
      </c>
      <c r="E149" s="18">
        <f t="shared" si="12"/>
        <v>0.83459839518249102</v>
      </c>
      <c r="F149" s="7"/>
      <c r="G149" s="7"/>
      <c r="H149" s="14">
        <f>SEC_Sales!H149/SEC_Cust!F149</f>
        <v>37483.210378674856</v>
      </c>
      <c r="I149" s="14">
        <f>SEC_Sales!I149/SEC_Cust!G149</f>
        <v>189136.17714196534</v>
      </c>
      <c r="J149" s="13"/>
      <c r="K149" s="13"/>
      <c r="L149" s="6">
        <f>SEC_Sales!J149/SEC_Cust!J149</f>
        <v>40955.036514920735</v>
      </c>
      <c r="M149" s="6">
        <f>SEC_Sales!K149/SEC_Cust!K149</f>
        <v>206654.63184414545</v>
      </c>
      <c r="N149" s="6"/>
      <c r="O149" s="6"/>
      <c r="P149">
        <v>64</v>
      </c>
      <c r="Q149" s="3"/>
      <c r="R149" s="3"/>
      <c r="U149" s="27"/>
      <c r="V149" s="27"/>
      <c r="W149" s="28"/>
      <c r="X149" s="28"/>
      <c r="AQ149" s="33"/>
      <c r="AR149" s="33"/>
      <c r="AV149" s="33"/>
    </row>
    <row r="150" spans="1:48" x14ac:dyDescent="0.35">
      <c r="A150" s="1">
        <v>2022</v>
      </c>
      <c r="B150" s="1">
        <v>5</v>
      </c>
      <c r="C150" s="17"/>
      <c r="D150" s="29">
        <f>TREND($D$102:$D$149,$P$102:$P$149,P150)</f>
        <v>0.1692839429197068</v>
      </c>
      <c r="E150" s="18">
        <f t="shared" si="12"/>
        <v>0.83071605708029317</v>
      </c>
      <c r="F150" s="7"/>
      <c r="G150" s="7"/>
      <c r="H150" s="19"/>
      <c r="I150" s="2"/>
      <c r="J150" s="2"/>
      <c r="K150" s="2"/>
      <c r="L150" s="6">
        <f>SEC_Sales!J150/SEC_Cust!J150</f>
        <v>43195.147277791897</v>
      </c>
      <c r="M150" s="6">
        <f>SEC_Sales!K150/SEC_Cust!K150</f>
        <v>189180.86324866489</v>
      </c>
      <c r="N150" s="6"/>
      <c r="O150" s="6"/>
      <c r="P150">
        <v>65</v>
      </c>
      <c r="Q150" s="3"/>
      <c r="R150" s="3"/>
      <c r="U150" s="27"/>
      <c r="V150" s="27"/>
      <c r="W150" s="28"/>
      <c r="X150" s="28"/>
      <c r="AQ150" s="33"/>
      <c r="AR150" s="33"/>
      <c r="AV150" s="33"/>
    </row>
    <row r="151" spans="1:48" x14ac:dyDescent="0.35">
      <c r="A151" s="1">
        <v>2022</v>
      </c>
      <c r="B151" s="1">
        <v>6</v>
      </c>
      <c r="C151" s="17"/>
      <c r="D151" s="29">
        <f>TREND($D$102:$D$149,$P$102:$P$149,P151)</f>
        <v>0.16903061872345548</v>
      </c>
      <c r="E151" s="18">
        <f t="shared" si="12"/>
        <v>0.83096938127654452</v>
      </c>
      <c r="F151" s="7"/>
      <c r="G151" s="7"/>
      <c r="H151" s="19"/>
      <c r="I151" s="2"/>
      <c r="J151" s="2"/>
      <c r="K151" s="2"/>
      <c r="L151" s="6">
        <f>SEC_Sales!J151/SEC_Cust!J151</f>
        <v>49652.786375486707</v>
      </c>
      <c r="M151" s="6">
        <f>SEC_Sales!K151/SEC_Cust!K151</f>
        <v>219923.51255576365</v>
      </c>
      <c r="N151" s="6"/>
      <c r="O151" s="6"/>
      <c r="P151">
        <v>66</v>
      </c>
      <c r="Q151" s="3"/>
      <c r="R151" s="3"/>
      <c r="U151" s="27"/>
      <c r="V151" s="27"/>
      <c r="W151" s="28"/>
      <c r="X151" s="28"/>
      <c r="AQ151" s="33"/>
      <c r="AR151" s="33"/>
      <c r="AV151" s="33"/>
    </row>
    <row r="152" spans="1:48" x14ac:dyDescent="0.35">
      <c r="A152" s="1">
        <v>2022</v>
      </c>
      <c r="B152" s="1">
        <v>7</v>
      </c>
      <c r="C152" s="17"/>
      <c r="D152" s="29">
        <f>TREND($D$102:$D$149,$P$102:$P$149,P152)</f>
        <v>0.16877729452720416</v>
      </c>
      <c r="E152" s="18">
        <f t="shared" si="12"/>
        <v>0.83122270547279586</v>
      </c>
      <c r="F152" s="7"/>
      <c r="G152" s="7"/>
      <c r="H152" s="19"/>
      <c r="I152" s="2"/>
      <c r="J152" s="2"/>
      <c r="K152" s="2"/>
      <c r="L152" s="6">
        <f>SEC_Sales!J152/SEC_Cust!J152</f>
        <v>53297.036754322398</v>
      </c>
      <c r="M152" s="6">
        <f>SEC_Sales!K152/SEC_Cust!K152</f>
        <v>233424.80462911213</v>
      </c>
      <c r="N152" s="6"/>
      <c r="O152" s="6"/>
      <c r="P152">
        <v>67</v>
      </c>
      <c r="Q152" s="3"/>
      <c r="R152" s="3"/>
      <c r="U152" s="27"/>
      <c r="V152" s="27"/>
      <c r="W152" s="28"/>
      <c r="X152" s="28"/>
      <c r="AQ152" s="33"/>
      <c r="AR152" s="33"/>
      <c r="AV152" s="33"/>
    </row>
    <row r="153" spans="1:48" x14ac:dyDescent="0.35">
      <c r="A153" s="1">
        <v>2022</v>
      </c>
      <c r="B153" s="1">
        <v>8</v>
      </c>
      <c r="C153" s="17"/>
      <c r="D153" s="29">
        <f>TREND($D$102:$D$149,$P$102:$P$149,P153)</f>
        <v>0.16852397033095284</v>
      </c>
      <c r="E153" s="18">
        <f t="shared" si="12"/>
        <v>0.8314760296690471</v>
      </c>
      <c r="F153" s="7"/>
      <c r="G153" s="7"/>
      <c r="H153" s="19"/>
      <c r="I153" s="2"/>
      <c r="J153" s="2"/>
      <c r="K153" s="2"/>
      <c r="L153" s="6">
        <f>SEC_Sales!J153/SEC_Cust!J153</f>
        <v>51209.024272476141</v>
      </c>
      <c r="M153" s="6">
        <f>SEC_Sales!K153/SEC_Cust!K153</f>
        <v>239084.61271325007</v>
      </c>
      <c r="N153" s="6"/>
      <c r="O153" s="6"/>
      <c r="P153">
        <v>68</v>
      </c>
      <c r="Q153" s="3"/>
      <c r="R153" s="3"/>
      <c r="AQ153" s="33"/>
      <c r="AR153" s="33"/>
      <c r="AV153" s="33"/>
    </row>
    <row r="154" spans="1:48" x14ac:dyDescent="0.35">
      <c r="A154" s="1">
        <v>2022</v>
      </c>
      <c r="B154" s="1">
        <v>9</v>
      </c>
      <c r="C154" s="17"/>
      <c r="D154" s="29">
        <f>TREND($D$102:$D$149,$P$102:$P$149,P154)</f>
        <v>0.16827064613470152</v>
      </c>
      <c r="E154" s="18">
        <f t="shared" si="12"/>
        <v>0.83172935386529845</v>
      </c>
      <c r="F154" s="7"/>
      <c r="G154" s="7"/>
      <c r="H154" s="19"/>
      <c r="I154" s="2"/>
      <c r="J154" s="2"/>
      <c r="K154" s="2"/>
      <c r="L154" s="6">
        <f>SEC_Sales!J154/SEC_Cust!J154</f>
        <v>52802.789774655605</v>
      </c>
      <c r="M154" s="6">
        <f>SEC_Sales!K154/SEC_Cust!K154</f>
        <v>234852.73794747968</v>
      </c>
      <c r="N154" s="6"/>
      <c r="O154" s="6"/>
      <c r="P154">
        <v>69</v>
      </c>
      <c r="Q154" s="3"/>
      <c r="R154" s="3"/>
      <c r="AQ154" s="33"/>
      <c r="AR154" s="33"/>
      <c r="AV154" s="33"/>
    </row>
    <row r="155" spans="1:48" x14ac:dyDescent="0.35">
      <c r="A155" s="1">
        <v>2022</v>
      </c>
      <c r="B155" s="1">
        <v>10</v>
      </c>
      <c r="C155" s="17"/>
      <c r="D155" s="29">
        <f>TREND($D$102:$D$149,$P$102:$P$149,P155)</f>
        <v>0.1680173219384502</v>
      </c>
      <c r="E155" s="18">
        <f t="shared" si="12"/>
        <v>0.8319826780615498</v>
      </c>
      <c r="F155" s="7"/>
      <c r="G155" s="7"/>
      <c r="H155" s="19"/>
      <c r="I155" s="2"/>
      <c r="J155" s="2"/>
      <c r="K155" s="2"/>
      <c r="L155" s="6">
        <f>SEC_Sales!J155/SEC_Cust!J155</f>
        <v>39282.539916897622</v>
      </c>
      <c r="M155" s="6">
        <f>SEC_Sales!K155/SEC_Cust!K155</f>
        <v>206654.36544302729</v>
      </c>
      <c r="N155" s="6"/>
      <c r="O155" s="6"/>
      <c r="P155">
        <v>70</v>
      </c>
      <c r="Q155" s="3"/>
      <c r="R155" s="3"/>
      <c r="AQ155" s="33"/>
      <c r="AR155" s="33"/>
      <c r="AV155" s="33"/>
    </row>
    <row r="156" spans="1:48" x14ac:dyDescent="0.35">
      <c r="A156" s="1">
        <v>2022</v>
      </c>
      <c r="B156" s="1">
        <v>11</v>
      </c>
      <c r="C156" s="17"/>
      <c r="D156" s="29">
        <f>TREND($D$102:$D$149,$P$102:$P$149,P156)</f>
        <v>0.16776399774219886</v>
      </c>
      <c r="E156" s="18">
        <f t="shared" si="12"/>
        <v>0.83223600225780114</v>
      </c>
      <c r="F156" s="7"/>
      <c r="G156" s="7"/>
      <c r="H156" s="19"/>
      <c r="I156" s="2"/>
      <c r="J156" s="2"/>
      <c r="K156" s="2"/>
      <c r="L156" s="6">
        <f>SEC_Sales!J156/SEC_Cust!J156</f>
        <v>38926.444539194665</v>
      </c>
      <c r="M156" s="6">
        <f>SEC_Sales!K156/SEC_Cust!K156</f>
        <v>193537.76285385765</v>
      </c>
      <c r="N156" s="6"/>
      <c r="O156" s="6"/>
      <c r="P156">
        <v>71</v>
      </c>
      <c r="Q156" s="3"/>
      <c r="R156" s="3"/>
      <c r="AQ156" s="33"/>
      <c r="AR156" s="33"/>
      <c r="AV156" s="33"/>
    </row>
    <row r="157" spans="1:48" x14ac:dyDescent="0.35">
      <c r="A157" s="1">
        <v>2022</v>
      </c>
      <c r="B157" s="1">
        <v>12</v>
      </c>
      <c r="C157" s="17"/>
      <c r="D157" s="29">
        <f>TREND($D$102:$D$149,$P$102:$P$149,P157)</f>
        <v>0.16751067354594754</v>
      </c>
      <c r="E157" s="18">
        <f t="shared" si="12"/>
        <v>0.83248932645405249</v>
      </c>
      <c r="F157" s="7"/>
      <c r="G157" s="7"/>
      <c r="H157" s="19"/>
      <c r="I157" s="2"/>
      <c r="J157" s="2"/>
      <c r="K157" s="2"/>
      <c r="L157" s="6">
        <f>SEC_Sales!J157/SEC_Cust!J157</f>
        <v>40951.103637959292</v>
      </c>
      <c r="M157" s="6">
        <f>SEC_Sales!K157/SEC_Cust!K157</f>
        <v>200937.89639897237</v>
      </c>
      <c r="N157" s="6"/>
      <c r="O157" s="6"/>
      <c r="P157">
        <v>72</v>
      </c>
      <c r="Q157" s="3"/>
      <c r="R157" s="3"/>
      <c r="AQ157" s="33"/>
      <c r="AR157" s="33"/>
      <c r="AV157" s="33"/>
    </row>
    <row r="158" spans="1:48" x14ac:dyDescent="0.35">
      <c r="A158" s="1">
        <v>2023</v>
      </c>
      <c r="B158" s="1">
        <v>1</v>
      </c>
      <c r="C158" s="17"/>
      <c r="D158" s="29">
        <f>TREND($D$102:$D$149,$P$102:$P$149,P158)</f>
        <v>0.16725734934969622</v>
      </c>
      <c r="E158" s="18">
        <f t="shared" si="12"/>
        <v>0.83274265065030373</v>
      </c>
      <c r="F158" s="7"/>
      <c r="G158" s="7"/>
      <c r="H158" s="19"/>
      <c r="I158" s="2"/>
      <c r="J158" s="2"/>
      <c r="K158" s="2"/>
      <c r="L158" s="6">
        <f>SEC_Sales!J158/SEC_Cust!J158</f>
        <v>42796.799111363129</v>
      </c>
      <c r="M158" s="6">
        <f>SEC_Sales!K158/SEC_Cust!K158</f>
        <v>203009.4103642017</v>
      </c>
      <c r="N158" s="6"/>
      <c r="O158" s="6"/>
      <c r="P158">
        <v>73</v>
      </c>
      <c r="Q158" s="3"/>
      <c r="R158" s="3"/>
      <c r="AQ158" s="33"/>
      <c r="AR158" s="33"/>
      <c r="AV158" s="33"/>
    </row>
    <row r="159" spans="1:48" x14ac:dyDescent="0.35">
      <c r="A159" s="1">
        <v>2023</v>
      </c>
      <c r="B159" s="1">
        <v>2</v>
      </c>
      <c r="C159" s="17"/>
      <c r="D159" s="29">
        <f>TREND($D$102:$D$149,$P$102:$P$149,P159)</f>
        <v>0.1670040251534449</v>
      </c>
      <c r="E159" s="18">
        <f t="shared" si="12"/>
        <v>0.83299597484655508</v>
      </c>
      <c r="F159" s="7"/>
      <c r="G159" s="7"/>
      <c r="H159" s="19"/>
      <c r="I159" s="2"/>
      <c r="J159" s="2"/>
      <c r="K159" s="2"/>
      <c r="L159" s="6">
        <f>SEC_Sales!J159/SEC_Cust!J159</f>
        <v>42876.767234867846</v>
      </c>
      <c r="M159" s="6">
        <f>SEC_Sales!K159/SEC_Cust!K159</f>
        <v>195788.3586674041</v>
      </c>
      <c r="N159" s="6"/>
      <c r="O159" s="6"/>
      <c r="P159">
        <v>74</v>
      </c>
      <c r="Q159" s="3"/>
      <c r="R159" s="3"/>
      <c r="AQ159" s="33"/>
      <c r="AR159" s="33"/>
      <c r="AV159" s="33"/>
    </row>
    <row r="160" spans="1:48" x14ac:dyDescent="0.35">
      <c r="A160" s="1">
        <v>2023</v>
      </c>
      <c r="B160" s="1">
        <v>3</v>
      </c>
      <c r="C160" s="17"/>
      <c r="D160" s="29">
        <f>TREND($D$102:$D$149,$P$102:$P$149,P160)</f>
        <v>0.16675070095719358</v>
      </c>
      <c r="E160" s="18">
        <f t="shared" si="12"/>
        <v>0.83324929904280642</v>
      </c>
      <c r="F160" s="7"/>
      <c r="G160" s="7"/>
      <c r="H160" s="19"/>
      <c r="I160" s="2"/>
      <c r="J160" s="2"/>
      <c r="K160" s="2"/>
      <c r="L160" s="6">
        <f>SEC_Sales!J160/SEC_Cust!J160</f>
        <v>37803.223213920661</v>
      </c>
      <c r="M160" s="6">
        <f>SEC_Sales!K160/SEC_Cust!K160</f>
        <v>184960.38628466913</v>
      </c>
      <c r="N160" s="6"/>
      <c r="O160" s="6"/>
      <c r="P160">
        <v>75</v>
      </c>
      <c r="Q160" s="3"/>
      <c r="R160" s="3"/>
      <c r="AQ160" s="33"/>
      <c r="AR160" s="33"/>
      <c r="AV160" s="33"/>
    </row>
    <row r="161" spans="1:48" x14ac:dyDescent="0.35">
      <c r="A161" s="1">
        <v>2023</v>
      </c>
      <c r="B161" s="1">
        <v>4</v>
      </c>
      <c r="C161" s="17"/>
      <c r="D161" s="29">
        <f>TREND($D$102:$D$149,$P$102:$P$149,P161)</f>
        <v>0.16649737676094226</v>
      </c>
      <c r="E161" s="18">
        <f t="shared" si="12"/>
        <v>0.83350262323905777</v>
      </c>
      <c r="F161" s="7"/>
      <c r="G161" s="7"/>
      <c r="H161" s="19"/>
      <c r="I161" s="2"/>
      <c r="J161" s="2"/>
      <c r="K161" s="2"/>
      <c r="L161" s="6">
        <f>SEC_Sales!J161/SEC_Cust!J161</f>
        <v>40536.597537300659</v>
      </c>
      <c r="M161" s="6">
        <f>SEC_Sales!K161/SEC_Cust!K161</f>
        <v>205377.4504285132</v>
      </c>
      <c r="N161" s="6"/>
      <c r="O161" s="6"/>
      <c r="P161">
        <v>76</v>
      </c>
      <c r="Q161" s="3"/>
      <c r="R161" s="3"/>
      <c r="AQ161" s="33"/>
      <c r="AR161" s="33"/>
      <c r="AV161" s="33"/>
    </row>
    <row r="162" spans="1:48" x14ac:dyDescent="0.35">
      <c r="A162" s="1">
        <v>2023</v>
      </c>
      <c r="B162" s="1">
        <v>5</v>
      </c>
      <c r="C162" s="17"/>
      <c r="D162" s="29">
        <f>TREND($D$102:$D$149,$P$102:$P$149,P162)</f>
        <v>0.16624405256469094</v>
      </c>
      <c r="E162" s="18">
        <f t="shared" si="12"/>
        <v>0.83375594743530912</v>
      </c>
      <c r="F162" s="7"/>
      <c r="G162" s="7"/>
      <c r="H162" s="19"/>
      <c r="I162" s="2"/>
      <c r="J162" s="2"/>
      <c r="K162" s="2"/>
      <c r="L162" s="6">
        <f>SEC_Sales!J162/SEC_Cust!J162</f>
        <v>42902.967433066231</v>
      </c>
      <c r="M162" s="6">
        <f>SEC_Sales!K162/SEC_Cust!K162</f>
        <v>187065.88678600191</v>
      </c>
      <c r="N162" s="6"/>
      <c r="O162" s="6"/>
      <c r="P162">
        <v>77</v>
      </c>
      <c r="Q162" s="3"/>
      <c r="R162" s="3"/>
      <c r="AQ162" s="33"/>
      <c r="AR162" s="33"/>
      <c r="AV162" s="33"/>
    </row>
    <row r="163" spans="1:48" x14ac:dyDescent="0.35">
      <c r="A163" s="1">
        <v>2023</v>
      </c>
      <c r="B163" s="1">
        <v>6</v>
      </c>
      <c r="C163" s="17"/>
      <c r="D163" s="29">
        <f>TREND($D$102:$D$149,$P$102:$P$149,P163)</f>
        <v>0.16599072836843962</v>
      </c>
      <c r="E163" s="18">
        <f t="shared" si="12"/>
        <v>0.83400927163156036</v>
      </c>
      <c r="F163" s="7"/>
      <c r="G163" s="7"/>
      <c r="H163" s="19"/>
      <c r="I163" s="2"/>
      <c r="J163" s="2"/>
      <c r="K163" s="2"/>
      <c r="L163" s="6">
        <f>SEC_Sales!J163/SEC_Cust!J163</f>
        <v>49290.800457235404</v>
      </c>
      <c r="M163" s="6">
        <f>SEC_Sales!K163/SEC_Cust!K163</f>
        <v>217002.30114228421</v>
      </c>
      <c r="N163" s="6"/>
      <c r="O163" s="6"/>
      <c r="P163">
        <v>78</v>
      </c>
      <c r="Q163" s="3"/>
      <c r="R163" s="3"/>
      <c r="AQ163" s="33"/>
      <c r="AR163" s="33"/>
      <c r="AV163" s="33"/>
    </row>
    <row r="164" spans="1:48" x14ac:dyDescent="0.35">
      <c r="A164" s="1">
        <v>2023</v>
      </c>
      <c r="B164" s="1">
        <v>7</v>
      </c>
      <c r="C164" s="17"/>
      <c r="D164" s="29">
        <f>TREND($D$102:$D$149,$P$102:$P$149,P164)</f>
        <v>0.1657374041721883</v>
      </c>
      <c r="E164" s="18">
        <f t="shared" si="12"/>
        <v>0.8342625958278117</v>
      </c>
      <c r="F164" s="7"/>
      <c r="G164" s="7"/>
      <c r="H164" s="19"/>
      <c r="I164" s="2"/>
      <c r="J164" s="2"/>
      <c r="K164" s="2"/>
      <c r="L164" s="6">
        <f>SEC_Sales!J164/SEC_Cust!J164</f>
        <v>52949.137142878681</v>
      </c>
      <c r="M164" s="6">
        <f>SEC_Sales!K164/SEC_Cust!K164</f>
        <v>230040.19619686788</v>
      </c>
      <c r="N164" s="6"/>
      <c r="O164" s="6"/>
      <c r="P164">
        <v>79</v>
      </c>
      <c r="Q164" s="3"/>
      <c r="R164" s="3"/>
      <c r="AQ164" s="33"/>
      <c r="AR164" s="33"/>
      <c r="AV164" s="33"/>
    </row>
    <row r="165" spans="1:48" x14ac:dyDescent="0.35">
      <c r="A165" s="1">
        <v>2023</v>
      </c>
      <c r="B165" s="1">
        <v>8</v>
      </c>
      <c r="C165" s="17"/>
      <c r="D165" s="29">
        <f>TREND($D$102:$D$149,$P$102:$P$149,P165)</f>
        <v>0.16548407997593695</v>
      </c>
      <c r="E165" s="18">
        <f t="shared" si="12"/>
        <v>0.83451592002406305</v>
      </c>
      <c r="F165" s="7"/>
      <c r="G165" s="7"/>
      <c r="H165" s="19"/>
      <c r="I165" s="2"/>
      <c r="J165" s="2"/>
      <c r="K165" s="2"/>
      <c r="L165" s="6">
        <f>SEC_Sales!J165/SEC_Cust!J165</f>
        <v>50868.838304518336</v>
      </c>
      <c r="M165" s="6">
        <f>SEC_Sales!K165/SEC_Cust!K165</f>
        <v>235435.79702564361</v>
      </c>
      <c r="N165" s="6"/>
      <c r="O165" s="6"/>
      <c r="P165">
        <v>80</v>
      </c>
      <c r="Q165" s="3"/>
      <c r="R165" s="3"/>
      <c r="AQ165" s="33"/>
      <c r="AR165" s="33"/>
      <c r="AV165" s="33"/>
    </row>
    <row r="166" spans="1:48" x14ac:dyDescent="0.35">
      <c r="A166" s="1">
        <v>2023</v>
      </c>
      <c r="B166" s="1">
        <v>9</v>
      </c>
      <c r="C166" s="17"/>
      <c r="D166" s="29">
        <f>TREND($D$102:$D$149,$P$102:$P$149,P166)</f>
        <v>0.16523075577968566</v>
      </c>
      <c r="E166" s="18">
        <f t="shared" si="12"/>
        <v>0.83476924422031429</v>
      </c>
      <c r="F166" s="7"/>
      <c r="G166" s="7"/>
      <c r="H166" s="19"/>
      <c r="I166" s="2"/>
      <c r="J166" s="2"/>
      <c r="K166" s="2"/>
      <c r="L166" s="6">
        <f>SEC_Sales!J166/SEC_Cust!J166</f>
        <v>52423.04388157068</v>
      </c>
      <c r="M166" s="6">
        <f>SEC_Sales!K166/SEC_Cust!K166</f>
        <v>231145.81576517061</v>
      </c>
      <c r="N166" s="6"/>
      <c r="O166" s="6"/>
      <c r="P166">
        <v>81</v>
      </c>
      <c r="Q166" s="3"/>
      <c r="R166" s="3"/>
      <c r="AQ166" s="33"/>
      <c r="AR166" s="33"/>
      <c r="AV166" s="33"/>
    </row>
    <row r="167" spans="1:48" x14ac:dyDescent="0.35">
      <c r="A167" s="1">
        <v>2023</v>
      </c>
      <c r="B167" s="1">
        <v>10</v>
      </c>
      <c r="C167" s="17"/>
      <c r="D167" s="29">
        <f>TREND($D$102:$D$149,$P$102:$P$149,P167)</f>
        <v>0.16497743158343431</v>
      </c>
      <c r="E167" s="18">
        <f t="shared" si="12"/>
        <v>0.83502256841656575</v>
      </c>
      <c r="F167" s="7"/>
      <c r="G167" s="7"/>
      <c r="H167" s="19"/>
      <c r="I167" s="2"/>
      <c r="J167" s="2"/>
      <c r="K167" s="2"/>
      <c r="L167" s="6">
        <f>SEC_Sales!J167/SEC_Cust!J167</f>
        <v>38890.694383143637</v>
      </c>
      <c r="M167" s="6">
        <f>SEC_Sales!K167/SEC_Cust!K167</f>
        <v>203313.11195591942</v>
      </c>
      <c r="N167" s="6"/>
      <c r="O167" s="6"/>
      <c r="P167">
        <v>82</v>
      </c>
      <c r="Q167" s="3"/>
      <c r="R167" s="3"/>
      <c r="AQ167" s="33"/>
      <c r="AR167" s="33"/>
      <c r="AV167" s="33"/>
    </row>
    <row r="168" spans="1:48" x14ac:dyDescent="0.35">
      <c r="A168" s="1">
        <v>2023</v>
      </c>
      <c r="B168" s="1">
        <v>11</v>
      </c>
      <c r="C168" s="17"/>
      <c r="D168" s="29">
        <f>TREND($D$102:$D$149,$P$102:$P$149,P168)</f>
        <v>0.16472410738718299</v>
      </c>
      <c r="E168" s="18">
        <f t="shared" si="12"/>
        <v>0.83527589261281698</v>
      </c>
      <c r="F168" s="7"/>
      <c r="G168" s="7"/>
      <c r="H168" s="19"/>
      <c r="I168" s="2"/>
      <c r="J168" s="2"/>
      <c r="K168" s="2"/>
      <c r="L168" s="6">
        <f>SEC_Sales!J168/SEC_Cust!J168</f>
        <v>38542.718429685243</v>
      </c>
      <c r="M168" s="6">
        <f>SEC_Sales!K168/SEC_Cust!K168</f>
        <v>190350.15082446716</v>
      </c>
      <c r="N168" s="6"/>
      <c r="O168" s="6"/>
      <c r="P168">
        <v>83</v>
      </c>
      <c r="Q168" s="3"/>
      <c r="R168" s="3"/>
      <c r="AQ168" s="33"/>
      <c r="AR168" s="33"/>
      <c r="AV168" s="33"/>
    </row>
    <row r="169" spans="1:48" x14ac:dyDescent="0.35">
      <c r="A169" s="1">
        <v>2023</v>
      </c>
      <c r="B169" s="1">
        <v>12</v>
      </c>
      <c r="C169" s="17"/>
      <c r="D169" s="29">
        <f>TREND($D$102:$D$149,$P$102:$P$149,P169)</f>
        <v>0.16447078319093167</v>
      </c>
      <c r="E169" s="18">
        <f t="shared" si="12"/>
        <v>0.83552921680906833</v>
      </c>
      <c r="F169" s="7"/>
      <c r="G169" s="7"/>
      <c r="H169" s="19"/>
      <c r="I169" s="2"/>
      <c r="J169" s="2"/>
      <c r="K169" s="2"/>
      <c r="L169" s="6">
        <f>SEC_Sales!J169/SEC_Cust!J169</f>
        <v>40552.184162158403</v>
      </c>
      <c r="M169" s="6">
        <f>SEC_Sales!K169/SEC_Cust!K169</f>
        <v>197578.42416249283</v>
      </c>
      <c r="N169" s="6"/>
      <c r="O169" s="6"/>
      <c r="P169">
        <v>84</v>
      </c>
      <c r="Q169" s="3"/>
      <c r="R169" s="3"/>
      <c r="AQ169" s="33"/>
      <c r="AR169" s="33"/>
      <c r="AV169" s="33"/>
    </row>
    <row r="170" spans="1:48" x14ac:dyDescent="0.35">
      <c r="A170" s="1">
        <v>2024</v>
      </c>
      <c r="B170" s="1">
        <v>1</v>
      </c>
      <c r="C170" s="17"/>
      <c r="D170" s="7">
        <f>D158-(0.001+MAX(0,(A170-2017)*0.0000005))</f>
        <v>0.16625384934969623</v>
      </c>
      <c r="E170" s="18">
        <f t="shared" si="12"/>
        <v>0.83374615065030377</v>
      </c>
      <c r="F170" s="7"/>
      <c r="G170" s="7"/>
      <c r="H170" s="19"/>
      <c r="I170" s="2"/>
      <c r="J170" s="2"/>
      <c r="K170" s="2"/>
      <c r="L170" s="6">
        <f>SEC_Sales!J170/SEC_Cust!J170</f>
        <v>42470.930065668173</v>
      </c>
      <c r="M170" s="6">
        <f>SEC_Sales!K170/SEC_Cust!K170</f>
        <v>200002.99431575261</v>
      </c>
      <c r="N170" s="6"/>
      <c r="O170" s="6"/>
      <c r="P170">
        <v>85</v>
      </c>
      <c r="Q170" s="3"/>
      <c r="R170" s="3"/>
      <c r="AQ170" s="33"/>
      <c r="AR170" s="33"/>
      <c r="AV170" s="33"/>
    </row>
    <row r="171" spans="1:48" x14ac:dyDescent="0.35">
      <c r="A171" s="1">
        <v>2024</v>
      </c>
      <c r="B171" s="1">
        <v>2</v>
      </c>
      <c r="C171" s="17"/>
      <c r="D171" s="7">
        <f>D159-(0.001+MAX(0,(A171-2017)*0.0000005))</f>
        <v>0.16600052515344491</v>
      </c>
      <c r="E171" s="18">
        <f t="shared" si="12"/>
        <v>0.83399947484655512</v>
      </c>
      <c r="F171" s="7"/>
      <c r="G171" s="7"/>
      <c r="H171" s="19"/>
      <c r="I171" s="2"/>
      <c r="J171" s="2"/>
      <c r="K171" s="2"/>
      <c r="L171" s="6">
        <f>SEC_Sales!J171/SEC_Cust!J171</f>
        <v>42954.323963756506</v>
      </c>
      <c r="M171" s="6">
        <f>SEC_Sales!K171/SEC_Cust!K171</f>
        <v>193073.41745651729</v>
      </c>
      <c r="N171" s="6"/>
      <c r="O171" s="6"/>
      <c r="P171">
        <v>86</v>
      </c>
      <c r="Q171" s="3"/>
      <c r="R171" s="3"/>
      <c r="AQ171" s="33"/>
      <c r="AR171" s="33"/>
      <c r="AV171" s="33"/>
    </row>
    <row r="172" spans="1:48" x14ac:dyDescent="0.35">
      <c r="A172" s="1">
        <v>2024</v>
      </c>
      <c r="B172" s="1">
        <v>3</v>
      </c>
      <c r="C172" s="17"/>
      <c r="D172" s="7">
        <f>D160-(0.001+MAX(0,(A172-2017)*0.0000005))</f>
        <v>0.16574720095719359</v>
      </c>
      <c r="E172" s="18">
        <f t="shared" si="12"/>
        <v>0.83425279904280636</v>
      </c>
      <c r="F172" s="7"/>
      <c r="G172" s="7"/>
      <c r="H172" s="19"/>
      <c r="I172" s="2"/>
      <c r="J172" s="2"/>
      <c r="K172" s="2"/>
      <c r="L172" s="6">
        <f>SEC_Sales!J172/SEC_Cust!J172</f>
        <v>40708.927738110433</v>
      </c>
      <c r="M172" s="6">
        <f>SEC_Sales!K172/SEC_Cust!K172</f>
        <v>182481.59547256105</v>
      </c>
      <c r="N172" s="6"/>
      <c r="O172" s="6"/>
      <c r="P172">
        <v>87</v>
      </c>
      <c r="Q172" s="3"/>
      <c r="R172" s="3"/>
      <c r="AQ172" s="33"/>
      <c r="AR172" s="33"/>
      <c r="AV172" s="33"/>
    </row>
    <row r="173" spans="1:48" x14ac:dyDescent="0.35">
      <c r="A173" s="1">
        <v>2024</v>
      </c>
      <c r="B173" s="1">
        <v>4</v>
      </c>
      <c r="C173" s="17"/>
      <c r="D173" s="7">
        <f>D161-(0.001+MAX(0,(A173-2017)*0.0000005))</f>
        <v>0.16549387676094227</v>
      </c>
      <c r="E173" s="18">
        <f t="shared" si="12"/>
        <v>0.83450612323905771</v>
      </c>
      <c r="F173" s="7"/>
      <c r="G173" s="7"/>
      <c r="H173" s="19"/>
      <c r="I173" s="2"/>
      <c r="J173" s="2"/>
      <c r="K173" s="2"/>
      <c r="L173" s="6">
        <f>SEC_Sales!J173/SEC_Cust!J173</f>
        <v>40140.077750323777</v>
      </c>
      <c r="M173" s="6">
        <f>SEC_Sales!K173/SEC_Cust!K173</f>
        <v>202672.57052933349</v>
      </c>
      <c r="N173" s="6"/>
      <c r="O173" s="6"/>
      <c r="P173">
        <v>88</v>
      </c>
      <c r="Q173" s="3"/>
      <c r="R173" s="3"/>
      <c r="AQ173" s="33"/>
      <c r="AR173" s="33"/>
      <c r="AV173" s="33"/>
    </row>
    <row r="174" spans="1:48" x14ac:dyDescent="0.35">
      <c r="A174" s="1">
        <v>2024</v>
      </c>
      <c r="B174" s="1">
        <v>5</v>
      </c>
      <c r="C174" s="17"/>
      <c r="D174" s="7">
        <f>D162-(0.001+MAX(0,(A174-2017)*0.0000005))</f>
        <v>0.16524055256469095</v>
      </c>
      <c r="E174" s="18">
        <f t="shared" si="12"/>
        <v>0.83475944743530905</v>
      </c>
      <c r="F174" s="7"/>
      <c r="G174" s="7"/>
      <c r="H174" s="19"/>
      <c r="I174" s="2"/>
      <c r="J174" s="2"/>
      <c r="K174" s="2"/>
      <c r="L174" s="6">
        <f>SEC_Sales!J174/SEC_Cust!J174</f>
        <v>42600.696888180741</v>
      </c>
      <c r="M174" s="6">
        <f>SEC_Sales!K174/SEC_Cust!K174</f>
        <v>184433.75461850216</v>
      </c>
      <c r="N174" s="6"/>
      <c r="O174" s="6"/>
      <c r="P174">
        <v>89</v>
      </c>
      <c r="Q174" s="3"/>
      <c r="R174" s="3"/>
      <c r="AQ174" s="33"/>
      <c r="AR174" s="33"/>
      <c r="AV174" s="33"/>
    </row>
    <row r="175" spans="1:48" x14ac:dyDescent="0.35">
      <c r="A175" s="1">
        <v>2024</v>
      </c>
      <c r="B175" s="1">
        <v>6</v>
      </c>
      <c r="C175" s="17"/>
      <c r="D175" s="7">
        <f>D163-(0.001+MAX(0,(A175-2017)*0.0000005))</f>
        <v>0.16498722836843963</v>
      </c>
      <c r="E175" s="18">
        <f t="shared" si="12"/>
        <v>0.8350127716315604</v>
      </c>
      <c r="F175" s="7"/>
      <c r="G175" s="7"/>
      <c r="H175" s="19"/>
      <c r="I175" s="2"/>
      <c r="J175" s="2"/>
      <c r="K175" s="2"/>
      <c r="L175" s="6">
        <f>SEC_Sales!J175/SEC_Cust!J175</f>
        <v>48950.684661637431</v>
      </c>
      <c r="M175" s="6">
        <f>SEC_Sales!K175/SEC_Cust!K175</f>
        <v>213964.099071239</v>
      </c>
      <c r="N175" s="6"/>
      <c r="O175" s="6"/>
      <c r="P175">
        <v>90</v>
      </c>
      <c r="Q175" s="3"/>
      <c r="R175" s="3"/>
      <c r="AQ175" s="33"/>
      <c r="AR175" s="33"/>
      <c r="AV175" s="33"/>
    </row>
    <row r="176" spans="1:48" x14ac:dyDescent="0.35">
      <c r="A176" s="1">
        <v>2024</v>
      </c>
      <c r="B176" s="1">
        <v>7</v>
      </c>
      <c r="C176" s="17"/>
      <c r="D176" s="7">
        <f>D164-(0.001+MAX(0,(A176-2017)*0.0000005))</f>
        <v>0.16473390417218831</v>
      </c>
      <c r="E176" s="18">
        <f t="shared" si="12"/>
        <v>0.83526609582781175</v>
      </c>
      <c r="F176" s="7"/>
      <c r="G176" s="7"/>
      <c r="H176" s="19"/>
      <c r="I176" s="2"/>
      <c r="J176" s="2"/>
      <c r="K176" s="2"/>
      <c r="L176" s="6">
        <f>SEC_Sales!J176/SEC_Cust!J176</f>
        <v>52615.161152023073</v>
      </c>
      <c r="M176" s="6">
        <f>SEC_Sales!K176/SEC_Cust!K176</f>
        <v>226831.03957353422</v>
      </c>
      <c r="N176" s="6"/>
      <c r="O176" s="6"/>
      <c r="P176">
        <v>91</v>
      </c>
      <c r="Q176" s="3"/>
      <c r="R176" s="3"/>
      <c r="AQ176" s="33"/>
      <c r="AR176" s="33"/>
      <c r="AV176" s="33"/>
    </row>
    <row r="177" spans="1:48" x14ac:dyDescent="0.35">
      <c r="A177" s="1">
        <v>2024</v>
      </c>
      <c r="B177" s="1">
        <v>8</v>
      </c>
      <c r="C177" s="17"/>
      <c r="D177" s="7">
        <f>D165-(0.001+MAX(0,(A177-2017)*0.0000005))</f>
        <v>0.16448057997593696</v>
      </c>
      <c r="E177" s="18">
        <f t="shared" si="12"/>
        <v>0.83551942002406299</v>
      </c>
      <c r="F177" s="7"/>
      <c r="G177" s="7"/>
      <c r="H177" s="19"/>
      <c r="I177" s="2"/>
      <c r="J177" s="2"/>
      <c r="K177" s="2"/>
      <c r="L177" s="6">
        <f>SEC_Sales!J177/SEC_Cust!J177</f>
        <v>50541.950144387498</v>
      </c>
      <c r="M177" s="6">
        <f>SEC_Sales!K177/SEC_Cust!K177</f>
        <v>232161.97239241979</v>
      </c>
      <c r="N177" s="6"/>
      <c r="O177" s="6"/>
      <c r="P177">
        <v>92</v>
      </c>
      <c r="Q177" s="3"/>
      <c r="R177" s="3"/>
      <c r="AQ177" s="33"/>
      <c r="AR177" s="33"/>
      <c r="AV177" s="33"/>
    </row>
    <row r="178" spans="1:48" x14ac:dyDescent="0.35">
      <c r="A178" s="1">
        <v>2024</v>
      </c>
      <c r="B178" s="1">
        <v>9</v>
      </c>
      <c r="C178" s="17"/>
      <c r="D178" s="7">
        <f>D166-(0.001+MAX(0,(A178-2017)*0.0000005))</f>
        <v>0.16422725577968567</v>
      </c>
      <c r="E178" s="18">
        <f t="shared" si="12"/>
        <v>0.83577274422031433</v>
      </c>
      <c r="F178" s="7"/>
      <c r="G178" s="7"/>
      <c r="H178" s="19"/>
      <c r="I178" s="2"/>
      <c r="J178" s="2"/>
      <c r="K178" s="2"/>
      <c r="L178" s="6">
        <f>SEC_Sales!J178/SEC_Cust!J178</f>
        <v>52076.92144367149</v>
      </c>
      <c r="M178" s="6">
        <f>SEC_Sales!K178/SEC_Cust!K178</f>
        <v>227942.4557870962</v>
      </c>
      <c r="N178" s="6"/>
      <c r="O178" s="6"/>
      <c r="P178">
        <v>93</v>
      </c>
      <c r="Q178" s="3"/>
      <c r="R178" s="3"/>
      <c r="AQ178" s="33"/>
      <c r="AR178" s="33"/>
      <c r="AV178" s="33"/>
    </row>
    <row r="179" spans="1:48" x14ac:dyDescent="0.35">
      <c r="A179" s="1">
        <v>2024</v>
      </c>
      <c r="B179" s="1">
        <v>10</v>
      </c>
      <c r="C179" s="17"/>
      <c r="D179" s="7">
        <f>D167-(0.001+MAX(0,(A179-2017)*0.0000005))</f>
        <v>0.16397393158343432</v>
      </c>
      <c r="E179" s="18">
        <f t="shared" si="12"/>
        <v>0.83602606841656568</v>
      </c>
      <c r="F179" s="7"/>
      <c r="G179" s="7"/>
      <c r="H179" s="19"/>
      <c r="I179" s="2"/>
      <c r="J179" s="2"/>
      <c r="K179" s="2"/>
      <c r="L179" s="6">
        <f>SEC_Sales!J179/SEC_Cust!J179</f>
        <v>38530.612202769502</v>
      </c>
      <c r="M179" s="6">
        <f>SEC_Sales!K179/SEC_Cust!K179</f>
        <v>200506.43854856089</v>
      </c>
      <c r="N179" s="6"/>
      <c r="O179" s="6"/>
      <c r="P179">
        <v>94</v>
      </c>
      <c r="Q179" s="3"/>
      <c r="R179" s="3"/>
      <c r="AQ179" s="33"/>
      <c r="AR179" s="33"/>
      <c r="AV179" s="33"/>
    </row>
    <row r="180" spans="1:48" x14ac:dyDescent="0.35">
      <c r="A180" s="1">
        <v>2024</v>
      </c>
      <c r="B180" s="1">
        <v>11</v>
      </c>
      <c r="C180" s="17"/>
      <c r="D180" s="7">
        <f>D168-(0.001+MAX(0,(A180-2017)*0.0000005))</f>
        <v>0.163720607387183</v>
      </c>
      <c r="E180" s="18">
        <f t="shared" si="12"/>
        <v>0.83627939261281703</v>
      </c>
      <c r="F180" s="7"/>
      <c r="G180" s="7"/>
      <c r="H180" s="19"/>
      <c r="I180" s="2"/>
      <c r="J180" s="2"/>
      <c r="K180" s="2"/>
      <c r="L180" s="6">
        <f>SEC_Sales!J180/SEC_Cust!J180</f>
        <v>38176.794760442695</v>
      </c>
      <c r="M180" s="6">
        <f>SEC_Sales!K180/SEC_Cust!K180</f>
        <v>187734.2421199916</v>
      </c>
      <c r="N180" s="6"/>
      <c r="O180" s="6"/>
      <c r="P180">
        <v>95</v>
      </c>
      <c r="Q180" s="3"/>
      <c r="R180" s="3"/>
      <c r="AQ180" s="33"/>
      <c r="AR180" s="33"/>
      <c r="AV180" s="33"/>
    </row>
    <row r="181" spans="1:48" x14ac:dyDescent="0.35">
      <c r="A181" s="1">
        <v>2024</v>
      </c>
      <c r="B181" s="1">
        <v>12</v>
      </c>
      <c r="C181" s="17"/>
      <c r="D181" s="7">
        <f>D169-(0.001+MAX(0,(A181-2017)*0.0000005))</f>
        <v>0.16346728319093168</v>
      </c>
      <c r="E181" s="18">
        <f t="shared" si="12"/>
        <v>0.83653271680906838</v>
      </c>
      <c r="F181" s="7"/>
      <c r="G181" s="7"/>
      <c r="H181" s="19"/>
      <c r="I181" s="2"/>
      <c r="J181" s="2"/>
      <c r="K181" s="2"/>
      <c r="L181" s="6">
        <f>SEC_Sales!J181/SEC_Cust!J181</f>
        <v>40157.208058756041</v>
      </c>
      <c r="M181" s="6">
        <f>SEC_Sales!K181/SEC_Cust!K181</f>
        <v>194876.93386978083</v>
      </c>
      <c r="N181" s="6"/>
      <c r="O181" s="6"/>
      <c r="P181">
        <v>96</v>
      </c>
      <c r="Q181" s="3"/>
      <c r="R181" s="3"/>
      <c r="AQ181" s="33"/>
      <c r="AR181" s="33"/>
      <c r="AV181" s="33"/>
    </row>
    <row r="182" spans="1:48" x14ac:dyDescent="0.35">
      <c r="A182" s="1">
        <v>2025</v>
      </c>
      <c r="B182" s="1">
        <v>1</v>
      </c>
      <c r="C182" s="17"/>
      <c r="D182" s="7">
        <f>D170-(0.001+MAX(0,(A182-2017)*0.0000005))</f>
        <v>0.16524984934969622</v>
      </c>
      <c r="E182" s="18">
        <f t="shared" si="12"/>
        <v>0.83475015065030378</v>
      </c>
      <c r="F182" s="7"/>
      <c r="G182" s="7"/>
      <c r="H182" s="19"/>
      <c r="I182" s="2"/>
      <c r="J182" s="2"/>
      <c r="K182" s="2"/>
      <c r="L182" s="6">
        <f>SEC_Sales!J182/SEC_Cust!J182</f>
        <v>42125.391050610058</v>
      </c>
      <c r="M182" s="6">
        <f>SEC_Sales!K182/SEC_Cust!K182</f>
        <v>197240.55219347577</v>
      </c>
      <c r="N182" s="6"/>
      <c r="O182" s="6"/>
      <c r="P182">
        <v>97</v>
      </c>
      <c r="Q182" s="3"/>
      <c r="R182" s="3"/>
      <c r="AQ182" s="33"/>
      <c r="AR182" s="33"/>
      <c r="AV182" s="33"/>
    </row>
    <row r="183" spans="1:48" x14ac:dyDescent="0.35">
      <c r="A183" s="1">
        <v>2025</v>
      </c>
      <c r="B183" s="1">
        <v>2</v>
      </c>
      <c r="C183" s="17"/>
      <c r="D183" s="7">
        <f>D171-(0.001+MAX(0,(A183-2017)*0.0000005))</f>
        <v>0.1649965251534449</v>
      </c>
      <c r="E183" s="18">
        <f t="shared" si="12"/>
        <v>0.83500347484655513</v>
      </c>
      <c r="F183" s="7"/>
      <c r="G183" s="7"/>
      <c r="H183" s="19"/>
      <c r="I183" s="2"/>
      <c r="J183" s="2"/>
      <c r="K183" s="2"/>
      <c r="L183" s="6">
        <f>SEC_Sales!J183/SEC_Cust!J183</f>
        <v>42282.585992067972</v>
      </c>
      <c r="M183" s="6">
        <f>SEC_Sales!K183/SEC_Cust!K183</f>
        <v>190396.644362436</v>
      </c>
      <c r="N183" s="6"/>
      <c r="O183" s="6"/>
      <c r="P183">
        <v>98</v>
      </c>
      <c r="Q183" s="3"/>
      <c r="R183" s="3"/>
      <c r="AQ183" s="33"/>
      <c r="AR183" s="33"/>
      <c r="AV183" s="33"/>
    </row>
    <row r="184" spans="1:48" x14ac:dyDescent="0.35">
      <c r="A184" s="1">
        <v>2025</v>
      </c>
      <c r="B184" s="1">
        <v>3</v>
      </c>
      <c r="C184" s="17"/>
      <c r="D184" s="7">
        <f>D172-(0.001+MAX(0,(A184-2017)*0.0000005))</f>
        <v>0.16474320095719358</v>
      </c>
      <c r="E184" s="18">
        <f t="shared" si="12"/>
        <v>0.83525679904280636</v>
      </c>
      <c r="F184" s="7"/>
      <c r="G184" s="7"/>
      <c r="H184" s="19"/>
      <c r="I184" s="2"/>
      <c r="J184" s="2"/>
      <c r="K184" s="2"/>
      <c r="L184" s="6">
        <f>SEC_Sales!J184/SEC_Cust!J184</f>
        <v>37183.517167436541</v>
      </c>
      <c r="M184" s="6">
        <f>SEC_Sales!K184/SEC_Cust!K184</f>
        <v>179950.63168034409</v>
      </c>
      <c r="N184" s="6"/>
      <c r="O184" s="6"/>
      <c r="P184">
        <v>99</v>
      </c>
      <c r="Q184" s="3"/>
      <c r="R184" s="3"/>
      <c r="AQ184" s="33"/>
      <c r="AR184" s="33"/>
      <c r="AV184" s="33"/>
    </row>
    <row r="185" spans="1:48" x14ac:dyDescent="0.35">
      <c r="A185" s="1">
        <v>2025</v>
      </c>
      <c r="B185" s="1">
        <v>4</v>
      </c>
      <c r="C185" s="17"/>
      <c r="D185" s="7">
        <f>D173-(0.001+MAX(0,(A185-2017)*0.0000005))</f>
        <v>0.16448987676094226</v>
      </c>
      <c r="E185" s="18">
        <f t="shared" si="12"/>
        <v>0.83551012323905771</v>
      </c>
      <c r="F185" s="7"/>
      <c r="G185" s="7"/>
      <c r="H185" s="19"/>
      <c r="I185" s="2"/>
      <c r="J185" s="2"/>
      <c r="K185" s="2"/>
      <c r="L185" s="6">
        <f>SEC_Sales!J185/SEC_Cust!J185</f>
        <v>39760.291001173297</v>
      </c>
      <c r="M185" s="6">
        <f>SEC_Sales!K185/SEC_Cust!K185</f>
        <v>199866.4106894579</v>
      </c>
      <c r="N185" s="6"/>
      <c r="O185" s="6"/>
      <c r="P185">
        <v>100</v>
      </c>
      <c r="Q185" s="3"/>
      <c r="R185" s="3"/>
      <c r="AQ185" s="33"/>
      <c r="AR185" s="33"/>
      <c r="AV185" s="33"/>
    </row>
    <row r="186" spans="1:48" x14ac:dyDescent="0.35">
      <c r="A186" s="1">
        <v>2025</v>
      </c>
      <c r="B186" s="1">
        <v>5</v>
      </c>
      <c r="C186" s="17"/>
      <c r="D186" s="7">
        <f>D174-(0.001+MAX(0,(A186-2017)*0.0000005))</f>
        <v>0.16423655256469094</v>
      </c>
      <c r="E186" s="18">
        <f t="shared" si="12"/>
        <v>0.83576344743530906</v>
      </c>
      <c r="F186" s="7"/>
      <c r="G186" s="7"/>
      <c r="H186" s="19"/>
      <c r="I186" s="2"/>
      <c r="J186" s="2"/>
      <c r="K186" s="2"/>
      <c r="L186" s="6">
        <f>SEC_Sales!J186/SEC_Cust!J186</f>
        <v>42314.019191308369</v>
      </c>
      <c r="M186" s="6">
        <f>SEC_Sales!K186/SEC_Cust!K186</f>
        <v>181746.92042014349</v>
      </c>
      <c r="N186" s="6"/>
      <c r="O186" s="6"/>
      <c r="P186">
        <v>101</v>
      </c>
      <c r="Q186" s="3"/>
      <c r="R186" s="3"/>
      <c r="AQ186" s="33"/>
      <c r="AR186" s="33"/>
      <c r="AV186" s="33"/>
    </row>
    <row r="187" spans="1:48" x14ac:dyDescent="0.35">
      <c r="A187" s="1">
        <v>2025</v>
      </c>
      <c r="B187" s="1">
        <v>6</v>
      </c>
      <c r="C187" s="17"/>
      <c r="D187" s="7">
        <f>D175-(0.001+MAX(0,(A187-2017)*0.0000005))</f>
        <v>0.16398322836843962</v>
      </c>
      <c r="E187" s="18">
        <f t="shared" si="12"/>
        <v>0.83601677163156041</v>
      </c>
      <c r="F187" s="7"/>
      <c r="G187" s="7"/>
      <c r="H187" s="19"/>
      <c r="I187" s="2"/>
      <c r="J187" s="2"/>
      <c r="K187" s="2"/>
      <c r="L187" s="6">
        <f>SEC_Sales!J187/SEC_Cust!J187</f>
        <v>48650.332086412753</v>
      </c>
      <c r="M187" s="6">
        <f>SEC_Sales!K187/SEC_Cust!K187</f>
        <v>210859.17275584608</v>
      </c>
      <c r="N187" s="6"/>
      <c r="O187" s="6"/>
      <c r="P187">
        <v>102</v>
      </c>
      <c r="Q187" s="3"/>
      <c r="R187" s="3"/>
      <c r="AQ187" s="33"/>
      <c r="AR187" s="33"/>
      <c r="AV187" s="33"/>
    </row>
    <row r="188" spans="1:48" x14ac:dyDescent="0.35">
      <c r="A188" s="1">
        <v>2025</v>
      </c>
      <c r="B188" s="1">
        <v>7</v>
      </c>
      <c r="C188" s="17"/>
      <c r="D188" s="7">
        <f>D176-(0.001+MAX(0,(A188-2017)*0.0000005))</f>
        <v>0.1637299041721883</v>
      </c>
      <c r="E188" s="18">
        <f t="shared" si="12"/>
        <v>0.83627009582781175</v>
      </c>
      <c r="F188" s="7"/>
      <c r="G188" s="7"/>
      <c r="H188" s="19"/>
      <c r="I188" s="2"/>
      <c r="J188" s="2"/>
      <c r="K188" s="2"/>
      <c r="L188" s="6">
        <f>SEC_Sales!J188/SEC_Cust!J188</f>
        <v>52283.444096986881</v>
      </c>
      <c r="M188" s="6">
        <f>SEC_Sales!K188/SEC_Cust!K188</f>
        <v>223553.87190321839</v>
      </c>
      <c r="N188" s="6"/>
      <c r="O188" s="6"/>
      <c r="P188">
        <v>103</v>
      </c>
      <c r="Q188" s="3"/>
      <c r="R188" s="3"/>
      <c r="AQ188" s="33"/>
      <c r="AR188" s="33"/>
      <c r="AV188" s="33"/>
    </row>
    <row r="189" spans="1:48" x14ac:dyDescent="0.35">
      <c r="A189" s="1">
        <v>2025</v>
      </c>
      <c r="B189" s="1">
        <v>8</v>
      </c>
      <c r="C189" s="17"/>
      <c r="D189" s="7">
        <f>D177-(0.001+MAX(0,(A189-2017)*0.0000005))</f>
        <v>0.16347657997593695</v>
      </c>
      <c r="E189" s="18">
        <f t="shared" si="12"/>
        <v>0.83652342002406299</v>
      </c>
      <c r="F189" s="7"/>
      <c r="G189" s="7"/>
      <c r="H189" s="19"/>
      <c r="I189" s="2"/>
      <c r="J189" s="2"/>
      <c r="K189" s="2"/>
      <c r="L189" s="6">
        <f>SEC_Sales!J189/SEC_Cust!J189</f>
        <v>50182.539406228454</v>
      </c>
      <c r="M189" s="6">
        <f>SEC_Sales!K189/SEC_Cust!K189</f>
        <v>228823.99403217129</v>
      </c>
      <c r="N189" s="6"/>
      <c r="O189" s="6"/>
      <c r="P189">
        <v>104</v>
      </c>
      <c r="Q189" s="3"/>
      <c r="R189" s="3"/>
      <c r="AQ189" s="33"/>
      <c r="AR189" s="33"/>
      <c r="AV189" s="33"/>
    </row>
    <row r="190" spans="1:48" x14ac:dyDescent="0.35">
      <c r="A190" s="1">
        <v>2025</v>
      </c>
      <c r="B190" s="1">
        <v>9</v>
      </c>
      <c r="C190" s="17"/>
      <c r="D190" s="7">
        <f>D178-(0.001+MAX(0,(A190-2017)*0.0000005))</f>
        <v>0.16322325577968566</v>
      </c>
      <c r="E190" s="18">
        <f t="shared" si="12"/>
        <v>0.83677674422031434</v>
      </c>
      <c r="F190" s="7"/>
      <c r="G190" s="7"/>
      <c r="H190" s="19"/>
      <c r="I190" s="2"/>
      <c r="J190" s="2"/>
      <c r="K190" s="2"/>
      <c r="L190" s="6">
        <f>SEC_Sales!J190/SEC_Cust!J190</f>
        <v>51664.132748497177</v>
      </c>
      <c r="M190" s="6">
        <f>SEC_Sales!K190/SEC_Cust!K190</f>
        <v>224681.99779512582</v>
      </c>
      <c r="N190" s="6"/>
      <c r="O190" s="6"/>
      <c r="P190">
        <v>105</v>
      </c>
      <c r="Q190" s="3"/>
      <c r="R190" s="3"/>
      <c r="AQ190" s="33"/>
      <c r="AR190" s="33"/>
      <c r="AV190" s="33"/>
    </row>
    <row r="191" spans="1:48" x14ac:dyDescent="0.35">
      <c r="A191" s="1">
        <v>2025</v>
      </c>
      <c r="B191" s="1">
        <v>10</v>
      </c>
      <c r="C191" s="17"/>
      <c r="D191" s="7">
        <f>D179-(0.001+MAX(0,(A191-2017)*0.0000005))</f>
        <v>0.16296993158343431</v>
      </c>
      <c r="E191" s="18">
        <f t="shared" si="12"/>
        <v>0.83703006841656569</v>
      </c>
      <c r="F191" s="7"/>
      <c r="G191" s="7"/>
      <c r="H191" s="19"/>
      <c r="I191" s="2"/>
      <c r="J191" s="2"/>
      <c r="K191" s="2"/>
      <c r="L191" s="6">
        <f>SEC_Sales!J191/SEC_Cust!J191</f>
        <v>38120.713204708292</v>
      </c>
      <c r="M191" s="6">
        <f>SEC_Sales!K191/SEC_Cust!K191</f>
        <v>197654.39096809234</v>
      </c>
      <c r="N191" s="6"/>
      <c r="O191" s="6"/>
      <c r="P191">
        <v>106</v>
      </c>
      <c r="Q191" s="3"/>
      <c r="R191" s="3"/>
      <c r="AQ191" s="33"/>
      <c r="AR191" s="33"/>
      <c r="AV191" s="33"/>
    </row>
    <row r="192" spans="1:48" x14ac:dyDescent="0.35">
      <c r="A192" s="1">
        <v>2025</v>
      </c>
      <c r="B192" s="1">
        <v>11</v>
      </c>
      <c r="C192" s="17"/>
      <c r="D192" s="7">
        <f>D180-(0.001+MAX(0,(A192-2017)*0.0000005))</f>
        <v>0.16271660738718299</v>
      </c>
      <c r="E192" s="18">
        <f t="shared" si="12"/>
        <v>0.83728339261281703</v>
      </c>
      <c r="F192" s="7"/>
      <c r="G192" s="7"/>
      <c r="H192" s="19"/>
      <c r="I192" s="2"/>
      <c r="J192" s="2"/>
      <c r="K192" s="2"/>
      <c r="L192" s="6">
        <f>SEC_Sales!J192/SEC_Cust!J192</f>
        <v>37764.180050685449</v>
      </c>
      <c r="M192" s="6">
        <f>SEC_Sales!K192/SEC_Cust!K192</f>
        <v>185079.62856152366</v>
      </c>
      <c r="N192" s="6"/>
      <c r="O192" s="6"/>
      <c r="P192">
        <v>107</v>
      </c>
      <c r="Q192" s="3"/>
      <c r="R192" s="3"/>
      <c r="AQ192" s="33"/>
      <c r="AR192" s="33"/>
      <c r="AV192" s="33"/>
    </row>
    <row r="193" spans="1:48" x14ac:dyDescent="0.35">
      <c r="A193" s="1">
        <v>2025</v>
      </c>
      <c r="B193" s="1">
        <v>12</v>
      </c>
      <c r="C193" s="17"/>
      <c r="D193" s="7">
        <f>D181-(0.001+MAX(0,(A193-2017)*0.0000005))</f>
        <v>0.16246328319093167</v>
      </c>
      <c r="E193" s="18">
        <f t="shared" si="12"/>
        <v>0.83753671680906838</v>
      </c>
      <c r="F193" s="7"/>
      <c r="G193" s="7"/>
      <c r="H193" s="19"/>
      <c r="I193" s="2"/>
      <c r="J193" s="2"/>
      <c r="K193" s="2"/>
      <c r="L193" s="6">
        <f>SEC_Sales!J193/SEC_Cust!J193</f>
        <v>39718.453614339363</v>
      </c>
      <c r="M193" s="6">
        <f>SEC_Sales!K193/SEC_Cust!K193</f>
        <v>192138.62726067757</v>
      </c>
      <c r="N193" s="6"/>
      <c r="O193" s="6"/>
      <c r="P193">
        <v>108</v>
      </c>
      <c r="Q193" s="3"/>
      <c r="R193" s="3"/>
      <c r="AQ193" s="33"/>
      <c r="AR193" s="33"/>
      <c r="AV193" s="33"/>
    </row>
    <row r="194" spans="1:48" x14ac:dyDescent="0.35">
      <c r="A194" s="1">
        <v>2026</v>
      </c>
      <c r="B194" s="1">
        <v>1</v>
      </c>
      <c r="C194" s="17"/>
      <c r="D194" s="7">
        <f>D182-(0.001+MAX(0,(A194-2017)*0.0000005))</f>
        <v>0.16424534934969623</v>
      </c>
      <c r="E194" s="18">
        <f t="shared" si="12"/>
        <v>0.83575465065030374</v>
      </c>
      <c r="F194" s="7"/>
      <c r="G194" s="7"/>
      <c r="H194" s="19"/>
      <c r="I194" s="2"/>
      <c r="J194" s="2"/>
      <c r="K194" s="2"/>
      <c r="L194" s="6">
        <f>SEC_Sales!J194/SEC_Cust!J194</f>
        <v>41490.842476947684</v>
      </c>
      <c r="M194" s="6">
        <f>SEC_Sales!K194/SEC_Cust!K194</f>
        <v>194255.54443848919</v>
      </c>
      <c r="N194" s="6"/>
      <c r="O194" s="6"/>
      <c r="P194">
        <v>109</v>
      </c>
      <c r="Q194" s="3"/>
      <c r="R194" s="3"/>
      <c r="AQ194" s="33"/>
      <c r="AR194" s="33"/>
      <c r="AV194" s="33"/>
    </row>
    <row r="195" spans="1:48" x14ac:dyDescent="0.35">
      <c r="A195" s="1">
        <v>2026</v>
      </c>
      <c r="B195" s="1">
        <v>2</v>
      </c>
      <c r="C195" s="17"/>
      <c r="D195" s="7">
        <f>D183-(0.001+MAX(0,(A195-2017)*0.0000005))</f>
        <v>0.16399202515344491</v>
      </c>
      <c r="E195" s="18">
        <f t="shared" si="12"/>
        <v>0.83600797484655509</v>
      </c>
      <c r="F195" s="7"/>
      <c r="G195" s="7"/>
      <c r="H195" s="19"/>
      <c r="I195" s="2"/>
      <c r="J195" s="2"/>
      <c r="K195" s="2"/>
      <c r="L195" s="6">
        <f>SEC_Sales!J195/SEC_Cust!J195</f>
        <v>41732.429918499955</v>
      </c>
      <c r="M195" s="6">
        <f>SEC_Sales!K195/SEC_Cust!K195</f>
        <v>187416.35173587414</v>
      </c>
      <c r="N195" s="6"/>
      <c r="O195" s="6"/>
      <c r="P195">
        <v>110</v>
      </c>
      <c r="Q195" s="3"/>
      <c r="R195" s="3"/>
      <c r="AQ195" s="33"/>
      <c r="AR195" s="33"/>
      <c r="AV195" s="33"/>
    </row>
    <row r="196" spans="1:48" x14ac:dyDescent="0.35">
      <c r="A196" s="1">
        <v>2026</v>
      </c>
      <c r="B196" s="1">
        <v>3</v>
      </c>
      <c r="C196" s="17"/>
      <c r="D196" s="7">
        <f>D184-(0.001+MAX(0,(A196-2017)*0.0000005))</f>
        <v>0.16373870095719359</v>
      </c>
      <c r="E196" s="18">
        <f t="shared" si="12"/>
        <v>0.83626129904280644</v>
      </c>
      <c r="F196" s="7"/>
      <c r="G196" s="7"/>
      <c r="H196" s="19"/>
      <c r="I196" s="2"/>
      <c r="J196" s="2"/>
      <c r="K196" s="2"/>
      <c r="L196" s="6">
        <f>SEC_Sales!J196/SEC_Cust!J196</f>
        <v>36664.575638060487</v>
      </c>
      <c r="M196" s="6">
        <f>SEC_Sales!K196/SEC_Cust!K196</f>
        <v>177091.54500843404</v>
      </c>
      <c r="N196" s="6"/>
      <c r="O196" s="6"/>
      <c r="P196">
        <v>111</v>
      </c>
      <c r="Q196" s="3"/>
      <c r="R196" s="3"/>
      <c r="AQ196" s="33"/>
      <c r="AR196" s="33"/>
      <c r="AV196" s="33"/>
    </row>
    <row r="197" spans="1:48" x14ac:dyDescent="0.35">
      <c r="A197" s="1">
        <v>2026</v>
      </c>
      <c r="B197" s="1">
        <v>4</v>
      </c>
      <c r="C197" s="17"/>
      <c r="D197" s="7">
        <f>D185-(0.001+MAX(0,(A197-2017)*0.0000005))</f>
        <v>0.16348537676094227</v>
      </c>
      <c r="E197" s="18">
        <f t="shared" si="12"/>
        <v>0.83651462323905768</v>
      </c>
      <c r="F197" s="7"/>
      <c r="G197" s="7"/>
      <c r="H197" s="19"/>
      <c r="I197" s="2"/>
      <c r="J197" s="2"/>
      <c r="K197" s="2"/>
      <c r="L197" s="6">
        <f>SEC_Sales!J197/SEC_Cust!J197</f>
        <v>39197.888622363098</v>
      </c>
      <c r="M197" s="6">
        <f>SEC_Sales!K197/SEC_Cust!K197</f>
        <v>196672.99498690202</v>
      </c>
      <c r="N197" s="6"/>
      <c r="O197" s="6"/>
      <c r="P197">
        <v>112</v>
      </c>
      <c r="Q197" s="3"/>
      <c r="R197" s="3"/>
      <c r="AQ197" s="33"/>
      <c r="AR197" s="33"/>
      <c r="AV197" s="33"/>
    </row>
    <row r="198" spans="1:48" x14ac:dyDescent="0.35">
      <c r="A198" s="1">
        <v>2026</v>
      </c>
      <c r="B198" s="1">
        <v>5</v>
      </c>
      <c r="C198" s="17"/>
      <c r="D198" s="7">
        <f>D186-(0.001+MAX(0,(A198-2017)*0.0000005))</f>
        <v>0.16323205256469095</v>
      </c>
      <c r="E198" s="18">
        <f t="shared" si="12"/>
        <v>0.83676794743530902</v>
      </c>
      <c r="F198" s="7"/>
      <c r="G198" s="7"/>
      <c r="H198" s="19"/>
      <c r="I198" s="2"/>
      <c r="J198" s="2"/>
      <c r="K198" s="2"/>
      <c r="L198" s="6">
        <f>SEC_Sales!J198/SEC_Cust!J198</f>
        <v>41878.654114815959</v>
      </c>
      <c r="M198" s="6">
        <f>SEC_Sales!K198/SEC_Cust!K198</f>
        <v>178732.32093543414</v>
      </c>
      <c r="N198" s="6"/>
      <c r="O198" s="6"/>
      <c r="P198">
        <v>113</v>
      </c>
      <c r="Q198" s="3"/>
      <c r="R198" s="3"/>
      <c r="AQ198" s="33"/>
      <c r="AR198" s="33"/>
      <c r="AV198" s="33"/>
    </row>
    <row r="199" spans="1:48" x14ac:dyDescent="0.35">
      <c r="A199" s="1">
        <v>2026</v>
      </c>
      <c r="B199" s="1">
        <v>6</v>
      </c>
      <c r="C199" s="17"/>
      <c r="D199" s="7">
        <f>D187-(0.001+MAX(0,(A199-2017)*0.0000005))</f>
        <v>0.16297872836843963</v>
      </c>
      <c r="E199" s="18">
        <f t="shared" si="12"/>
        <v>0.83702127163156037</v>
      </c>
      <c r="F199" s="7"/>
      <c r="G199" s="7"/>
      <c r="H199" s="19"/>
      <c r="I199" s="2"/>
      <c r="J199" s="2"/>
      <c r="K199" s="2"/>
      <c r="L199" s="6">
        <f>SEC_Sales!J199/SEC_Cust!J199</f>
        <v>48229.677068989848</v>
      </c>
      <c r="M199" s="6">
        <f>SEC_Sales!K199/SEC_Cust!K199</f>
        <v>207367.03456217176</v>
      </c>
      <c r="N199" s="6"/>
      <c r="O199" s="6"/>
      <c r="P199">
        <v>114</v>
      </c>
      <c r="Q199" s="3"/>
      <c r="R199" s="3"/>
      <c r="AQ199" s="33"/>
      <c r="AR199" s="33"/>
      <c r="AV199" s="33"/>
    </row>
    <row r="200" spans="1:48" x14ac:dyDescent="0.35">
      <c r="A200" s="1">
        <v>2026</v>
      </c>
      <c r="B200" s="1">
        <v>7</v>
      </c>
      <c r="C200" s="17"/>
      <c r="D200" s="7">
        <f>D188-(0.001+MAX(0,(A200-2017)*0.0000005))</f>
        <v>0.16272540417218831</v>
      </c>
      <c r="E200" s="18">
        <f t="shared" si="12"/>
        <v>0.83727459582781172</v>
      </c>
      <c r="F200" s="7"/>
      <c r="G200" s="7"/>
      <c r="H200" s="19"/>
      <c r="I200" s="2"/>
      <c r="J200" s="2"/>
      <c r="K200" s="2"/>
      <c r="L200" s="6">
        <f>SEC_Sales!J200/SEC_Cust!J200</f>
        <v>51896.740379115385</v>
      </c>
      <c r="M200" s="6">
        <f>SEC_Sales!K200/SEC_Cust!K200</f>
        <v>219861.72911501082</v>
      </c>
      <c r="N200" s="6"/>
      <c r="O200" s="6"/>
      <c r="P200">
        <v>115</v>
      </c>
      <c r="Q200" s="3"/>
      <c r="R200" s="3"/>
      <c r="AQ200" s="33"/>
      <c r="AR200" s="33"/>
      <c r="AV200" s="33"/>
    </row>
    <row r="201" spans="1:48" x14ac:dyDescent="0.35">
      <c r="A201" s="1">
        <v>2026</v>
      </c>
      <c r="B201" s="1">
        <v>8</v>
      </c>
      <c r="C201" s="17"/>
      <c r="D201" s="7">
        <f>D189-(0.001+MAX(0,(A201-2017)*0.0000005))</f>
        <v>0.16247207997593696</v>
      </c>
      <c r="E201" s="18">
        <f t="shared" si="12"/>
        <v>0.83752792002406307</v>
      </c>
      <c r="F201" s="7"/>
      <c r="G201" s="7"/>
      <c r="H201" s="19"/>
      <c r="I201" s="2"/>
      <c r="J201" s="2"/>
      <c r="K201" s="2"/>
      <c r="L201" s="6">
        <f>SEC_Sales!J201/SEC_Cust!J201</f>
        <v>49838.159022525753</v>
      </c>
      <c r="M201" s="6">
        <f>SEC_Sales!K201/SEC_Cust!K201</f>
        <v>225057.99363628388</v>
      </c>
      <c r="N201" s="6"/>
      <c r="O201" s="6"/>
      <c r="P201">
        <v>116</v>
      </c>
      <c r="Q201" s="3"/>
      <c r="R201" s="3"/>
      <c r="AQ201" s="33"/>
      <c r="AR201" s="33"/>
      <c r="AV201" s="33"/>
    </row>
    <row r="202" spans="1:48" x14ac:dyDescent="0.35">
      <c r="A202" s="1">
        <v>2026</v>
      </c>
      <c r="B202" s="1">
        <v>9</v>
      </c>
      <c r="C202" s="17"/>
      <c r="D202" s="7">
        <f>D190-(0.001+MAX(0,(A202-2017)*0.0000005))</f>
        <v>0.16221875577968567</v>
      </c>
      <c r="E202" s="18">
        <f t="shared" ref="E202:E265" si="14">1-SUM(D202,F202:G202)</f>
        <v>0.8377812442203143</v>
      </c>
      <c r="F202" s="7"/>
      <c r="G202" s="7"/>
      <c r="H202" s="19"/>
      <c r="I202" s="2"/>
      <c r="J202" s="2"/>
      <c r="K202" s="2"/>
      <c r="L202" s="6">
        <f>SEC_Sales!J202/SEC_Cust!J202</f>
        <v>51328.076146962652</v>
      </c>
      <c r="M202" s="6">
        <f>SEC_Sales!K202/SEC_Cust!K202</f>
        <v>220998.72192271575</v>
      </c>
      <c r="N202" s="6"/>
      <c r="O202" s="6"/>
      <c r="P202">
        <v>117</v>
      </c>
      <c r="Q202" s="3"/>
      <c r="R202" s="3"/>
      <c r="AQ202" s="33"/>
      <c r="AR202" s="33"/>
      <c r="AV202" s="33"/>
    </row>
    <row r="203" spans="1:48" x14ac:dyDescent="0.35">
      <c r="A203" s="1">
        <v>2026</v>
      </c>
      <c r="B203" s="1">
        <v>10</v>
      </c>
      <c r="C203" s="17"/>
      <c r="D203" s="7">
        <f>D191-(0.001+MAX(0,(A203-2017)*0.0000005))</f>
        <v>0.16196543158343432</v>
      </c>
      <c r="E203" s="18">
        <f t="shared" si="14"/>
        <v>0.83803456841656565</v>
      </c>
      <c r="F203" s="7"/>
      <c r="G203" s="7"/>
      <c r="H203" s="19"/>
      <c r="I203" s="2"/>
      <c r="J203" s="2"/>
      <c r="K203" s="2"/>
      <c r="L203" s="6">
        <f>SEC_Sales!J203/SEC_Cust!J203</f>
        <v>37800.441681207063</v>
      </c>
      <c r="M203" s="6">
        <f>SEC_Sales!K203/SEC_Cust!K203</f>
        <v>194427.67159989267</v>
      </c>
      <c r="N203" s="6"/>
      <c r="O203" s="6"/>
      <c r="P203">
        <v>118</v>
      </c>
      <c r="Q203" s="3"/>
      <c r="R203" s="3"/>
      <c r="AQ203" s="33"/>
      <c r="AR203" s="33"/>
      <c r="AV203" s="33"/>
    </row>
    <row r="204" spans="1:48" x14ac:dyDescent="0.35">
      <c r="A204" s="1">
        <v>2026</v>
      </c>
      <c r="B204" s="1">
        <v>11</v>
      </c>
      <c r="C204" s="17"/>
      <c r="D204" s="7">
        <f>D192-(0.001+MAX(0,(A204-2017)*0.0000005))</f>
        <v>0.161712107387183</v>
      </c>
      <c r="E204" s="18">
        <f t="shared" si="14"/>
        <v>0.838287892612817</v>
      </c>
      <c r="F204" s="7"/>
      <c r="G204" s="7"/>
      <c r="H204" s="19"/>
      <c r="I204" s="2"/>
      <c r="J204" s="2"/>
      <c r="K204" s="2"/>
      <c r="L204" s="6">
        <f>SEC_Sales!J204/SEC_Cust!J204</f>
        <v>37453.879876311141</v>
      </c>
      <c r="M204" s="6">
        <f>SEC_Sales!K204/SEC_Cust!K204</f>
        <v>182071.31727315453</v>
      </c>
      <c r="N204" s="6"/>
      <c r="O204" s="6"/>
      <c r="P204">
        <v>119</v>
      </c>
      <c r="Q204" s="3"/>
      <c r="R204" s="3"/>
      <c r="AQ204" s="33"/>
      <c r="AR204" s="33"/>
      <c r="AV204" s="33"/>
    </row>
    <row r="205" spans="1:48" x14ac:dyDescent="0.35">
      <c r="A205" s="1">
        <v>2026</v>
      </c>
      <c r="B205" s="1">
        <v>12</v>
      </c>
      <c r="C205" s="17"/>
      <c r="D205" s="7">
        <f>D193-(0.001+MAX(0,(A205-2017)*0.0000005))</f>
        <v>0.16145878319093168</v>
      </c>
      <c r="E205" s="18">
        <f t="shared" si="14"/>
        <v>0.83854121680906835</v>
      </c>
      <c r="F205" s="7"/>
      <c r="G205" s="7"/>
      <c r="H205" s="19"/>
      <c r="I205" s="2"/>
      <c r="J205" s="2"/>
      <c r="K205" s="2"/>
      <c r="L205" s="6">
        <f>SEC_Sales!J205/SEC_Cust!J205</f>
        <v>39397.744085640465</v>
      </c>
      <c r="M205" s="6">
        <f>SEC_Sales!K205/SEC_Cust!K205</f>
        <v>189029.43446275487</v>
      </c>
      <c r="N205" s="6"/>
      <c r="O205" s="6"/>
      <c r="P205">
        <v>120</v>
      </c>
      <c r="Q205" s="3"/>
      <c r="R205" s="3"/>
      <c r="AQ205" s="33"/>
      <c r="AR205" s="33"/>
      <c r="AV205" s="33"/>
    </row>
    <row r="206" spans="1:48" x14ac:dyDescent="0.35">
      <c r="A206" s="1">
        <v>2027</v>
      </c>
      <c r="B206" s="1">
        <v>1</v>
      </c>
      <c r="C206" s="17"/>
      <c r="D206" s="7">
        <f>D194-(0.001+MAX(0,(A206-2017)*0.0000005))</f>
        <v>0.16324034934969622</v>
      </c>
      <c r="E206" s="18">
        <f t="shared" si="14"/>
        <v>0.83675965065030378</v>
      </c>
      <c r="F206" s="7"/>
      <c r="G206" s="7"/>
      <c r="H206" s="19"/>
      <c r="I206" s="2"/>
      <c r="J206" s="2"/>
      <c r="K206" s="2"/>
      <c r="L206" s="6">
        <f>SEC_Sales!J206/SEC_Cust!J206</f>
        <v>41304.361359393799</v>
      </c>
      <c r="M206" s="6">
        <f>SEC_Sales!K206/SEC_Cust!K206</f>
        <v>190501.33721725162</v>
      </c>
      <c r="N206" s="6"/>
      <c r="O206" s="6"/>
      <c r="P206">
        <v>121</v>
      </c>
      <c r="Q206" s="3"/>
      <c r="R206" s="3"/>
      <c r="AQ206" s="33"/>
      <c r="AR206" s="33"/>
      <c r="AV206" s="33"/>
    </row>
    <row r="207" spans="1:48" x14ac:dyDescent="0.35">
      <c r="A207" s="1">
        <v>2027</v>
      </c>
      <c r="B207" s="1">
        <v>2</v>
      </c>
      <c r="C207" s="17"/>
      <c r="D207" s="7">
        <f>D195-(0.001+MAX(0,(A207-2017)*0.0000005))</f>
        <v>0.1629870251534449</v>
      </c>
      <c r="E207" s="18">
        <f t="shared" si="14"/>
        <v>0.83701297484655512</v>
      </c>
      <c r="F207" s="7"/>
      <c r="G207" s="7"/>
      <c r="H207" s="19"/>
      <c r="I207" s="2"/>
      <c r="J207" s="2"/>
      <c r="K207" s="2"/>
      <c r="L207" s="6">
        <f>SEC_Sales!J207/SEC_Cust!J207</f>
        <v>41585.140307955313</v>
      </c>
      <c r="M207" s="6">
        <f>SEC_Sales!K207/SEC_Cust!K207</f>
        <v>183499.59513463327</v>
      </c>
      <c r="N207" s="6"/>
      <c r="O207" s="6"/>
      <c r="P207">
        <v>122</v>
      </c>
      <c r="Q207" s="3"/>
      <c r="R207" s="3"/>
      <c r="AQ207" s="33"/>
      <c r="AR207" s="33"/>
      <c r="AV207" s="33"/>
    </row>
    <row r="208" spans="1:48" x14ac:dyDescent="0.35">
      <c r="A208" s="1">
        <v>2027</v>
      </c>
      <c r="B208" s="1">
        <v>3</v>
      </c>
      <c r="C208" s="17"/>
      <c r="D208" s="7">
        <f>D196-(0.001+MAX(0,(A208-2017)*0.0000005))</f>
        <v>0.16273370095719358</v>
      </c>
      <c r="E208" s="18">
        <f t="shared" si="14"/>
        <v>0.83726629904280636</v>
      </c>
      <c r="F208" s="7"/>
      <c r="G208" s="7"/>
      <c r="H208" s="19"/>
      <c r="I208" s="2"/>
      <c r="J208" s="2"/>
      <c r="K208" s="2"/>
      <c r="L208" s="6">
        <f>SEC_Sales!J208/SEC_Cust!J208</f>
        <v>36502.933818818936</v>
      </c>
      <c r="M208" s="6">
        <f>SEC_Sales!K208/SEC_Cust!K208</f>
        <v>173250.21948317383</v>
      </c>
      <c r="N208" s="6"/>
      <c r="O208" s="6"/>
      <c r="P208">
        <v>123</v>
      </c>
      <c r="Q208" s="3"/>
      <c r="R208" s="3"/>
      <c r="AQ208" s="33"/>
      <c r="AR208" s="33"/>
      <c r="AV208" s="33"/>
    </row>
    <row r="209" spans="1:48" x14ac:dyDescent="0.35">
      <c r="A209" s="1">
        <v>2027</v>
      </c>
      <c r="B209" s="1">
        <v>4</v>
      </c>
      <c r="C209" s="17"/>
      <c r="D209" s="7">
        <f>D197-(0.001+MAX(0,(A209-2017)*0.0000005))</f>
        <v>0.16248037676094226</v>
      </c>
      <c r="E209" s="18">
        <f t="shared" si="14"/>
        <v>0.83751962323905771</v>
      </c>
      <c r="F209" s="7"/>
      <c r="G209" s="7"/>
      <c r="H209" s="19"/>
      <c r="I209" s="2"/>
      <c r="J209" s="2"/>
      <c r="K209" s="2"/>
      <c r="L209" s="6">
        <f>SEC_Sales!J209/SEC_Cust!J209</f>
        <v>38967.594502712906</v>
      </c>
      <c r="M209" s="6">
        <f>SEC_Sales!K209/SEC_Cust!K209</f>
        <v>192327.41671717036</v>
      </c>
      <c r="N209" s="6"/>
      <c r="O209" s="6"/>
      <c r="P209">
        <v>124</v>
      </c>
      <c r="Q209" s="3"/>
      <c r="R209" s="3"/>
      <c r="AQ209" s="33"/>
      <c r="AR209" s="33"/>
      <c r="AV209" s="33"/>
    </row>
    <row r="210" spans="1:48" x14ac:dyDescent="0.35">
      <c r="A210" s="1">
        <v>2027</v>
      </c>
      <c r="B210" s="1">
        <v>5</v>
      </c>
      <c r="C210" s="17"/>
      <c r="D210" s="7">
        <f>D198-(0.001+MAX(0,(A210-2017)*0.0000005))</f>
        <v>0.16222705256469094</v>
      </c>
      <c r="E210" s="18">
        <f t="shared" si="14"/>
        <v>0.83777294743530906</v>
      </c>
      <c r="F210" s="7"/>
      <c r="G210" s="7"/>
      <c r="H210" s="19"/>
      <c r="I210" s="2"/>
      <c r="J210" s="2"/>
      <c r="K210" s="2"/>
      <c r="L210" s="6">
        <f>SEC_Sales!J210/SEC_Cust!J210</f>
        <v>41713.241498299867</v>
      </c>
      <c r="M210" s="6">
        <f>SEC_Sales!K210/SEC_Cust!K210</f>
        <v>174660.9210765379</v>
      </c>
      <c r="N210" s="6"/>
      <c r="O210" s="6"/>
      <c r="P210">
        <v>125</v>
      </c>
      <c r="Q210" s="3"/>
      <c r="R210" s="3"/>
      <c r="AQ210" s="33"/>
      <c r="AR210" s="33"/>
      <c r="AV210" s="33"/>
    </row>
    <row r="211" spans="1:48" x14ac:dyDescent="0.35">
      <c r="A211" s="1">
        <v>2027</v>
      </c>
      <c r="B211" s="1">
        <v>6</v>
      </c>
      <c r="C211" s="17"/>
      <c r="D211" s="7">
        <f>D199-(0.001+MAX(0,(A211-2017)*0.0000005))</f>
        <v>0.16197372836843962</v>
      </c>
      <c r="E211" s="18">
        <f t="shared" si="14"/>
        <v>0.8380262716315604</v>
      </c>
      <c r="F211" s="7"/>
      <c r="G211" s="7"/>
      <c r="H211" s="19"/>
      <c r="I211" s="2"/>
      <c r="J211" s="2"/>
      <c r="K211" s="2"/>
      <c r="L211" s="6">
        <f>SEC_Sales!J211/SEC_Cust!J211</f>
        <v>48042.952197536411</v>
      </c>
      <c r="M211" s="6">
        <f>SEC_Sales!K211/SEC_Cust!K211</f>
        <v>202619.6329147018</v>
      </c>
      <c r="N211" s="6"/>
      <c r="O211" s="6"/>
      <c r="P211">
        <v>126</v>
      </c>
      <c r="Q211" s="3"/>
      <c r="R211" s="3"/>
      <c r="AQ211" s="33"/>
      <c r="AR211" s="33"/>
      <c r="AV211" s="33"/>
    </row>
    <row r="212" spans="1:48" x14ac:dyDescent="0.35">
      <c r="A212" s="1">
        <v>2027</v>
      </c>
      <c r="B212" s="1">
        <v>7</v>
      </c>
      <c r="C212" s="17"/>
      <c r="D212" s="7">
        <f>D200-(0.001+MAX(0,(A212-2017)*0.0000005))</f>
        <v>0.1617204041721883</v>
      </c>
      <c r="E212" s="18">
        <f t="shared" si="14"/>
        <v>0.83827959582781175</v>
      </c>
      <c r="F212" s="7"/>
      <c r="G212" s="7"/>
      <c r="H212" s="19"/>
      <c r="I212" s="2"/>
      <c r="J212" s="2"/>
      <c r="K212" s="2"/>
      <c r="L212" s="6">
        <f>SEC_Sales!J212/SEC_Cust!J212</f>
        <v>51690.475146881188</v>
      </c>
      <c r="M212" s="6">
        <f>SEC_Sales!K212/SEC_Cust!K212</f>
        <v>214813.64078239884</v>
      </c>
      <c r="N212" s="6"/>
      <c r="O212" s="6"/>
      <c r="P212">
        <v>127</v>
      </c>
      <c r="Q212" s="3"/>
      <c r="R212" s="3"/>
      <c r="AQ212" s="33"/>
      <c r="AR212" s="33"/>
      <c r="AV212" s="33"/>
    </row>
    <row r="213" spans="1:48" x14ac:dyDescent="0.35">
      <c r="A213" s="1">
        <v>2027</v>
      </c>
      <c r="B213" s="1">
        <v>8</v>
      </c>
      <c r="C213" s="17"/>
      <c r="D213" s="7">
        <f>D201-(0.001+MAX(0,(A213-2017)*0.0000005))</f>
        <v>0.16146707997593696</v>
      </c>
      <c r="E213" s="18">
        <f t="shared" si="14"/>
        <v>0.83853292002406299</v>
      </c>
      <c r="F213" s="7"/>
      <c r="G213" s="7"/>
      <c r="H213" s="19"/>
      <c r="I213" s="2"/>
      <c r="J213" s="2"/>
      <c r="K213" s="2"/>
      <c r="L213" s="6">
        <f>SEC_Sales!J213/SEC_Cust!J213</f>
        <v>49610.731188249571</v>
      </c>
      <c r="M213" s="6">
        <f>SEC_Sales!K213/SEC_Cust!K213</f>
        <v>219880.96014968248</v>
      </c>
      <c r="N213" s="6"/>
      <c r="O213" s="6"/>
      <c r="P213">
        <v>128</v>
      </c>
      <c r="Q213" s="3"/>
      <c r="R213" s="3"/>
      <c r="AQ213" s="33"/>
      <c r="AR213" s="33"/>
      <c r="AV213" s="33"/>
    </row>
    <row r="214" spans="1:48" x14ac:dyDescent="0.35">
      <c r="A214" s="1">
        <v>2027</v>
      </c>
      <c r="B214" s="1">
        <v>9</v>
      </c>
      <c r="C214" s="17"/>
      <c r="D214" s="7">
        <f>D202-(0.001+MAX(0,(A214-2017)*0.0000005))</f>
        <v>0.16121375577968566</v>
      </c>
      <c r="E214" s="18">
        <f t="shared" si="14"/>
        <v>0.83878624422031434</v>
      </c>
      <c r="F214" s="7"/>
      <c r="G214" s="7"/>
      <c r="H214" s="19"/>
      <c r="I214" s="2"/>
      <c r="J214" s="2"/>
      <c r="K214" s="2"/>
      <c r="L214" s="6">
        <f>SEC_Sales!J214/SEC_Cust!J214</f>
        <v>51046.82699231476</v>
      </c>
      <c r="M214" s="6">
        <f>SEC_Sales!K214/SEC_Cust!K214</f>
        <v>215908.19501776661</v>
      </c>
      <c r="N214" s="6"/>
      <c r="O214" s="6"/>
      <c r="P214">
        <v>129</v>
      </c>
      <c r="Q214" s="3"/>
      <c r="R214" s="3"/>
      <c r="AQ214" s="33"/>
      <c r="AR214" s="33"/>
      <c r="AV214" s="33"/>
    </row>
    <row r="215" spans="1:48" x14ac:dyDescent="0.35">
      <c r="A215" s="1">
        <v>2027</v>
      </c>
      <c r="B215" s="1">
        <v>10</v>
      </c>
      <c r="C215" s="17"/>
      <c r="D215" s="7">
        <f>D203-(0.001+MAX(0,(A215-2017)*0.0000005))</f>
        <v>0.16096043158343432</v>
      </c>
      <c r="E215" s="18">
        <f t="shared" si="14"/>
        <v>0.83903956841656568</v>
      </c>
      <c r="F215" s="7"/>
      <c r="G215" s="7"/>
      <c r="H215" s="19"/>
      <c r="I215" s="2"/>
      <c r="J215" s="2"/>
      <c r="K215" s="2"/>
      <c r="L215" s="6">
        <f>SEC_Sales!J215/SEC_Cust!J215</f>
        <v>37487.674143107579</v>
      </c>
      <c r="M215" s="6">
        <f>SEC_Sales!K215/SEC_Cust!K215</f>
        <v>189944.99234528467</v>
      </c>
      <c r="N215" s="6"/>
      <c r="O215" s="6"/>
      <c r="P215">
        <v>130</v>
      </c>
      <c r="Q215" s="3"/>
      <c r="R215" s="3"/>
      <c r="AQ215" s="33"/>
      <c r="AR215" s="33"/>
      <c r="AV215" s="33"/>
    </row>
    <row r="216" spans="1:48" x14ac:dyDescent="0.35">
      <c r="A216" s="1">
        <v>2027</v>
      </c>
      <c r="B216" s="1">
        <v>11</v>
      </c>
      <c r="C216" s="17"/>
      <c r="D216" s="7">
        <f>D204-(0.001+MAX(0,(A216-2017)*0.0000005))</f>
        <v>0.160707107387183</v>
      </c>
      <c r="E216" s="18">
        <f t="shared" si="14"/>
        <v>0.83929289261281703</v>
      </c>
      <c r="F216" s="7"/>
      <c r="G216" s="7"/>
      <c r="H216" s="19"/>
      <c r="I216" s="2"/>
      <c r="J216" s="2"/>
      <c r="K216" s="2"/>
      <c r="L216" s="6">
        <f>SEC_Sales!J216/SEC_Cust!J216</f>
        <v>37115.874302934411</v>
      </c>
      <c r="M216" s="6">
        <f>SEC_Sales!K216/SEC_Cust!K216</f>
        <v>177870.72428824264</v>
      </c>
      <c r="N216" s="6"/>
      <c r="O216" s="6"/>
      <c r="P216">
        <v>131</v>
      </c>
      <c r="Q216" s="3"/>
      <c r="R216" s="3"/>
      <c r="AQ216" s="33"/>
      <c r="AR216" s="33"/>
      <c r="AV216" s="33"/>
    </row>
    <row r="217" spans="1:48" x14ac:dyDescent="0.35">
      <c r="A217" s="1">
        <v>2027</v>
      </c>
      <c r="B217" s="1">
        <v>12</v>
      </c>
      <c r="C217" s="17"/>
      <c r="D217" s="7">
        <f>D205-(0.001+MAX(0,(A217-2017)*0.0000005))</f>
        <v>0.16045378319093168</v>
      </c>
      <c r="E217" s="18">
        <f t="shared" si="14"/>
        <v>0.83954621680906838</v>
      </c>
      <c r="F217" s="7"/>
      <c r="G217" s="7"/>
      <c r="H217" s="19"/>
      <c r="I217" s="2"/>
      <c r="J217" s="2"/>
      <c r="K217" s="2"/>
      <c r="L217" s="6">
        <f>SEC_Sales!J217/SEC_Cust!J217</f>
        <v>39012.878359886832</v>
      </c>
      <c r="M217" s="6">
        <f>SEC_Sales!K217/SEC_Cust!K217</f>
        <v>184666.29438965401</v>
      </c>
      <c r="N217" s="6"/>
      <c r="O217" s="6"/>
      <c r="P217">
        <v>132</v>
      </c>
      <c r="Q217" s="3"/>
      <c r="R217" s="3"/>
      <c r="AQ217" s="33"/>
      <c r="AR217" s="33"/>
      <c r="AV217" s="33"/>
    </row>
    <row r="218" spans="1:48" x14ac:dyDescent="0.35">
      <c r="A218" s="1">
        <v>2028</v>
      </c>
      <c r="B218" s="1">
        <v>1</v>
      </c>
      <c r="C218" s="17"/>
      <c r="D218" s="7">
        <f>D206-(0.001+MAX(0,(A218-2017)*0.0000005))</f>
        <v>0.16223484934969623</v>
      </c>
      <c r="E218" s="18">
        <f t="shared" si="14"/>
        <v>0.83776515065030377</v>
      </c>
      <c r="F218" s="7"/>
      <c r="G218" s="7"/>
      <c r="H218" s="19"/>
      <c r="I218" s="2"/>
      <c r="J218" s="2"/>
      <c r="K218" s="2"/>
      <c r="L218" s="6">
        <f>SEC_Sales!J218/SEC_Cust!J218</f>
        <v>40910.107012618369</v>
      </c>
      <c r="M218" s="6">
        <f>SEC_Sales!K218/SEC_Cust!K218</f>
        <v>186814.38527407695</v>
      </c>
      <c r="N218" s="6"/>
      <c r="O218" s="6"/>
      <c r="P218">
        <v>133</v>
      </c>
      <c r="Q218" s="3"/>
      <c r="R218" s="3"/>
      <c r="AQ218" s="33"/>
      <c r="AR218" s="33"/>
      <c r="AV218" s="33"/>
    </row>
    <row r="219" spans="1:48" x14ac:dyDescent="0.35">
      <c r="A219" s="1">
        <v>2028</v>
      </c>
      <c r="B219" s="1">
        <v>2</v>
      </c>
      <c r="C219" s="17"/>
      <c r="D219" s="7">
        <f>D207-(0.001+MAX(0,(A219-2017)*0.0000005))</f>
        <v>0.16198152515344491</v>
      </c>
      <c r="E219" s="18">
        <f t="shared" si="14"/>
        <v>0.83801847484655512</v>
      </c>
      <c r="F219" s="7"/>
      <c r="G219" s="7"/>
      <c r="H219" s="19"/>
      <c r="I219" s="2"/>
      <c r="J219" s="2"/>
      <c r="K219" s="2"/>
      <c r="L219" s="6">
        <f>SEC_Sales!J219/SEC_Cust!J219</f>
        <v>41600.689028159686</v>
      </c>
      <c r="M219" s="6">
        <f>SEC_Sales!K219/SEC_Cust!K219</f>
        <v>180411.89674059532</v>
      </c>
      <c r="N219" s="6"/>
      <c r="O219" s="6"/>
      <c r="P219">
        <v>134</v>
      </c>
      <c r="Q219" s="3"/>
      <c r="R219" s="3"/>
      <c r="AQ219" s="33"/>
      <c r="AR219" s="33"/>
      <c r="AV219" s="33"/>
    </row>
    <row r="220" spans="1:48" x14ac:dyDescent="0.35">
      <c r="A220" s="1">
        <v>2028</v>
      </c>
      <c r="B220" s="1">
        <v>3</v>
      </c>
      <c r="C220" s="17"/>
      <c r="D220" s="7">
        <f>D208-(0.001+MAX(0,(A220-2017)*0.0000005))</f>
        <v>0.16172820095719359</v>
      </c>
      <c r="E220" s="18">
        <f t="shared" si="14"/>
        <v>0.83827179904280635</v>
      </c>
      <c r="F220" s="7"/>
      <c r="G220" s="7"/>
      <c r="H220" s="19"/>
      <c r="I220" s="2"/>
      <c r="J220" s="2"/>
      <c r="K220" s="2"/>
      <c r="L220" s="6">
        <f>SEC_Sales!J220/SEC_Cust!J220</f>
        <v>39371.813135370736</v>
      </c>
      <c r="M220" s="6">
        <f>SEC_Sales!K220/SEC_Cust!K220</f>
        <v>170668.82321205738</v>
      </c>
      <c r="N220" s="6"/>
      <c r="O220" s="6"/>
      <c r="P220">
        <v>135</v>
      </c>
      <c r="Q220" s="3"/>
      <c r="R220" s="3"/>
      <c r="AQ220" s="33"/>
      <c r="AR220" s="33"/>
      <c r="AV220" s="33"/>
    </row>
    <row r="221" spans="1:48" x14ac:dyDescent="0.35">
      <c r="A221" s="1">
        <v>2028</v>
      </c>
      <c r="B221" s="1">
        <v>4</v>
      </c>
      <c r="C221" s="17"/>
      <c r="D221" s="7">
        <f>D209-(0.001+MAX(0,(A221-2017)*0.0000005))</f>
        <v>0.16147487676094227</v>
      </c>
      <c r="E221" s="18">
        <f t="shared" si="14"/>
        <v>0.8385251232390577</v>
      </c>
      <c r="F221" s="7"/>
      <c r="G221" s="7"/>
      <c r="H221" s="19"/>
      <c r="I221" s="2"/>
      <c r="J221" s="2"/>
      <c r="K221" s="2"/>
      <c r="L221" s="6">
        <f>SEC_Sales!J221/SEC_Cust!J221</f>
        <v>38542.727215309329</v>
      </c>
      <c r="M221" s="6">
        <f>SEC_Sales!K221/SEC_Cust!K221</f>
        <v>189774.12676121146</v>
      </c>
      <c r="N221" s="6"/>
      <c r="O221" s="6"/>
      <c r="P221">
        <v>136</v>
      </c>
      <c r="Q221" s="3"/>
      <c r="R221" s="3"/>
      <c r="AQ221" s="33"/>
      <c r="AR221" s="33"/>
      <c r="AV221" s="33"/>
    </row>
    <row r="222" spans="1:48" x14ac:dyDescent="0.35">
      <c r="A222" s="1">
        <v>2028</v>
      </c>
      <c r="B222" s="1">
        <v>5</v>
      </c>
      <c r="C222" s="17"/>
      <c r="D222" s="7">
        <f>D210-(0.001+MAX(0,(A222-2017)*0.0000005))</f>
        <v>0.16122155256469095</v>
      </c>
      <c r="E222" s="18">
        <f t="shared" si="14"/>
        <v>0.83877844743530905</v>
      </c>
      <c r="F222" s="7"/>
      <c r="G222" s="7"/>
      <c r="H222" s="19"/>
      <c r="I222" s="2"/>
      <c r="J222" s="2"/>
      <c r="K222" s="2"/>
      <c r="L222" s="6">
        <f>SEC_Sales!J222/SEC_Cust!J222</f>
        <v>41362.967723894544</v>
      </c>
      <c r="M222" s="6">
        <f>SEC_Sales!K222/SEC_Cust!K222</f>
        <v>172530.79380179686</v>
      </c>
      <c r="N222" s="6"/>
      <c r="O222" s="6"/>
      <c r="P222">
        <v>137</v>
      </c>
      <c r="Q222" s="3"/>
      <c r="R222" s="3"/>
      <c r="AQ222" s="33"/>
      <c r="AR222" s="33"/>
      <c r="AV222" s="33"/>
    </row>
    <row r="223" spans="1:48" x14ac:dyDescent="0.35">
      <c r="A223" s="1">
        <v>2028</v>
      </c>
      <c r="B223" s="1">
        <v>6</v>
      </c>
      <c r="C223" s="17"/>
      <c r="D223" s="7">
        <f>D211-(0.001+MAX(0,(A223-2017)*0.0000005))</f>
        <v>0.16096822836843963</v>
      </c>
      <c r="E223" s="18">
        <f t="shared" si="14"/>
        <v>0.8390317716315604</v>
      </c>
      <c r="F223" s="7"/>
      <c r="G223" s="7"/>
      <c r="H223" s="19"/>
      <c r="I223" s="2"/>
      <c r="J223" s="2"/>
      <c r="K223" s="2"/>
      <c r="L223" s="6">
        <f>SEC_Sales!J223/SEC_Cust!J223</f>
        <v>47662.626468585615</v>
      </c>
      <c r="M223" s="6">
        <f>SEC_Sales!K223/SEC_Cust!K223</f>
        <v>200430.94506579687</v>
      </c>
      <c r="N223" s="6"/>
      <c r="O223" s="6"/>
      <c r="P223">
        <v>138</v>
      </c>
      <c r="Q223" s="3"/>
      <c r="R223" s="3"/>
      <c r="AQ223" s="33"/>
      <c r="AR223" s="33"/>
      <c r="AV223" s="33"/>
    </row>
    <row r="224" spans="1:48" x14ac:dyDescent="0.35">
      <c r="A224" s="1">
        <v>2028</v>
      </c>
      <c r="B224" s="1">
        <v>7</v>
      </c>
      <c r="C224" s="17"/>
      <c r="D224" s="7">
        <f>D212-(0.001+MAX(0,(A224-2017)*0.0000005))</f>
        <v>0.16071490417218831</v>
      </c>
      <c r="E224" s="18">
        <f t="shared" si="14"/>
        <v>0.83928509582781174</v>
      </c>
      <c r="F224" s="7"/>
      <c r="G224" s="7"/>
      <c r="H224" s="19"/>
      <c r="I224" s="2"/>
      <c r="J224" s="2"/>
      <c r="K224" s="2"/>
      <c r="L224" s="6">
        <f>SEC_Sales!J224/SEC_Cust!J224</f>
        <v>51302.649675402477</v>
      </c>
      <c r="M224" s="6">
        <f>SEC_Sales!K224/SEC_Cust!K224</f>
        <v>212784.38952902396</v>
      </c>
      <c r="N224" s="6"/>
      <c r="O224" s="6"/>
      <c r="P224">
        <v>139</v>
      </c>
      <c r="Q224" s="3"/>
      <c r="R224" s="3"/>
      <c r="AQ224" s="33"/>
      <c r="AR224" s="33"/>
      <c r="AV224" s="33"/>
    </row>
    <row r="225" spans="1:48" x14ac:dyDescent="0.35">
      <c r="A225" s="1">
        <v>2028</v>
      </c>
      <c r="B225" s="1">
        <v>8</v>
      </c>
      <c r="C225" s="17"/>
      <c r="D225" s="7">
        <f>D213-(0.001+MAX(0,(A225-2017)*0.0000005))</f>
        <v>0.16046157997593696</v>
      </c>
      <c r="E225" s="18">
        <f t="shared" si="14"/>
        <v>0.83953842002406298</v>
      </c>
      <c r="F225" s="7"/>
      <c r="G225" s="7"/>
      <c r="H225" s="19"/>
      <c r="I225" s="2"/>
      <c r="J225" s="2"/>
      <c r="K225" s="2"/>
      <c r="L225" s="6">
        <f>SEC_Sales!J225/SEC_Cust!J225</f>
        <v>49235.326378497244</v>
      </c>
      <c r="M225" s="6">
        <f>SEC_Sales!K225/SEC_Cust!K225</f>
        <v>218097.66638472784</v>
      </c>
      <c r="N225" s="6"/>
      <c r="O225" s="6"/>
      <c r="P225">
        <v>140</v>
      </c>
      <c r="Q225" s="3"/>
      <c r="R225" s="3"/>
      <c r="AQ225" s="33"/>
      <c r="AR225" s="33"/>
      <c r="AV225" s="33"/>
    </row>
    <row r="226" spans="1:48" x14ac:dyDescent="0.35">
      <c r="A226" s="1">
        <v>2028</v>
      </c>
      <c r="B226" s="1">
        <v>9</v>
      </c>
      <c r="C226" s="17"/>
      <c r="D226" s="7">
        <f>D214-(0.001+MAX(0,(A226-2017)*0.0000005))</f>
        <v>0.16020825577968567</v>
      </c>
      <c r="E226" s="18">
        <f t="shared" si="14"/>
        <v>0.83979174422031433</v>
      </c>
      <c r="F226" s="7"/>
      <c r="G226" s="7"/>
      <c r="H226" s="19"/>
      <c r="I226" s="2"/>
      <c r="J226" s="2"/>
      <c r="K226" s="2"/>
      <c r="L226" s="6">
        <f>SEC_Sales!J226/SEC_Cust!J226</f>
        <v>50630.408392969315</v>
      </c>
      <c r="M226" s="6">
        <f>SEC_Sales!K226/SEC_Cust!K226</f>
        <v>214443.46889087744</v>
      </c>
      <c r="N226" s="6"/>
      <c r="O226" s="6"/>
      <c r="P226">
        <v>141</v>
      </c>
      <c r="Q226" s="3"/>
      <c r="R226" s="3"/>
      <c r="AQ226" s="33"/>
      <c r="AR226" s="33"/>
      <c r="AV226" s="33"/>
    </row>
    <row r="227" spans="1:48" x14ac:dyDescent="0.35">
      <c r="A227" s="1">
        <v>2028</v>
      </c>
      <c r="B227" s="1">
        <v>10</v>
      </c>
      <c r="C227" s="17"/>
      <c r="D227" s="7">
        <f>D215-(0.001+MAX(0,(A227-2017)*0.0000005))</f>
        <v>0.15995493158343432</v>
      </c>
      <c r="E227" s="18">
        <f t="shared" si="14"/>
        <v>0.84004506841656568</v>
      </c>
      <c r="F227" s="7"/>
      <c r="G227" s="7"/>
      <c r="H227" s="19"/>
      <c r="I227" s="2"/>
      <c r="J227" s="2"/>
      <c r="K227" s="2"/>
      <c r="L227" s="6">
        <f>SEC_Sales!J227/SEC_Cust!J227</f>
        <v>37081.153135888781</v>
      </c>
      <c r="M227" s="6">
        <f>SEC_Sales!K227/SEC_Cust!K227</f>
        <v>188906.2643565535</v>
      </c>
      <c r="N227" s="6"/>
      <c r="O227" s="6"/>
      <c r="P227">
        <v>142</v>
      </c>
      <c r="Q227" s="3"/>
      <c r="R227" s="3"/>
      <c r="AQ227" s="33"/>
      <c r="AR227" s="33"/>
      <c r="AV227" s="33"/>
    </row>
    <row r="228" spans="1:48" x14ac:dyDescent="0.35">
      <c r="A228" s="1">
        <v>2028</v>
      </c>
      <c r="B228" s="1">
        <v>11</v>
      </c>
      <c r="C228" s="17"/>
      <c r="D228" s="7">
        <f>D216-(0.001+MAX(0,(A228-2017)*0.0000005))</f>
        <v>0.159701607387183</v>
      </c>
      <c r="E228" s="18">
        <f t="shared" si="14"/>
        <v>0.84029839261281702</v>
      </c>
      <c r="F228" s="7"/>
      <c r="G228" s="7"/>
      <c r="H228" s="19"/>
      <c r="I228" s="2"/>
      <c r="J228" s="2"/>
      <c r="K228" s="2"/>
      <c r="L228" s="6">
        <f>SEC_Sales!J228/SEC_Cust!J228</f>
        <v>36674.765671065383</v>
      </c>
      <c r="M228" s="6">
        <f>SEC_Sales!K228/SEC_Cust!K228</f>
        <v>177130.66816200901</v>
      </c>
      <c r="N228" s="6"/>
      <c r="O228" s="6"/>
      <c r="P228">
        <v>143</v>
      </c>
      <c r="Q228" s="3"/>
      <c r="R228" s="3"/>
      <c r="AQ228" s="33"/>
      <c r="AR228" s="33"/>
      <c r="AV228" s="33"/>
    </row>
    <row r="229" spans="1:48" x14ac:dyDescent="0.35">
      <c r="A229" s="1">
        <v>2028</v>
      </c>
      <c r="B229" s="1">
        <v>12</v>
      </c>
      <c r="C229" s="17"/>
      <c r="D229" s="7">
        <f>D217-(0.001+MAX(0,(A229-2017)*0.0000005))</f>
        <v>0.15944828319093168</v>
      </c>
      <c r="E229" s="18">
        <f t="shared" si="14"/>
        <v>0.84055171680906837</v>
      </c>
      <c r="F229" s="7"/>
      <c r="G229" s="7"/>
      <c r="H229" s="19"/>
      <c r="I229" s="2"/>
      <c r="J229" s="2"/>
      <c r="K229" s="2"/>
      <c r="L229" s="6">
        <f>SEC_Sales!J229/SEC_Cust!J229</f>
        <v>38508.269661534971</v>
      </c>
      <c r="M229" s="6">
        <f>SEC_Sales!K229/SEC_Cust!K229</f>
        <v>184138.32026174749</v>
      </c>
      <c r="N229" s="6"/>
      <c r="O229" s="6"/>
      <c r="P229">
        <v>144</v>
      </c>
      <c r="Q229" s="3"/>
      <c r="R229" s="3"/>
      <c r="AQ229" s="33"/>
      <c r="AR229" s="33"/>
      <c r="AV229" s="33"/>
    </row>
    <row r="230" spans="1:48" x14ac:dyDescent="0.35">
      <c r="A230" s="1">
        <v>2029</v>
      </c>
      <c r="B230" s="1">
        <v>1</v>
      </c>
      <c r="C230" s="17"/>
      <c r="D230" s="7">
        <f>D218-(0.001+MAX(0,(A230-2017)*0.0000005))</f>
        <v>0.16122884934969622</v>
      </c>
      <c r="E230" s="18">
        <f t="shared" si="14"/>
        <v>0.83877115065030372</v>
      </c>
      <c r="F230" s="7"/>
      <c r="G230" s="7"/>
      <c r="H230" s="19"/>
      <c r="I230" s="2"/>
      <c r="J230" s="2"/>
      <c r="K230" s="2"/>
      <c r="L230" s="6">
        <f>SEC_Sales!J230/SEC_Cust!J230</f>
        <v>40471.136761582784</v>
      </c>
      <c r="M230" s="6">
        <f>SEC_Sales!K230/SEC_Cust!K230</f>
        <v>186282.76789444458</v>
      </c>
      <c r="N230" s="6"/>
      <c r="O230" s="6"/>
      <c r="P230">
        <v>145</v>
      </c>
      <c r="Q230" s="3"/>
      <c r="R230" s="3"/>
      <c r="AQ230" s="33"/>
      <c r="AR230" s="33"/>
      <c r="AV230" s="33"/>
    </row>
    <row r="231" spans="1:48" x14ac:dyDescent="0.35">
      <c r="A231" s="1">
        <v>2029</v>
      </c>
      <c r="B231" s="1">
        <v>2</v>
      </c>
      <c r="C231" s="17"/>
      <c r="D231" s="7">
        <f>D219-(0.001+MAX(0,(A231-2017)*0.0000005))</f>
        <v>0.1609755251534449</v>
      </c>
      <c r="E231" s="18">
        <f t="shared" si="14"/>
        <v>0.83902447484655507</v>
      </c>
      <c r="F231" s="7"/>
      <c r="G231" s="7"/>
      <c r="H231" s="19"/>
      <c r="I231" s="2"/>
      <c r="J231" s="2"/>
      <c r="K231" s="2"/>
      <c r="L231" s="6">
        <f>SEC_Sales!J231/SEC_Cust!J231</f>
        <v>40853.700903225894</v>
      </c>
      <c r="M231" s="6">
        <f>SEC_Sales!K231/SEC_Cust!K231</f>
        <v>179900.96889112194</v>
      </c>
      <c r="N231" s="6"/>
      <c r="O231" s="6"/>
      <c r="P231">
        <v>146</v>
      </c>
      <c r="Q231" s="3"/>
      <c r="R231" s="3"/>
      <c r="AQ231" s="33"/>
      <c r="AR231" s="33"/>
      <c r="AV231" s="33"/>
    </row>
    <row r="232" spans="1:48" x14ac:dyDescent="0.35">
      <c r="A232" s="1">
        <v>2029</v>
      </c>
      <c r="B232" s="1">
        <v>3</v>
      </c>
      <c r="C232" s="17"/>
      <c r="D232" s="7">
        <f>D220-(0.001+MAX(0,(A232-2017)*0.0000005))</f>
        <v>0.16072220095719358</v>
      </c>
      <c r="E232" s="18">
        <f t="shared" si="14"/>
        <v>0.83927779904280642</v>
      </c>
      <c r="F232" s="7"/>
      <c r="G232" s="7"/>
      <c r="H232" s="19"/>
      <c r="I232" s="2"/>
      <c r="J232" s="2"/>
      <c r="K232" s="2"/>
      <c r="L232" s="6">
        <f>SEC_Sales!J232/SEC_Cust!J232</f>
        <v>35794.744544698158</v>
      </c>
      <c r="M232" s="6">
        <f>SEC_Sales!K232/SEC_Cust!K232</f>
        <v>170187.76923030367</v>
      </c>
      <c r="N232" s="6"/>
      <c r="O232" s="6"/>
      <c r="P232">
        <v>147</v>
      </c>
      <c r="Q232" s="3"/>
      <c r="R232" s="3"/>
      <c r="AQ232" s="33"/>
      <c r="AR232" s="33"/>
      <c r="AV232" s="33"/>
    </row>
    <row r="233" spans="1:48" x14ac:dyDescent="0.35">
      <c r="A233" s="1">
        <v>2029</v>
      </c>
      <c r="B233" s="1">
        <v>4</v>
      </c>
      <c r="C233" s="17"/>
      <c r="D233" s="7">
        <f>D221-(0.001+MAX(0,(A233-2017)*0.0000005))</f>
        <v>0.16046887676094226</v>
      </c>
      <c r="E233" s="18">
        <f t="shared" si="14"/>
        <v>0.83953112323905776</v>
      </c>
      <c r="F233" s="7"/>
      <c r="G233" s="7"/>
      <c r="H233" s="19"/>
      <c r="I233" s="2"/>
      <c r="J233" s="2"/>
      <c r="K233" s="2"/>
      <c r="L233" s="6">
        <f>SEC_Sales!J233/SEC_Cust!J233</f>
        <v>38103.5268075567</v>
      </c>
      <c r="M233" s="6">
        <f>SEC_Sales!K233/SEC_Cust!K233</f>
        <v>189241.81829028315</v>
      </c>
      <c r="N233" s="6"/>
      <c r="O233" s="6"/>
      <c r="P233">
        <v>148</v>
      </c>
      <c r="Q233" s="3"/>
      <c r="R233" s="3"/>
      <c r="AQ233" s="33"/>
      <c r="AR233" s="33"/>
      <c r="AV233" s="33"/>
    </row>
    <row r="234" spans="1:48" x14ac:dyDescent="0.35">
      <c r="A234" s="1">
        <v>2029</v>
      </c>
      <c r="B234" s="1">
        <v>5</v>
      </c>
      <c r="C234" s="17"/>
      <c r="D234" s="7">
        <f>D222-(0.001+MAX(0,(A234-2017)*0.0000005))</f>
        <v>0.16021555256469094</v>
      </c>
      <c r="E234" s="18">
        <f t="shared" si="14"/>
        <v>0.83978444743530911</v>
      </c>
      <c r="F234" s="7"/>
      <c r="G234" s="7"/>
      <c r="H234" s="19"/>
      <c r="I234" s="2"/>
      <c r="J234" s="2"/>
      <c r="K234" s="2"/>
      <c r="L234" s="6">
        <f>SEC_Sales!J234/SEC_Cust!J234</f>
        <v>40997.723839382204</v>
      </c>
      <c r="M234" s="6">
        <f>SEC_Sales!K234/SEC_Cust!K234</f>
        <v>171992.30540570102</v>
      </c>
      <c r="N234" s="6"/>
      <c r="O234" s="6"/>
      <c r="P234">
        <v>149</v>
      </c>
      <c r="Q234" s="3"/>
      <c r="R234" s="3"/>
      <c r="AQ234" s="33"/>
      <c r="AR234" s="33"/>
      <c r="AV234" s="33"/>
    </row>
    <row r="235" spans="1:48" x14ac:dyDescent="0.35">
      <c r="A235" s="1">
        <v>2029</v>
      </c>
      <c r="B235" s="1">
        <v>6</v>
      </c>
      <c r="C235" s="17"/>
      <c r="D235" s="7">
        <f>D223-(0.001+MAX(0,(A235-2017)*0.0000005))</f>
        <v>0.15996222836843962</v>
      </c>
      <c r="E235" s="18">
        <f t="shared" si="14"/>
        <v>0.84003777163156035</v>
      </c>
      <c r="F235" s="7"/>
      <c r="G235" s="7"/>
      <c r="H235" s="19"/>
      <c r="I235" s="2"/>
      <c r="J235" s="2"/>
      <c r="K235" s="2"/>
      <c r="L235" s="6">
        <f>SEC_Sales!J235/SEC_Cust!J235</f>
        <v>47271.093105435371</v>
      </c>
      <c r="M235" s="6">
        <f>SEC_Sales!K235/SEC_Cust!K235</f>
        <v>199807.92363033423</v>
      </c>
      <c r="N235" s="6"/>
      <c r="O235" s="6"/>
      <c r="P235">
        <v>150</v>
      </c>
      <c r="Q235" s="3"/>
      <c r="R235" s="3"/>
      <c r="AQ235" s="33"/>
      <c r="AR235" s="33"/>
      <c r="AV235" s="33"/>
    </row>
    <row r="236" spans="1:48" x14ac:dyDescent="0.35">
      <c r="A236" s="1">
        <v>2029</v>
      </c>
      <c r="B236" s="1">
        <v>7</v>
      </c>
      <c r="C236" s="17"/>
      <c r="D236" s="7">
        <f>D224-(0.001+MAX(0,(A236-2017)*0.0000005))</f>
        <v>0.1597089041721883</v>
      </c>
      <c r="E236" s="18">
        <f t="shared" si="14"/>
        <v>0.8402910958278117</v>
      </c>
      <c r="F236" s="7"/>
      <c r="G236" s="7"/>
      <c r="H236" s="19"/>
      <c r="I236" s="2"/>
      <c r="J236" s="2"/>
      <c r="K236" s="2"/>
      <c r="L236" s="6">
        <f>SEC_Sales!J236/SEC_Cust!J236</f>
        <v>50901.839047445654</v>
      </c>
      <c r="M236" s="6">
        <f>SEC_Sales!K236/SEC_Cust!K236</f>
        <v>212125.53468960591</v>
      </c>
      <c r="N236" s="6"/>
      <c r="O236" s="6"/>
      <c r="P236">
        <v>151</v>
      </c>
      <c r="Q236" s="3"/>
      <c r="R236" s="3"/>
      <c r="AQ236" s="33"/>
      <c r="AR236" s="33"/>
      <c r="AV236" s="33"/>
    </row>
    <row r="237" spans="1:48" x14ac:dyDescent="0.35">
      <c r="A237" s="1">
        <v>2029</v>
      </c>
      <c r="B237" s="1">
        <v>8</v>
      </c>
      <c r="C237" s="17"/>
      <c r="D237" s="7">
        <f>D225-(0.001+MAX(0,(A237-2017)*0.0000005))</f>
        <v>0.15945557997593696</v>
      </c>
      <c r="E237" s="18">
        <f t="shared" si="14"/>
        <v>0.84054442002406304</v>
      </c>
      <c r="F237" s="7"/>
      <c r="G237" s="7"/>
      <c r="H237" s="19"/>
      <c r="I237" s="2"/>
      <c r="J237" s="2"/>
      <c r="K237" s="2"/>
      <c r="L237" s="6">
        <f>SEC_Sales!J237/SEC_Cust!J237</f>
        <v>48850.788014341153</v>
      </c>
      <c r="M237" s="6">
        <f>SEC_Sales!K237/SEC_Cust!K237</f>
        <v>217424.70960468703</v>
      </c>
      <c r="N237" s="6"/>
      <c r="O237" s="6"/>
      <c r="P237">
        <v>152</v>
      </c>
      <c r="Q237" s="3"/>
      <c r="R237" s="3"/>
      <c r="AQ237" s="33"/>
      <c r="AR237" s="33"/>
      <c r="AV237" s="33"/>
    </row>
    <row r="238" spans="1:48" x14ac:dyDescent="0.35">
      <c r="A238" s="1">
        <v>2029</v>
      </c>
      <c r="B238" s="1">
        <v>9</v>
      </c>
      <c r="C238" s="17"/>
      <c r="D238" s="7">
        <f>D226-(0.001+MAX(0,(A238-2017)*0.0000005))</f>
        <v>0.15920225577968566</v>
      </c>
      <c r="E238" s="18">
        <f t="shared" si="14"/>
        <v>0.84079774422031428</v>
      </c>
      <c r="F238" s="7"/>
      <c r="G238" s="7"/>
      <c r="H238" s="19"/>
      <c r="I238" s="2"/>
      <c r="J238" s="2"/>
      <c r="K238" s="2"/>
      <c r="L238" s="6">
        <f>SEC_Sales!J238/SEC_Cust!J238</f>
        <v>50207.303370325128</v>
      </c>
      <c r="M238" s="6">
        <f>SEC_Sales!K238/SEC_Cust!K238</f>
        <v>213783.95943635443</v>
      </c>
      <c r="N238" s="6"/>
      <c r="O238" s="6"/>
      <c r="P238">
        <v>153</v>
      </c>
      <c r="Q238" s="3"/>
      <c r="R238" s="3"/>
      <c r="AQ238" s="33"/>
      <c r="AR238" s="33"/>
      <c r="AV238" s="33"/>
    </row>
    <row r="239" spans="1:48" x14ac:dyDescent="0.35">
      <c r="A239" s="1">
        <v>2029</v>
      </c>
      <c r="B239" s="1">
        <v>10</v>
      </c>
      <c r="C239" s="17"/>
      <c r="D239" s="7">
        <f>D227-(0.001+MAX(0,(A239-2017)*0.0000005))</f>
        <v>0.15894893158343432</v>
      </c>
      <c r="E239" s="18">
        <f t="shared" si="14"/>
        <v>0.84105106841656574</v>
      </c>
      <c r="F239" s="7"/>
      <c r="G239" s="7"/>
      <c r="H239" s="19"/>
      <c r="I239" s="2"/>
      <c r="J239" s="2"/>
      <c r="K239" s="2"/>
      <c r="L239" s="6">
        <f>SEC_Sales!J239/SEC_Cust!J239</f>
        <v>36700.622942290247</v>
      </c>
      <c r="M239" s="6">
        <f>SEC_Sales!K239/SEC_Cust!K239</f>
        <v>188326.84211109285</v>
      </c>
      <c r="N239" s="6"/>
      <c r="O239" s="6"/>
      <c r="P239">
        <v>154</v>
      </c>
      <c r="Q239" s="3"/>
      <c r="R239" s="3"/>
      <c r="AQ239" s="33"/>
      <c r="AR239" s="33"/>
      <c r="AV239" s="33"/>
    </row>
    <row r="240" spans="1:48" x14ac:dyDescent="0.35">
      <c r="A240" s="1">
        <v>2029</v>
      </c>
      <c r="B240" s="1">
        <v>11</v>
      </c>
      <c r="C240" s="17"/>
      <c r="D240" s="7">
        <f>D228-(0.001+MAX(0,(A240-2017)*0.0000005))</f>
        <v>0.158695607387183</v>
      </c>
      <c r="E240" s="18">
        <f t="shared" si="14"/>
        <v>0.84130439261281698</v>
      </c>
      <c r="F240" s="7"/>
      <c r="G240" s="7"/>
      <c r="H240" s="19"/>
      <c r="I240" s="2"/>
      <c r="J240" s="2"/>
      <c r="K240" s="2"/>
      <c r="L240" s="6">
        <f>SEC_Sales!J240/SEC_Cust!J240</f>
        <v>36286.672866452929</v>
      </c>
      <c r="M240" s="6">
        <f>SEC_Sales!K240/SEC_Cust!K240</f>
        <v>176588.47520965783</v>
      </c>
      <c r="N240" s="6"/>
      <c r="O240" s="6"/>
      <c r="P240">
        <v>155</v>
      </c>
      <c r="Q240" s="3"/>
      <c r="R240" s="3"/>
      <c r="AQ240" s="33"/>
      <c r="AR240" s="33"/>
      <c r="AV240" s="33"/>
    </row>
    <row r="241" spans="1:48" x14ac:dyDescent="0.35">
      <c r="A241" s="1">
        <v>2029</v>
      </c>
      <c r="B241" s="1">
        <v>12</v>
      </c>
      <c r="C241" s="17"/>
      <c r="D241" s="7">
        <f>D229-(0.001+MAX(0,(A241-2017)*0.0000005))</f>
        <v>0.15844228319093168</v>
      </c>
      <c r="E241" s="18">
        <f t="shared" si="14"/>
        <v>0.84155771680906832</v>
      </c>
      <c r="F241" s="7"/>
      <c r="G241" s="7"/>
      <c r="H241" s="19"/>
      <c r="I241" s="2"/>
      <c r="J241" s="2"/>
      <c r="K241" s="2"/>
      <c r="L241" s="6">
        <f>SEC_Sales!J241/SEC_Cust!J241</f>
        <v>38087.437518775085</v>
      </c>
      <c r="M241" s="6">
        <f>SEC_Sales!K241/SEC_Cust!K241</f>
        <v>183575.53522733419</v>
      </c>
      <c r="N241" s="6"/>
      <c r="O241" s="6"/>
      <c r="P241">
        <v>156</v>
      </c>
      <c r="Q241" s="3"/>
      <c r="R241" s="3"/>
      <c r="AQ241" s="33"/>
      <c r="AR241" s="33"/>
      <c r="AV241" s="33"/>
    </row>
    <row r="242" spans="1:48" x14ac:dyDescent="0.35">
      <c r="A242" s="1">
        <v>2030</v>
      </c>
      <c r="B242" s="1">
        <v>1</v>
      </c>
      <c r="C242" s="17"/>
      <c r="D242" s="7">
        <f>D230-(0.001+MAX(0,(A242-2017)*0.0000005))</f>
        <v>0.16022234934969623</v>
      </c>
      <c r="E242" s="18">
        <f t="shared" si="14"/>
        <v>0.83977765065030374</v>
      </c>
      <c r="F242" s="7"/>
      <c r="G242" s="7"/>
      <c r="H242" s="19"/>
      <c r="I242" s="2"/>
      <c r="J242" s="2"/>
      <c r="K242" s="2"/>
      <c r="L242" s="6">
        <f>SEC_Sales!J242/SEC_Cust!J242</f>
        <v>39707.710579948267</v>
      </c>
      <c r="M242" s="6">
        <f>SEC_Sales!K242/SEC_Cust!K242</f>
        <v>185713.69886680556</v>
      </c>
      <c r="N242" s="6"/>
      <c r="O242" s="6"/>
      <c r="P242">
        <v>157</v>
      </c>
      <c r="Q242" s="3"/>
      <c r="R242" s="3"/>
      <c r="AQ242" s="33"/>
      <c r="AR242" s="33"/>
      <c r="AV242" s="33"/>
    </row>
    <row r="243" spans="1:48" x14ac:dyDescent="0.35">
      <c r="A243" s="1">
        <v>2030</v>
      </c>
      <c r="B243" s="1">
        <v>2</v>
      </c>
      <c r="C243" s="17"/>
      <c r="D243" s="7">
        <f>D231-(0.001+MAX(0,(A243-2017)*0.0000005))</f>
        <v>0.15996902515344491</v>
      </c>
      <c r="E243" s="18">
        <f t="shared" si="14"/>
        <v>0.84003097484655509</v>
      </c>
      <c r="F243" s="7"/>
      <c r="G243" s="7"/>
      <c r="H243" s="19"/>
      <c r="I243" s="2"/>
      <c r="J243" s="2"/>
      <c r="K243" s="2"/>
      <c r="L243" s="6">
        <f>SEC_Sales!J243/SEC_Cust!J243</f>
        <v>40141.146957181074</v>
      </c>
      <c r="M243" s="6">
        <f>SEC_Sales!K243/SEC_Cust!K243</f>
        <v>179351.13629018099</v>
      </c>
      <c r="N243" s="6"/>
      <c r="O243" s="6"/>
      <c r="P243">
        <v>158</v>
      </c>
      <c r="Q243" s="3"/>
      <c r="R243" s="3"/>
      <c r="AQ243" s="33"/>
      <c r="AR243" s="33"/>
      <c r="AV243" s="33"/>
    </row>
    <row r="244" spans="1:48" x14ac:dyDescent="0.35">
      <c r="A244" s="1">
        <v>2030</v>
      </c>
      <c r="B244" s="1">
        <v>3</v>
      </c>
      <c r="C244" s="17"/>
      <c r="D244" s="7">
        <f>D232-(0.001+MAX(0,(A244-2017)*0.0000005))</f>
        <v>0.15971570095719359</v>
      </c>
      <c r="E244" s="18">
        <f t="shared" si="14"/>
        <v>0.84028429904280644</v>
      </c>
      <c r="F244" s="7"/>
      <c r="G244" s="7"/>
      <c r="H244" s="19"/>
      <c r="I244" s="2"/>
      <c r="J244" s="2"/>
      <c r="K244" s="2"/>
      <c r="L244" s="6">
        <f>SEC_Sales!J244/SEC_Cust!J244</f>
        <v>35089.738458637199</v>
      </c>
      <c r="M244" s="6">
        <f>SEC_Sales!K244/SEC_Cust!K244</f>
        <v>169666.94035436431</v>
      </c>
      <c r="N244" s="6"/>
      <c r="O244" s="6"/>
      <c r="P244">
        <v>159</v>
      </c>
      <c r="Q244" s="3"/>
      <c r="R244" s="3"/>
      <c r="AQ244" s="33"/>
      <c r="AR244" s="33"/>
      <c r="AV244" s="33"/>
    </row>
    <row r="245" spans="1:48" x14ac:dyDescent="0.35">
      <c r="A245" s="1">
        <v>2030</v>
      </c>
      <c r="B245" s="1">
        <v>4</v>
      </c>
      <c r="C245" s="17"/>
      <c r="D245" s="7">
        <f>D233-(0.001+MAX(0,(A245-2017)*0.0000005))</f>
        <v>0.15946237676094227</v>
      </c>
      <c r="E245" s="18">
        <f t="shared" si="14"/>
        <v>0.84053762323905779</v>
      </c>
      <c r="F245" s="7"/>
      <c r="G245" s="7"/>
      <c r="H245" s="19"/>
      <c r="I245" s="2"/>
      <c r="J245" s="2"/>
      <c r="K245" s="2"/>
      <c r="L245" s="6">
        <f>SEC_Sales!J245/SEC_Cust!J245</f>
        <v>37307.462653720766</v>
      </c>
      <c r="M245" s="6">
        <f>SEC_Sales!K245/SEC_Cust!K245</f>
        <v>188662.64532236964</v>
      </c>
      <c r="N245" s="6"/>
      <c r="O245" s="6"/>
      <c r="P245">
        <v>160</v>
      </c>
      <c r="Q245" s="3"/>
      <c r="R245" s="3"/>
      <c r="AQ245" s="33"/>
      <c r="AR245" s="33"/>
      <c r="AV245" s="33"/>
    </row>
    <row r="246" spans="1:48" x14ac:dyDescent="0.35">
      <c r="A246" s="1">
        <v>2030</v>
      </c>
      <c r="B246" s="1">
        <v>5</v>
      </c>
      <c r="C246" s="17"/>
      <c r="D246" s="7">
        <f>D234-(0.001+MAX(0,(A246-2017)*0.0000005))</f>
        <v>0.15920905256469095</v>
      </c>
      <c r="E246" s="18">
        <f t="shared" si="14"/>
        <v>0.84079094743530902</v>
      </c>
      <c r="F246" s="7"/>
      <c r="G246" s="7"/>
      <c r="H246" s="19"/>
      <c r="I246" s="2"/>
      <c r="J246" s="2"/>
      <c r="K246" s="2"/>
      <c r="L246" s="6">
        <f>SEC_Sales!J246/SEC_Cust!J246</f>
        <v>40289.272485970723</v>
      </c>
      <c r="M246" s="6">
        <f>SEC_Sales!K246/SEC_Cust!K246</f>
        <v>171466.61033007604</v>
      </c>
      <c r="N246" s="6"/>
      <c r="O246" s="6"/>
      <c r="P246">
        <v>161</v>
      </c>
      <c r="Q246" s="3"/>
      <c r="R246" s="3"/>
      <c r="AQ246" s="33"/>
      <c r="AR246" s="33"/>
      <c r="AV246" s="33"/>
    </row>
    <row r="247" spans="1:48" x14ac:dyDescent="0.35">
      <c r="A247" s="1">
        <v>2030</v>
      </c>
      <c r="B247" s="1">
        <v>6</v>
      </c>
      <c r="C247" s="17"/>
      <c r="D247" s="7">
        <f>D235-(0.001+MAX(0,(A247-2017)*0.0000005))</f>
        <v>0.15895572836843963</v>
      </c>
      <c r="E247" s="18">
        <f t="shared" si="14"/>
        <v>0.84104427163156037</v>
      </c>
      <c r="F247" s="7"/>
      <c r="G247" s="7"/>
      <c r="H247" s="19"/>
      <c r="I247" s="2"/>
      <c r="J247" s="2"/>
      <c r="K247" s="2"/>
      <c r="L247" s="6">
        <f>SEC_Sales!J247/SEC_Cust!J247</f>
        <v>46536.269766874146</v>
      </c>
      <c r="M247" s="6">
        <f>SEC_Sales!K247/SEC_Cust!K247</f>
        <v>199198.58224143545</v>
      </c>
      <c r="N247" s="6"/>
      <c r="O247" s="6"/>
      <c r="P247">
        <v>162</v>
      </c>
      <c r="Q247" s="3"/>
      <c r="R247" s="3"/>
      <c r="AQ247" s="33"/>
      <c r="AR247" s="33"/>
      <c r="AV247" s="33"/>
    </row>
    <row r="248" spans="1:48" x14ac:dyDescent="0.35">
      <c r="A248" s="1">
        <v>2030</v>
      </c>
      <c r="B248" s="1">
        <v>7</v>
      </c>
      <c r="C248" s="17"/>
      <c r="D248" s="7">
        <f>D236-(0.001+MAX(0,(A248-2017)*0.0000005))</f>
        <v>0.15870240417218831</v>
      </c>
      <c r="E248" s="18">
        <f t="shared" si="14"/>
        <v>0.84129759582781172</v>
      </c>
      <c r="F248" s="7"/>
      <c r="G248" s="7"/>
      <c r="H248" s="19"/>
      <c r="I248" s="2"/>
      <c r="J248" s="2"/>
      <c r="K248" s="2"/>
      <c r="L248" s="6">
        <f>SEC_Sales!J248/SEC_Cust!J248</f>
        <v>50136.708505557413</v>
      </c>
      <c r="M248" s="6">
        <f>SEC_Sales!K248/SEC_Cust!K248</f>
        <v>211479.54011140612</v>
      </c>
      <c r="N248" s="6"/>
      <c r="O248" s="6"/>
      <c r="P248">
        <v>163</v>
      </c>
      <c r="Q248" s="3"/>
      <c r="R248" s="3"/>
      <c r="AQ248" s="33"/>
      <c r="AR248" s="33"/>
      <c r="AV248" s="33"/>
    </row>
    <row r="249" spans="1:48" x14ac:dyDescent="0.35">
      <c r="A249" s="1">
        <v>2030</v>
      </c>
      <c r="B249" s="1">
        <v>8</v>
      </c>
      <c r="C249" s="17"/>
      <c r="D249" s="7">
        <f>D237-(0.001+MAX(0,(A249-2017)*0.0000005))</f>
        <v>0.15844907997593696</v>
      </c>
      <c r="E249" s="18">
        <f t="shared" si="14"/>
        <v>0.84155092002406306</v>
      </c>
      <c r="F249" s="7"/>
      <c r="G249" s="7"/>
      <c r="H249" s="19"/>
      <c r="I249" s="2"/>
      <c r="J249" s="2"/>
      <c r="K249" s="2"/>
      <c r="L249" s="6">
        <f>SEC_Sales!J249/SEC_Cust!J249</f>
        <v>48099.43971259705</v>
      </c>
      <c r="M249" s="6">
        <f>SEC_Sales!K249/SEC_Cust!K249</f>
        <v>216763.09096866313</v>
      </c>
      <c r="N249" s="6"/>
      <c r="O249" s="6"/>
      <c r="P249">
        <v>164</v>
      </c>
      <c r="Q249" s="3"/>
      <c r="R249" s="3"/>
      <c r="AQ249" s="33"/>
      <c r="AR249" s="33"/>
      <c r="AV249" s="33"/>
    </row>
    <row r="250" spans="1:48" x14ac:dyDescent="0.35">
      <c r="A250" s="1">
        <v>2030</v>
      </c>
      <c r="B250" s="1">
        <v>9</v>
      </c>
      <c r="C250" s="17"/>
      <c r="D250" s="7">
        <f>D238-(0.001+MAX(0,(A250-2017)*0.0000005))</f>
        <v>0.15819575577968567</v>
      </c>
      <c r="E250" s="18">
        <f t="shared" si="14"/>
        <v>0.8418042442203143</v>
      </c>
      <c r="F250" s="7"/>
      <c r="G250" s="7"/>
      <c r="H250" s="19"/>
      <c r="I250" s="2"/>
      <c r="J250" s="2"/>
      <c r="K250" s="2"/>
      <c r="L250" s="6">
        <f>SEC_Sales!J250/SEC_Cust!J250</f>
        <v>49377.789037975774</v>
      </c>
      <c r="M250" s="6">
        <f>SEC_Sales!K250/SEC_Cust!K250</f>
        <v>213133.37439224718</v>
      </c>
      <c r="N250" s="6"/>
      <c r="O250" s="6"/>
      <c r="P250">
        <v>165</v>
      </c>
      <c r="Q250" s="3"/>
      <c r="R250" s="3"/>
      <c r="AQ250" s="33"/>
      <c r="AR250" s="33"/>
      <c r="AV250" s="33"/>
    </row>
    <row r="251" spans="1:48" x14ac:dyDescent="0.35">
      <c r="A251" s="1">
        <v>2030</v>
      </c>
      <c r="B251" s="1">
        <v>10</v>
      </c>
      <c r="C251" s="17"/>
      <c r="D251" s="7">
        <f>D239-(0.001+MAX(0,(A251-2017)*0.0000005))</f>
        <v>0.15794243158343432</v>
      </c>
      <c r="E251" s="18">
        <f t="shared" si="14"/>
        <v>0.84205756841656565</v>
      </c>
      <c r="F251" s="7"/>
      <c r="G251" s="7"/>
      <c r="H251" s="19"/>
      <c r="I251" s="2"/>
      <c r="J251" s="2"/>
      <c r="K251" s="2"/>
      <c r="L251" s="6">
        <f>SEC_Sales!J251/SEC_Cust!J251</f>
        <v>35922.391945454146</v>
      </c>
      <c r="M251" s="6">
        <f>SEC_Sales!K251/SEC_Cust!K251</f>
        <v>187753.44444143822</v>
      </c>
      <c r="N251" s="6"/>
      <c r="O251" s="6"/>
      <c r="P251">
        <v>166</v>
      </c>
      <c r="Q251" s="3"/>
      <c r="R251" s="3"/>
      <c r="AQ251" s="33"/>
      <c r="AR251" s="33"/>
      <c r="AV251" s="33"/>
    </row>
    <row r="252" spans="1:48" x14ac:dyDescent="0.35">
      <c r="A252" s="1">
        <v>2030</v>
      </c>
      <c r="B252" s="1">
        <v>11</v>
      </c>
      <c r="C252" s="17"/>
      <c r="D252" s="7">
        <f>D240-(0.001+MAX(0,(A252-2017)*0.0000005))</f>
        <v>0.157689107387183</v>
      </c>
      <c r="E252" s="18">
        <f t="shared" si="14"/>
        <v>0.842310892612817</v>
      </c>
      <c r="F252" s="7"/>
      <c r="G252" s="7"/>
      <c r="H252" s="19"/>
      <c r="I252" s="2"/>
      <c r="J252" s="2"/>
      <c r="K252" s="2"/>
      <c r="L252" s="6">
        <f>SEC_Sales!J252/SEC_Cust!J252</f>
        <v>35467.129485460639</v>
      </c>
      <c r="M252" s="6">
        <f>SEC_Sales!K252/SEC_Cust!K252</f>
        <v>176050.32307000822</v>
      </c>
      <c r="N252" s="6"/>
      <c r="O252" s="6"/>
      <c r="P252">
        <v>167</v>
      </c>
      <c r="Q252" s="3"/>
      <c r="R252" s="3"/>
      <c r="AQ252" s="33"/>
      <c r="AR252" s="33"/>
      <c r="AV252" s="33"/>
    </row>
    <row r="253" spans="1:48" x14ac:dyDescent="0.35">
      <c r="A253" s="1">
        <v>2030</v>
      </c>
      <c r="B253" s="1">
        <v>12</v>
      </c>
      <c r="C253" s="17"/>
      <c r="D253" s="7">
        <f>D241-(0.001+MAX(0,(A253-2017)*0.0000005))</f>
        <v>0.15743578319093168</v>
      </c>
      <c r="E253" s="18">
        <f t="shared" si="14"/>
        <v>0.84256421680906834</v>
      </c>
      <c r="F253" s="7"/>
      <c r="G253" s="7"/>
      <c r="H253" s="19"/>
      <c r="I253" s="2"/>
      <c r="J253" s="2"/>
      <c r="K253" s="2"/>
      <c r="L253" s="6">
        <f>SEC_Sales!J253/SEC_Cust!J253</f>
        <v>37189.521730173874</v>
      </c>
      <c r="M253" s="6">
        <f>SEC_Sales!K253/SEC_Cust!K253</f>
        <v>183015.27987122515</v>
      </c>
      <c r="N253" s="6"/>
      <c r="O253" s="6"/>
      <c r="P253">
        <v>168</v>
      </c>
      <c r="Q253" s="3"/>
      <c r="R253" s="3"/>
      <c r="AQ253" s="33"/>
      <c r="AR253" s="33"/>
      <c r="AV253" s="33"/>
    </row>
    <row r="254" spans="1:48" x14ac:dyDescent="0.35">
      <c r="A254" s="1">
        <v>2031</v>
      </c>
      <c r="B254" s="1">
        <v>1</v>
      </c>
      <c r="C254" s="17"/>
      <c r="D254" s="7">
        <f>D242-(0.001+MAX(0,(A254-2017)*0.0000005))</f>
        <v>0.15921534934969622</v>
      </c>
      <c r="E254" s="18">
        <f t="shared" si="14"/>
        <v>0.84078465065030383</v>
      </c>
      <c r="F254" s="7"/>
      <c r="G254" s="7"/>
      <c r="H254" s="19"/>
      <c r="I254" s="2"/>
      <c r="J254" s="2"/>
      <c r="K254" s="2"/>
      <c r="L254" s="6">
        <f>SEC_Sales!J254/SEC_Cust!J254</f>
        <v>38981.388948299384</v>
      </c>
      <c r="M254" s="6">
        <f>SEC_Sales!K254/SEC_Cust!K254</f>
        <v>185094.24410815936</v>
      </c>
      <c r="N254" s="6"/>
      <c r="O254" s="6"/>
      <c r="P254">
        <v>169</v>
      </c>
      <c r="Q254" s="3"/>
      <c r="R254" s="3"/>
      <c r="AQ254" s="33"/>
      <c r="AR254" s="33"/>
      <c r="AV254" s="33"/>
    </row>
    <row r="255" spans="1:48" x14ac:dyDescent="0.35">
      <c r="A255" s="1">
        <v>2031</v>
      </c>
      <c r="B255" s="1">
        <v>2</v>
      </c>
      <c r="C255" s="17"/>
      <c r="D255" s="7">
        <f>D243-(0.001+MAX(0,(A255-2017)*0.0000005))</f>
        <v>0.1589620251534449</v>
      </c>
      <c r="E255" s="18">
        <f t="shared" si="14"/>
        <v>0.84103797484655507</v>
      </c>
      <c r="F255" s="7"/>
      <c r="G255" s="7"/>
      <c r="H255" s="19"/>
      <c r="I255" s="2"/>
      <c r="J255" s="2"/>
      <c r="K255" s="2"/>
      <c r="L255" s="6">
        <f>SEC_Sales!J255/SEC_Cust!J255</f>
        <v>39483.857323660035</v>
      </c>
      <c r="M255" s="6">
        <f>SEC_Sales!K255/SEC_Cust!K255</f>
        <v>178751.76414023375</v>
      </c>
      <c r="N255" s="6"/>
      <c r="O255" s="6"/>
      <c r="P255">
        <v>170</v>
      </c>
      <c r="Q255" s="3"/>
      <c r="R255" s="3"/>
      <c r="AQ255" s="33"/>
      <c r="AR255" s="33"/>
      <c r="AV255" s="33"/>
    </row>
    <row r="256" spans="1:48" x14ac:dyDescent="0.35">
      <c r="A256" s="1">
        <v>2031</v>
      </c>
      <c r="B256" s="1">
        <v>3</v>
      </c>
      <c r="C256" s="17"/>
      <c r="D256" s="7">
        <f>D244-(0.001+MAX(0,(A256-2017)*0.0000005))</f>
        <v>0.15870870095719358</v>
      </c>
      <c r="E256" s="18">
        <f t="shared" si="14"/>
        <v>0.84129129904280642</v>
      </c>
      <c r="F256" s="7"/>
      <c r="G256" s="7"/>
      <c r="H256" s="19"/>
      <c r="I256" s="2"/>
      <c r="J256" s="2"/>
      <c r="K256" s="2"/>
      <c r="L256" s="6">
        <f>SEC_Sales!J256/SEC_Cust!J256</f>
        <v>34458.649512658958</v>
      </c>
      <c r="M256" s="6">
        <f>SEC_Sales!K256/SEC_Cust!K256</f>
        <v>169098.68833996984</v>
      </c>
      <c r="N256" s="6"/>
      <c r="O256" s="6"/>
      <c r="P256">
        <v>171</v>
      </c>
      <c r="Q256" s="3"/>
      <c r="R256" s="3"/>
      <c r="AQ256" s="33"/>
      <c r="AR256" s="33"/>
      <c r="AV256" s="33"/>
    </row>
    <row r="257" spans="1:48" x14ac:dyDescent="0.35">
      <c r="A257" s="1">
        <v>2031</v>
      </c>
      <c r="B257" s="1">
        <v>4</v>
      </c>
      <c r="C257" s="17"/>
      <c r="D257" s="7">
        <f>D245-(0.001+MAX(0,(A257-2017)*0.0000005))</f>
        <v>0.15845537676094226</v>
      </c>
      <c r="E257" s="18">
        <f t="shared" si="14"/>
        <v>0.84154462323905777</v>
      </c>
      <c r="F257" s="7"/>
      <c r="G257" s="7"/>
      <c r="H257" s="19"/>
      <c r="I257" s="2"/>
      <c r="J257" s="2"/>
      <c r="K257" s="2"/>
      <c r="L257" s="6">
        <f>SEC_Sales!J257/SEC_Cust!J257</f>
        <v>36556.90773365787</v>
      </c>
      <c r="M257" s="6">
        <f>SEC_Sales!K257/SEC_Cust!K257</f>
        <v>188028.42009072177</v>
      </c>
      <c r="N257" s="6"/>
      <c r="O257" s="6"/>
      <c r="P257">
        <v>172</v>
      </c>
      <c r="Q257" s="3"/>
      <c r="R257" s="3"/>
      <c r="AQ257" s="33"/>
      <c r="AR257" s="33"/>
      <c r="AV257" s="33"/>
    </row>
    <row r="258" spans="1:48" x14ac:dyDescent="0.35">
      <c r="A258" s="1">
        <v>2031</v>
      </c>
      <c r="B258" s="1">
        <v>5</v>
      </c>
      <c r="C258" s="17"/>
      <c r="D258" s="7">
        <f>D246-(0.001+MAX(0,(A258-2017)*0.0000005))</f>
        <v>0.15820205256469094</v>
      </c>
      <c r="E258" s="18">
        <f t="shared" si="14"/>
        <v>0.841797947435309</v>
      </c>
      <c r="F258" s="7"/>
      <c r="G258" s="7"/>
      <c r="H258" s="19"/>
      <c r="I258" s="2"/>
      <c r="J258" s="2"/>
      <c r="K258" s="2"/>
      <c r="L258" s="6">
        <f>SEC_Sales!J258/SEC_Cust!J258</f>
        <v>39582.203133487877</v>
      </c>
      <c r="M258" s="6">
        <f>SEC_Sales!K258/SEC_Cust!K258</f>
        <v>170887.17310591054</v>
      </c>
      <c r="N258" s="6"/>
      <c r="O258" s="6"/>
      <c r="P258">
        <v>173</v>
      </c>
      <c r="Q258" s="3"/>
      <c r="R258" s="3"/>
      <c r="AQ258" s="33"/>
      <c r="AR258" s="33"/>
      <c r="AV258" s="33"/>
    </row>
    <row r="259" spans="1:48" x14ac:dyDescent="0.35">
      <c r="A259" s="1">
        <v>2031</v>
      </c>
      <c r="B259" s="1">
        <v>6</v>
      </c>
      <c r="C259" s="17"/>
      <c r="D259" s="7">
        <f>D247-(0.001+MAX(0,(A259-2017)*0.0000005))</f>
        <v>0.15794872836843962</v>
      </c>
      <c r="E259" s="18">
        <f t="shared" si="14"/>
        <v>0.84205127163156035</v>
      </c>
      <c r="F259" s="7"/>
      <c r="G259" s="7"/>
      <c r="H259" s="19"/>
      <c r="I259" s="2"/>
      <c r="J259" s="2"/>
      <c r="K259" s="2"/>
      <c r="L259" s="6">
        <f>SEC_Sales!J259/SEC_Cust!J259</f>
        <v>45767.302386806048</v>
      </c>
      <c r="M259" s="6">
        <f>SEC_Sales!K259/SEC_Cust!K259</f>
        <v>198521.08944595317</v>
      </c>
      <c r="N259" s="6"/>
      <c r="O259" s="6"/>
      <c r="P259">
        <v>174</v>
      </c>
      <c r="Q259" s="3"/>
      <c r="R259" s="3"/>
      <c r="AQ259" s="33"/>
      <c r="AR259" s="33"/>
      <c r="AV259" s="33"/>
    </row>
    <row r="260" spans="1:48" x14ac:dyDescent="0.35">
      <c r="A260" s="1">
        <v>2031</v>
      </c>
      <c r="B260" s="1">
        <v>7</v>
      </c>
      <c r="C260" s="17"/>
      <c r="D260" s="7">
        <f>D248-(0.001+MAX(0,(A260-2017)*0.0000005))</f>
        <v>0.1576954041721883</v>
      </c>
      <c r="E260" s="18">
        <f t="shared" si="14"/>
        <v>0.8423045958278117</v>
      </c>
      <c r="F260" s="7"/>
      <c r="G260" s="7"/>
      <c r="H260" s="19"/>
      <c r="I260" s="2"/>
      <c r="J260" s="2"/>
      <c r="K260" s="2"/>
      <c r="L260" s="6">
        <f>SEC_Sales!J260/SEC_Cust!J260</f>
        <v>49373.720582689748</v>
      </c>
      <c r="M260" s="6">
        <f>SEC_Sales!K260/SEC_Cust!K260</f>
        <v>210756.54983047259</v>
      </c>
      <c r="N260" s="6"/>
      <c r="O260" s="6"/>
      <c r="P260">
        <v>175</v>
      </c>
      <c r="Q260" s="3"/>
      <c r="R260" s="3"/>
      <c r="AQ260" s="33"/>
      <c r="AR260" s="33"/>
      <c r="AV260" s="33"/>
    </row>
    <row r="261" spans="1:48" x14ac:dyDescent="0.35">
      <c r="A261" s="1">
        <v>2031</v>
      </c>
      <c r="B261" s="1">
        <v>8</v>
      </c>
      <c r="C261" s="17"/>
      <c r="D261" s="7">
        <f>D249-(0.001+MAX(0,(A261-2017)*0.0000005))</f>
        <v>0.15744207997593695</v>
      </c>
      <c r="E261" s="18">
        <f t="shared" si="14"/>
        <v>0.84255792002406305</v>
      </c>
      <c r="F261" s="7"/>
      <c r="G261" s="7"/>
      <c r="H261" s="19"/>
      <c r="I261" s="2"/>
      <c r="J261" s="2"/>
      <c r="K261" s="2"/>
      <c r="L261" s="6">
        <f>SEC_Sales!J261/SEC_Cust!J261</f>
        <v>47381.284086060325</v>
      </c>
      <c r="M261" s="6">
        <f>SEC_Sales!K261/SEC_Cust!K261</f>
        <v>216018.97856239564</v>
      </c>
      <c r="N261" s="6"/>
      <c r="O261" s="6"/>
      <c r="P261">
        <v>176</v>
      </c>
      <c r="Q261" s="3"/>
      <c r="R261" s="3"/>
      <c r="AQ261" s="33"/>
      <c r="AR261" s="33"/>
      <c r="AV261" s="33"/>
    </row>
    <row r="262" spans="1:48" x14ac:dyDescent="0.35">
      <c r="A262" s="1">
        <v>2031</v>
      </c>
      <c r="B262" s="1">
        <v>9</v>
      </c>
      <c r="C262" s="17"/>
      <c r="D262" s="7">
        <f>D250-(0.001+MAX(0,(A262-2017)*0.0000005))</f>
        <v>0.15718875577968566</v>
      </c>
      <c r="E262" s="18">
        <f t="shared" si="14"/>
        <v>0.84281124422031439</v>
      </c>
      <c r="F262" s="7"/>
      <c r="G262" s="7"/>
      <c r="H262" s="19"/>
      <c r="I262" s="2"/>
      <c r="J262" s="2"/>
      <c r="K262" s="2"/>
      <c r="L262" s="6">
        <f>SEC_Sales!J262/SEC_Cust!J262</f>
        <v>48624.578377217869</v>
      </c>
      <c r="M262" s="6">
        <f>SEC_Sales!K262/SEC_Cust!K262</f>
        <v>212399.46449852153</v>
      </c>
      <c r="N262" s="6"/>
      <c r="O262" s="6"/>
      <c r="P262">
        <v>177</v>
      </c>
      <c r="Q262" s="3"/>
      <c r="R262" s="3"/>
      <c r="AQ262" s="33"/>
      <c r="AR262" s="33"/>
      <c r="AV262" s="33"/>
    </row>
    <row r="263" spans="1:48" x14ac:dyDescent="0.35">
      <c r="A263" s="1">
        <v>2031</v>
      </c>
      <c r="B263" s="1">
        <v>10</v>
      </c>
      <c r="C263" s="17"/>
      <c r="D263" s="7">
        <f>D251-(0.001+MAX(0,(A263-2017)*0.0000005))</f>
        <v>0.15693543158343431</v>
      </c>
      <c r="E263" s="18">
        <f t="shared" si="14"/>
        <v>0.84306456841656563</v>
      </c>
      <c r="F263" s="7"/>
      <c r="G263" s="7"/>
      <c r="H263" s="19"/>
      <c r="I263" s="2"/>
      <c r="J263" s="2"/>
      <c r="K263" s="2"/>
      <c r="L263" s="6">
        <f>SEC_Sales!J263/SEC_Cust!J263</f>
        <v>35241.048835801819</v>
      </c>
      <c r="M263" s="6">
        <f>SEC_Sales!K263/SEC_Cust!K263</f>
        <v>187105.17847698645</v>
      </c>
      <c r="N263" s="6"/>
      <c r="O263" s="6"/>
      <c r="P263">
        <v>178</v>
      </c>
      <c r="Q263" s="3"/>
      <c r="R263" s="3"/>
      <c r="AQ263" s="33"/>
      <c r="AR263" s="33"/>
      <c r="AV263" s="33"/>
    </row>
    <row r="264" spans="1:48" x14ac:dyDescent="0.35">
      <c r="A264" s="1">
        <v>2031</v>
      </c>
      <c r="B264" s="1">
        <v>11</v>
      </c>
      <c r="C264" s="17"/>
      <c r="D264" s="7">
        <f>D252-(0.001+MAX(0,(A264-2017)*0.0000005))</f>
        <v>0.156682107387183</v>
      </c>
      <c r="E264" s="18">
        <f t="shared" si="14"/>
        <v>0.84331789261281698</v>
      </c>
      <c r="F264" s="7"/>
      <c r="G264" s="7"/>
      <c r="H264" s="19"/>
      <c r="I264" s="2"/>
      <c r="J264" s="2"/>
      <c r="K264" s="2"/>
      <c r="L264" s="6">
        <f>SEC_Sales!J264/SEC_Cust!J264</f>
        <v>34781.349114928569</v>
      </c>
      <c r="M264" s="6">
        <f>SEC_Sales!K264/SEC_Cust!K264</f>
        <v>175441.04815072956</v>
      </c>
      <c r="N264" s="6"/>
      <c r="O264" s="6"/>
      <c r="P264">
        <v>179</v>
      </c>
      <c r="Q264" s="3"/>
      <c r="R264" s="3"/>
      <c r="AQ264" s="33"/>
      <c r="AR264" s="33"/>
      <c r="AV264" s="33"/>
    </row>
    <row r="265" spans="1:48" x14ac:dyDescent="0.35">
      <c r="A265" s="1">
        <v>2031</v>
      </c>
      <c r="B265" s="1">
        <v>12</v>
      </c>
      <c r="C265" s="17"/>
      <c r="D265" s="7">
        <f>D253-(0.001+MAX(0,(A265-2017)*0.0000005))</f>
        <v>0.15642878319093168</v>
      </c>
      <c r="E265" s="18">
        <f t="shared" si="14"/>
        <v>0.84357121680906832</v>
      </c>
      <c r="F265" s="7"/>
      <c r="G265" s="7"/>
      <c r="H265" s="19"/>
      <c r="I265" s="2"/>
      <c r="J265" s="2"/>
      <c r="K265" s="2"/>
      <c r="L265" s="6">
        <f>SEC_Sales!J265/SEC_Cust!J265</f>
        <v>36470.04082827035</v>
      </c>
      <c r="M265" s="6">
        <f>SEC_Sales!K265/SEC_Cust!K265</f>
        <v>182380.71938049115</v>
      </c>
      <c r="N265" s="6"/>
      <c r="O265" s="6"/>
      <c r="P265">
        <v>180</v>
      </c>
      <c r="Q265" s="3"/>
      <c r="R265" s="3"/>
      <c r="AQ265" s="33"/>
      <c r="AR265" s="33"/>
      <c r="AV265" s="33"/>
    </row>
    <row r="266" spans="1:48" x14ac:dyDescent="0.35">
      <c r="A266" s="1">
        <v>2032</v>
      </c>
      <c r="B266" s="1">
        <v>1</v>
      </c>
      <c r="C266" s="17"/>
      <c r="D266" s="7">
        <f>D254</f>
        <v>0.15921534934969622</v>
      </c>
      <c r="E266" s="18">
        <f t="shared" ref="E266:E329" si="15">1-SUM(D266,F266:G266)</f>
        <v>0.84078465065030383</v>
      </c>
      <c r="F266" s="7"/>
      <c r="G266" s="7"/>
      <c r="H266" s="19"/>
      <c r="I266" s="2"/>
      <c r="J266" s="2"/>
      <c r="K266" s="2"/>
      <c r="L266" s="6">
        <f>SEC_Sales!J266/SEC_Cust!J266</f>
        <v>38385.912161771485</v>
      </c>
      <c r="M266" s="6">
        <f>SEC_Sales!K266/SEC_Cust!K266</f>
        <v>184406.91174681581</v>
      </c>
      <c r="N266" s="6"/>
      <c r="O266" s="6"/>
      <c r="P266">
        <v>181</v>
      </c>
      <c r="Q266" s="3"/>
      <c r="R266" s="3"/>
      <c r="AQ266" s="33"/>
      <c r="AR266" s="33"/>
      <c r="AV266" s="33"/>
    </row>
    <row r="267" spans="1:48" x14ac:dyDescent="0.35">
      <c r="A267" s="1">
        <v>2032</v>
      </c>
      <c r="B267" s="1">
        <v>2</v>
      </c>
      <c r="C267" s="17"/>
      <c r="D267" s="7">
        <f t="shared" ref="D267:D330" si="16">D255</f>
        <v>0.1589620251534449</v>
      </c>
      <c r="E267" s="18">
        <f t="shared" si="15"/>
        <v>0.84103797484655507</v>
      </c>
      <c r="F267" s="7"/>
      <c r="G267" s="7"/>
      <c r="H267" s="19"/>
      <c r="I267" s="2"/>
      <c r="J267" s="2"/>
      <c r="K267" s="2"/>
      <c r="L267" s="6">
        <f>SEC_Sales!J267/SEC_Cust!J267</f>
        <v>39289.753091864659</v>
      </c>
      <c r="M267" s="6">
        <f>SEC_Sales!K267/SEC_Cust!K267</f>
        <v>178086.59751616445</v>
      </c>
      <c r="N267" s="6"/>
      <c r="O267" s="6"/>
      <c r="P267">
        <v>182</v>
      </c>
      <c r="Q267" s="3"/>
      <c r="R267" s="3"/>
      <c r="AQ267" s="33"/>
      <c r="AR267" s="33"/>
      <c r="AV267" s="33"/>
    </row>
    <row r="268" spans="1:48" x14ac:dyDescent="0.35">
      <c r="A268" s="1">
        <v>2032</v>
      </c>
      <c r="B268" s="1">
        <v>3</v>
      </c>
      <c r="C268" s="17"/>
      <c r="D268" s="7">
        <f t="shared" si="16"/>
        <v>0.15870870095719358</v>
      </c>
      <c r="E268" s="18">
        <f t="shared" si="15"/>
        <v>0.84129129904280642</v>
      </c>
      <c r="F268" s="7"/>
      <c r="G268" s="7"/>
      <c r="H268" s="19"/>
      <c r="I268" s="2"/>
      <c r="J268" s="2"/>
      <c r="K268" s="2"/>
      <c r="L268" s="6">
        <f>SEC_Sales!J268/SEC_Cust!J268</f>
        <v>37070.447677757365</v>
      </c>
      <c r="M268" s="6">
        <f>SEC_Sales!K268/SEC_Cust!K268</f>
        <v>168468.07482456081</v>
      </c>
      <c r="N268" s="6"/>
      <c r="O268" s="6"/>
      <c r="P268">
        <v>183</v>
      </c>
      <c r="Q268" s="3"/>
      <c r="R268" s="3"/>
      <c r="AQ268" s="33"/>
      <c r="AR268" s="33"/>
      <c r="AV268" s="33"/>
    </row>
    <row r="269" spans="1:48" x14ac:dyDescent="0.35">
      <c r="A269" s="1">
        <v>2032</v>
      </c>
      <c r="B269" s="1">
        <v>4</v>
      </c>
      <c r="C269" s="17"/>
      <c r="D269" s="7">
        <f t="shared" si="16"/>
        <v>0.15845537676094226</v>
      </c>
      <c r="E269" s="18">
        <f t="shared" si="15"/>
        <v>0.84154462323905777</v>
      </c>
      <c r="F269" s="7"/>
      <c r="G269" s="7"/>
      <c r="H269" s="19"/>
      <c r="I269" s="2"/>
      <c r="J269" s="2"/>
      <c r="K269" s="2"/>
      <c r="L269" s="6">
        <f>SEC_Sales!J269/SEC_Cust!J269</f>
        <v>35930.499396281652</v>
      </c>
      <c r="M269" s="6">
        <f>SEC_Sales!K269/SEC_Cust!K269</f>
        <v>187325.56923892011</v>
      </c>
      <c r="N269" s="6"/>
      <c r="O269" s="6"/>
      <c r="P269">
        <v>184</v>
      </c>
      <c r="Q269" s="3"/>
      <c r="R269" s="3"/>
      <c r="AQ269" s="33"/>
      <c r="AR269" s="33"/>
      <c r="AV269" s="33"/>
    </row>
    <row r="270" spans="1:48" x14ac:dyDescent="0.35">
      <c r="A270" s="1">
        <v>2032</v>
      </c>
      <c r="B270" s="1">
        <v>5</v>
      </c>
      <c r="C270" s="17"/>
      <c r="D270" s="7">
        <f t="shared" si="16"/>
        <v>0.15820205256469094</v>
      </c>
      <c r="E270" s="18">
        <f t="shared" si="15"/>
        <v>0.841797947435309</v>
      </c>
      <c r="F270" s="7"/>
      <c r="G270" s="7"/>
      <c r="H270" s="19"/>
      <c r="I270" s="2"/>
      <c r="J270" s="2"/>
      <c r="K270" s="2"/>
      <c r="L270" s="6">
        <f>SEC_Sales!J270/SEC_Cust!J270</f>
        <v>39005.099474326555</v>
      </c>
      <c r="M270" s="6">
        <f>SEC_Sales!K270/SEC_Cust!K270</f>
        <v>170247.01071767192</v>
      </c>
      <c r="N270" s="6"/>
      <c r="O270" s="6"/>
      <c r="P270">
        <v>185</v>
      </c>
      <c r="Q270" s="3"/>
      <c r="R270" s="3"/>
      <c r="AQ270" s="33"/>
      <c r="AR270" s="33"/>
      <c r="AV270" s="33"/>
    </row>
    <row r="271" spans="1:48" x14ac:dyDescent="0.35">
      <c r="A271" s="1">
        <v>2032</v>
      </c>
      <c r="B271" s="1">
        <v>6</v>
      </c>
      <c r="C271" s="17"/>
      <c r="D271" s="7">
        <f t="shared" si="16"/>
        <v>0.15794872836843962</v>
      </c>
      <c r="E271" s="18">
        <f t="shared" si="15"/>
        <v>0.84205127163156035</v>
      </c>
      <c r="F271" s="7"/>
      <c r="G271" s="7"/>
      <c r="H271" s="19"/>
      <c r="I271" s="2"/>
      <c r="J271" s="2"/>
      <c r="K271" s="2"/>
      <c r="L271" s="6">
        <f>SEC_Sales!J271/SEC_Cust!J271</f>
        <v>45149.324398656172</v>
      </c>
      <c r="M271" s="6">
        <f>SEC_Sales!K271/SEC_Cust!K271</f>
        <v>197775.79578777176</v>
      </c>
      <c r="N271" s="6"/>
      <c r="O271" s="6"/>
      <c r="P271">
        <v>186</v>
      </c>
      <c r="Q271" s="3"/>
      <c r="R271" s="3"/>
      <c r="AQ271" s="33"/>
      <c r="AR271" s="33"/>
      <c r="AV271" s="33"/>
    </row>
    <row r="272" spans="1:48" x14ac:dyDescent="0.35">
      <c r="A272" s="1">
        <v>2032</v>
      </c>
      <c r="B272" s="1">
        <v>7</v>
      </c>
      <c r="C272" s="17"/>
      <c r="D272" s="7">
        <f t="shared" si="16"/>
        <v>0.1576954041721883</v>
      </c>
      <c r="E272" s="18">
        <f t="shared" si="15"/>
        <v>0.8423045958278117</v>
      </c>
      <c r="F272" s="7"/>
      <c r="G272" s="7"/>
      <c r="H272" s="19"/>
      <c r="I272" s="2"/>
      <c r="J272" s="2"/>
      <c r="K272" s="2"/>
      <c r="L272" s="6">
        <f>SEC_Sales!J272/SEC_Cust!J272</f>
        <v>48730.811745661347</v>
      </c>
      <c r="M272" s="6">
        <f>SEC_Sales!K272/SEC_Cust!K272</f>
        <v>209963.06761741935</v>
      </c>
      <c r="N272" s="6"/>
      <c r="O272" s="6"/>
      <c r="P272">
        <v>187</v>
      </c>
      <c r="Q272" s="3"/>
      <c r="R272" s="3"/>
      <c r="AQ272" s="33"/>
      <c r="AR272" s="33"/>
      <c r="AV272" s="33"/>
    </row>
    <row r="273" spans="1:48" x14ac:dyDescent="0.35">
      <c r="A273" s="1">
        <v>2032</v>
      </c>
      <c r="B273" s="1">
        <v>8</v>
      </c>
      <c r="C273" s="17"/>
      <c r="D273" s="7">
        <f t="shared" si="16"/>
        <v>0.15744207997593695</v>
      </c>
      <c r="E273" s="18">
        <f t="shared" si="15"/>
        <v>0.84255792002406305</v>
      </c>
      <c r="F273" s="7"/>
      <c r="G273" s="7"/>
      <c r="H273" s="19"/>
      <c r="I273" s="2"/>
      <c r="J273" s="2"/>
      <c r="K273" s="2"/>
      <c r="L273" s="6">
        <f>SEC_Sales!J273/SEC_Cust!J273</f>
        <v>46745.690419418039</v>
      </c>
      <c r="M273" s="6">
        <f>SEC_Sales!K273/SEC_Cust!K273</f>
        <v>215202.81697677716</v>
      </c>
      <c r="N273" s="6"/>
      <c r="O273" s="6"/>
      <c r="P273">
        <v>188</v>
      </c>
      <c r="Q273" s="3"/>
      <c r="R273" s="3"/>
      <c r="AQ273" s="33"/>
      <c r="AR273" s="33"/>
      <c r="AV273" s="33"/>
    </row>
    <row r="274" spans="1:48" x14ac:dyDescent="0.35">
      <c r="A274" s="1">
        <v>2032</v>
      </c>
      <c r="B274" s="1">
        <v>9</v>
      </c>
      <c r="C274" s="17"/>
      <c r="D274" s="7">
        <f t="shared" si="16"/>
        <v>0.15718875577968566</v>
      </c>
      <c r="E274" s="18">
        <f t="shared" si="15"/>
        <v>0.84281124422031439</v>
      </c>
      <c r="F274" s="7"/>
      <c r="G274" s="7"/>
      <c r="H274" s="19"/>
      <c r="I274" s="2"/>
      <c r="J274" s="2"/>
      <c r="K274" s="2"/>
      <c r="L274" s="6">
        <f>SEC_Sales!J274/SEC_Cust!J274</f>
        <v>47927.824950131282</v>
      </c>
      <c r="M274" s="6">
        <f>SEC_Sales!K274/SEC_Cust!K274</f>
        <v>211593.748445732</v>
      </c>
      <c r="N274" s="6"/>
      <c r="O274" s="6"/>
      <c r="P274">
        <v>189</v>
      </c>
      <c r="Q274" s="3"/>
      <c r="R274" s="3"/>
      <c r="AQ274" s="33"/>
      <c r="AR274" s="33"/>
      <c r="AV274" s="33"/>
    </row>
    <row r="275" spans="1:48" x14ac:dyDescent="0.35">
      <c r="A275" s="1">
        <v>2032</v>
      </c>
      <c r="B275" s="1">
        <v>10</v>
      </c>
      <c r="C275" s="17"/>
      <c r="D275" s="7">
        <f t="shared" si="16"/>
        <v>0.15693543158343431</v>
      </c>
      <c r="E275" s="18">
        <f t="shared" si="15"/>
        <v>0.84306456841656563</v>
      </c>
      <c r="F275" s="7"/>
      <c r="G275" s="7"/>
      <c r="H275" s="19"/>
      <c r="I275" s="2"/>
      <c r="J275" s="2"/>
      <c r="K275" s="2"/>
      <c r="L275" s="6">
        <f>SEC_Sales!J275/SEC_Cust!J275</f>
        <v>34587.500969332687</v>
      </c>
      <c r="M275" s="6">
        <f>SEC_Sales!K275/SEC_Cust!K275</f>
        <v>186392.80708687173</v>
      </c>
      <c r="N275" s="6"/>
      <c r="O275" s="6"/>
      <c r="P275">
        <v>190</v>
      </c>
      <c r="Q275" s="3"/>
      <c r="R275" s="3"/>
      <c r="AQ275" s="33"/>
      <c r="AR275" s="33"/>
      <c r="AV275" s="33"/>
    </row>
    <row r="276" spans="1:48" x14ac:dyDescent="0.35">
      <c r="A276" s="1">
        <v>2032</v>
      </c>
      <c r="B276" s="1">
        <v>11</v>
      </c>
      <c r="C276" s="17"/>
      <c r="D276" s="7">
        <f t="shared" si="16"/>
        <v>0.156682107387183</v>
      </c>
      <c r="E276" s="18">
        <f t="shared" si="15"/>
        <v>0.84331789261281698</v>
      </c>
      <c r="F276" s="7"/>
      <c r="G276" s="7"/>
      <c r="H276" s="19"/>
      <c r="I276" s="2"/>
      <c r="J276" s="2"/>
      <c r="K276" s="2"/>
      <c r="L276" s="6">
        <f>SEC_Sales!J276/SEC_Cust!J276</f>
        <v>34104.235024689733</v>
      </c>
      <c r="M276" s="6">
        <f>SEC_Sales!K276/SEC_Cust!K276</f>
        <v>174770.75275873666</v>
      </c>
      <c r="N276" s="6"/>
      <c r="O276" s="6"/>
      <c r="P276">
        <v>191</v>
      </c>
      <c r="Q276" s="3"/>
      <c r="R276" s="3"/>
      <c r="AQ276" s="33"/>
      <c r="AR276" s="33"/>
      <c r="AV276" s="33"/>
    </row>
    <row r="277" spans="1:48" x14ac:dyDescent="0.35">
      <c r="A277" s="1">
        <v>2032</v>
      </c>
      <c r="B277" s="1">
        <v>12</v>
      </c>
      <c r="C277" s="17"/>
      <c r="D277" s="7">
        <f t="shared" si="16"/>
        <v>0.15642878319093168</v>
      </c>
      <c r="E277" s="18">
        <f t="shared" si="15"/>
        <v>0.84357121680906832</v>
      </c>
      <c r="F277" s="7"/>
      <c r="G277" s="7"/>
      <c r="H277" s="19"/>
      <c r="I277" s="2"/>
      <c r="J277" s="2"/>
      <c r="K277" s="2"/>
      <c r="L277" s="6">
        <f>SEC_Sales!J277/SEC_Cust!J277</f>
        <v>35740.780196556909</v>
      </c>
      <c r="M277" s="6">
        <f>SEC_Sales!K277/SEC_Cust!K277</f>
        <v>181681.71713748222</v>
      </c>
      <c r="N277" s="6"/>
      <c r="O277" s="6"/>
      <c r="P277">
        <v>192</v>
      </c>
      <c r="Q277" s="3"/>
      <c r="R277" s="3"/>
      <c r="AQ277" s="33"/>
      <c r="AR277" s="33"/>
      <c r="AV277" s="33"/>
    </row>
    <row r="278" spans="1:48" x14ac:dyDescent="0.35">
      <c r="A278" s="1">
        <v>2033</v>
      </c>
      <c r="B278" s="1">
        <v>1</v>
      </c>
      <c r="C278" s="17"/>
      <c r="D278" s="7">
        <f t="shared" si="16"/>
        <v>0.15921534934969622</v>
      </c>
      <c r="E278" s="18">
        <f t="shared" si="15"/>
        <v>0.84078465065030383</v>
      </c>
      <c r="F278" s="7"/>
      <c r="G278" s="7"/>
      <c r="H278" s="19"/>
      <c r="I278" s="2"/>
      <c r="J278" s="2"/>
      <c r="K278" s="2"/>
      <c r="L278" s="6">
        <f>SEC_Sales!J278/SEC_Cust!J278</f>
        <v>37757.944603804906</v>
      </c>
      <c r="M278" s="6">
        <f>SEC_Sales!K278/SEC_Cust!K278</f>
        <v>183660.24877939347</v>
      </c>
      <c r="N278" s="6"/>
      <c r="O278" s="6"/>
      <c r="P278">
        <v>193</v>
      </c>
      <c r="Q278" s="3"/>
      <c r="R278" s="3"/>
      <c r="AQ278" s="33"/>
      <c r="AR278" s="33"/>
      <c r="AV278" s="33"/>
    </row>
    <row r="279" spans="1:48" x14ac:dyDescent="0.35">
      <c r="A279" s="1">
        <v>2033</v>
      </c>
      <c r="B279" s="1">
        <v>2</v>
      </c>
      <c r="C279" s="17"/>
      <c r="D279" s="7">
        <f t="shared" si="16"/>
        <v>0.1589620251534449</v>
      </c>
      <c r="E279" s="18">
        <f t="shared" si="15"/>
        <v>0.84103797484655507</v>
      </c>
      <c r="F279" s="7"/>
      <c r="G279" s="7"/>
      <c r="H279" s="19"/>
      <c r="I279" s="2"/>
      <c r="J279" s="2"/>
      <c r="K279" s="2"/>
      <c r="L279" s="6">
        <f>SEC_Sales!J279/SEC_Cust!J279</f>
        <v>38365.815065887698</v>
      </c>
      <c r="M279" s="6">
        <f>SEC_Sales!K279/SEC_Cust!K279</f>
        <v>177364.12473091163</v>
      </c>
      <c r="N279" s="6"/>
      <c r="O279" s="6"/>
      <c r="P279">
        <v>194</v>
      </c>
      <c r="Q279" s="3"/>
      <c r="R279" s="3"/>
      <c r="AQ279" s="33"/>
      <c r="AR279" s="33"/>
      <c r="AV279" s="33"/>
    </row>
    <row r="280" spans="1:48" x14ac:dyDescent="0.35">
      <c r="A280" s="1">
        <v>2033</v>
      </c>
      <c r="B280" s="1">
        <v>3</v>
      </c>
      <c r="C280" s="17"/>
      <c r="D280" s="7">
        <f t="shared" si="16"/>
        <v>0.15870870095719358</v>
      </c>
      <c r="E280" s="18">
        <f t="shared" si="15"/>
        <v>0.84129129904280642</v>
      </c>
      <c r="F280" s="7"/>
      <c r="G280" s="7"/>
      <c r="H280" s="19"/>
      <c r="I280" s="2"/>
      <c r="J280" s="2"/>
      <c r="K280" s="2"/>
      <c r="L280" s="6">
        <f>SEC_Sales!J280/SEC_Cust!J280</f>
        <v>33375.939765368974</v>
      </c>
      <c r="M280" s="6">
        <f>SEC_Sales!K280/SEC_Cust!K280</f>
        <v>167783.72931110952</v>
      </c>
      <c r="N280" s="6"/>
      <c r="O280" s="6"/>
      <c r="P280">
        <v>195</v>
      </c>
      <c r="Q280" s="3"/>
      <c r="R280" s="3"/>
      <c r="AQ280" s="33"/>
      <c r="AR280" s="33"/>
      <c r="AV280" s="33"/>
    </row>
    <row r="281" spans="1:48" x14ac:dyDescent="0.35">
      <c r="A281" s="1">
        <v>2033</v>
      </c>
      <c r="B281" s="1">
        <v>4</v>
      </c>
      <c r="C281" s="17"/>
      <c r="D281" s="7">
        <f t="shared" si="16"/>
        <v>0.15845537676094226</v>
      </c>
      <c r="E281" s="18">
        <f t="shared" si="15"/>
        <v>0.84154462323905777</v>
      </c>
      <c r="F281" s="7"/>
      <c r="G281" s="7"/>
      <c r="H281" s="19"/>
      <c r="I281" s="2"/>
      <c r="J281" s="2"/>
      <c r="K281" s="2"/>
      <c r="L281" s="6">
        <f>SEC_Sales!J281/SEC_Cust!J281</f>
        <v>35317.895075705026</v>
      </c>
      <c r="M281" s="6">
        <f>SEC_Sales!K281/SEC_Cust!K281</f>
        <v>186564.04717443371</v>
      </c>
      <c r="N281" s="6"/>
      <c r="O281" s="6"/>
      <c r="P281">
        <v>196</v>
      </c>
      <c r="Q281" s="3"/>
      <c r="R281" s="3"/>
      <c r="AQ281" s="33"/>
      <c r="AR281" s="33"/>
      <c r="AV281" s="33"/>
    </row>
    <row r="282" spans="1:48" x14ac:dyDescent="0.35">
      <c r="A282" s="1">
        <v>2033</v>
      </c>
      <c r="B282" s="1">
        <v>5</v>
      </c>
      <c r="C282" s="17"/>
      <c r="D282" s="7">
        <f t="shared" si="16"/>
        <v>0.15820205256469094</v>
      </c>
      <c r="E282" s="18">
        <f t="shared" si="15"/>
        <v>0.841797947435309</v>
      </c>
      <c r="F282" s="7"/>
      <c r="G282" s="7"/>
      <c r="H282" s="19"/>
      <c r="I282" s="2"/>
      <c r="J282" s="2"/>
      <c r="K282" s="2"/>
      <c r="L282" s="6">
        <f>SEC_Sales!J282/SEC_Cust!J282</f>
        <v>38457.089873642726</v>
      </c>
      <c r="M282" s="6">
        <f>SEC_Sales!K282/SEC_Cust!K282</f>
        <v>169554.72181658223</v>
      </c>
      <c r="N282" s="6"/>
      <c r="O282" s="6"/>
      <c r="P282">
        <v>197</v>
      </c>
      <c r="Q282" s="3"/>
      <c r="R282" s="3"/>
      <c r="AQ282" s="33"/>
      <c r="AR282" s="33"/>
      <c r="AV282" s="33"/>
    </row>
    <row r="283" spans="1:48" x14ac:dyDescent="0.35">
      <c r="A283" s="1">
        <v>2033</v>
      </c>
      <c r="B283" s="1">
        <v>6</v>
      </c>
      <c r="C283" s="17"/>
      <c r="D283" s="7">
        <f t="shared" si="16"/>
        <v>0.15794872836843962</v>
      </c>
      <c r="E283" s="18">
        <f t="shared" si="15"/>
        <v>0.84205127163156035</v>
      </c>
      <c r="F283" s="7"/>
      <c r="G283" s="7"/>
      <c r="H283" s="19"/>
      <c r="I283" s="2"/>
      <c r="J283" s="2"/>
      <c r="K283" s="2"/>
      <c r="L283" s="6">
        <f>SEC_Sales!J283/SEC_Cust!J283</f>
        <v>44581.747953835307</v>
      </c>
      <c r="M283" s="6">
        <f>SEC_Sales!K283/SEC_Cust!K283</f>
        <v>196971.7173480138</v>
      </c>
      <c r="N283" s="6"/>
      <c r="O283" s="6"/>
      <c r="P283">
        <v>198</v>
      </c>
      <c r="Q283" s="3"/>
      <c r="R283" s="3"/>
      <c r="AQ283" s="33"/>
      <c r="AR283" s="33"/>
      <c r="AV283" s="33"/>
    </row>
    <row r="284" spans="1:48" x14ac:dyDescent="0.35">
      <c r="A284" s="1">
        <v>2033</v>
      </c>
      <c r="B284" s="1">
        <v>7</v>
      </c>
      <c r="C284" s="17"/>
      <c r="D284" s="7">
        <f t="shared" si="16"/>
        <v>0.1576954041721883</v>
      </c>
      <c r="E284" s="18">
        <f t="shared" si="15"/>
        <v>0.8423045958278117</v>
      </c>
      <c r="F284" s="7"/>
      <c r="G284" s="7"/>
      <c r="H284" s="19"/>
      <c r="I284" s="2"/>
      <c r="J284" s="2"/>
      <c r="K284" s="2"/>
      <c r="L284" s="6">
        <f>SEC_Sales!J284/SEC_Cust!J284</f>
        <v>48157.317041920454</v>
      </c>
      <c r="M284" s="6">
        <f>SEC_Sales!K284/SEC_Cust!K284</f>
        <v>209109.87118819403</v>
      </c>
      <c r="N284" s="6"/>
      <c r="O284" s="6"/>
      <c r="P284">
        <v>199</v>
      </c>
      <c r="Q284" s="3"/>
      <c r="R284" s="3"/>
      <c r="AQ284" s="33"/>
      <c r="AR284" s="33"/>
      <c r="AV284" s="33"/>
    </row>
    <row r="285" spans="1:48" x14ac:dyDescent="0.35">
      <c r="A285" s="1">
        <v>2033</v>
      </c>
      <c r="B285" s="1">
        <v>8</v>
      </c>
      <c r="C285" s="17"/>
      <c r="D285" s="7">
        <f t="shared" si="16"/>
        <v>0.15744207997593695</v>
      </c>
      <c r="E285" s="18">
        <f t="shared" si="15"/>
        <v>0.84255792002406305</v>
      </c>
      <c r="F285" s="7"/>
      <c r="G285" s="7"/>
      <c r="H285" s="19"/>
      <c r="I285" s="2"/>
      <c r="J285" s="2"/>
      <c r="K285" s="2"/>
      <c r="L285" s="6">
        <f>SEC_Sales!J285/SEC_Cust!J285</f>
        <v>46195.260359905813</v>
      </c>
      <c r="M285" s="6">
        <f>SEC_Sales!K285/SEC_Cust!K285</f>
        <v>214328.97582936531</v>
      </c>
      <c r="N285" s="6"/>
      <c r="O285" s="6"/>
      <c r="P285">
        <v>200</v>
      </c>
      <c r="Q285" s="3"/>
      <c r="R285" s="3"/>
      <c r="AQ285" s="33"/>
      <c r="AR285" s="33"/>
      <c r="AV285" s="33"/>
    </row>
    <row r="286" spans="1:48" x14ac:dyDescent="0.35">
      <c r="A286" s="1">
        <v>2033</v>
      </c>
      <c r="B286" s="1">
        <v>9</v>
      </c>
      <c r="C286" s="17"/>
      <c r="D286" s="7">
        <f t="shared" si="16"/>
        <v>0.15718875577968566</v>
      </c>
      <c r="E286" s="18">
        <f t="shared" si="15"/>
        <v>0.84281124422031439</v>
      </c>
      <c r="F286" s="7"/>
      <c r="G286" s="7"/>
      <c r="H286" s="19"/>
      <c r="I286" s="2"/>
      <c r="J286" s="2"/>
      <c r="K286" s="2"/>
      <c r="L286" s="6">
        <f>SEC_Sales!J286/SEC_Cust!J286</f>
        <v>47339.320710926142</v>
      </c>
      <c r="M286" s="6">
        <f>SEC_Sales!K286/SEC_Cust!K286</f>
        <v>210735.40104976456</v>
      </c>
      <c r="N286" s="6"/>
      <c r="O286" s="6"/>
      <c r="P286">
        <v>201</v>
      </c>
      <c r="Q286" s="3"/>
      <c r="R286" s="3"/>
      <c r="AQ286" s="33"/>
      <c r="AR286" s="33"/>
      <c r="AV286" s="33"/>
    </row>
    <row r="287" spans="1:48" x14ac:dyDescent="0.35">
      <c r="A287" s="1">
        <v>2033</v>
      </c>
      <c r="B287" s="1">
        <v>10</v>
      </c>
      <c r="C287" s="17"/>
      <c r="D287" s="7">
        <f t="shared" si="16"/>
        <v>0.15693543158343431</v>
      </c>
      <c r="E287" s="18">
        <f t="shared" si="15"/>
        <v>0.84306456841656563</v>
      </c>
      <c r="F287" s="7"/>
      <c r="G287" s="7"/>
      <c r="H287" s="19"/>
      <c r="I287" s="2"/>
      <c r="J287" s="2"/>
      <c r="K287" s="2"/>
      <c r="L287" s="6">
        <f>SEC_Sales!J287/SEC_Cust!J287</f>
        <v>34053.845156716561</v>
      </c>
      <c r="M287" s="6">
        <f>SEC_Sales!K287/SEC_Cust!K287</f>
        <v>185637.66671480073</v>
      </c>
      <c r="N287" s="6"/>
      <c r="O287" s="6"/>
      <c r="P287">
        <v>202</v>
      </c>
      <c r="Q287" s="3"/>
      <c r="R287" s="3"/>
      <c r="AQ287" s="33"/>
      <c r="AR287" s="33"/>
      <c r="AV287" s="33"/>
    </row>
    <row r="288" spans="1:48" x14ac:dyDescent="0.35">
      <c r="A288" s="1">
        <v>2033</v>
      </c>
      <c r="B288" s="1">
        <v>11</v>
      </c>
      <c r="C288" s="17"/>
      <c r="D288" s="7">
        <f t="shared" si="16"/>
        <v>0.156682107387183</v>
      </c>
      <c r="E288" s="18">
        <f t="shared" si="15"/>
        <v>0.84331789261281698</v>
      </c>
      <c r="F288" s="7"/>
      <c r="G288" s="7"/>
      <c r="H288" s="19"/>
      <c r="I288" s="2"/>
      <c r="J288" s="2"/>
      <c r="K288" s="2"/>
      <c r="L288" s="6">
        <f>SEC_Sales!J288/SEC_Cust!J288</f>
        <v>33567.653847637805</v>
      </c>
      <c r="M288" s="6">
        <f>SEC_Sales!K288/SEC_Cust!K288</f>
        <v>174063.83714888961</v>
      </c>
      <c r="N288" s="6"/>
      <c r="O288" s="6"/>
      <c r="P288">
        <v>203</v>
      </c>
      <c r="Q288" s="3"/>
      <c r="R288" s="3"/>
      <c r="AQ288" s="33"/>
      <c r="AR288" s="33"/>
      <c r="AV288" s="33"/>
    </row>
    <row r="289" spans="1:48" x14ac:dyDescent="0.35">
      <c r="A289" s="1">
        <v>2033</v>
      </c>
      <c r="B289" s="1">
        <v>12</v>
      </c>
      <c r="C289" s="17"/>
      <c r="D289" s="7">
        <f t="shared" si="16"/>
        <v>0.15642878319093168</v>
      </c>
      <c r="E289" s="18">
        <f t="shared" si="15"/>
        <v>0.84357121680906832</v>
      </c>
      <c r="F289" s="7"/>
      <c r="G289" s="7"/>
      <c r="H289" s="19"/>
      <c r="I289" s="2"/>
      <c r="J289" s="2"/>
      <c r="K289" s="2"/>
      <c r="L289" s="6">
        <f>SEC_Sales!J289/SEC_Cust!J289</f>
        <v>35176.988631995941</v>
      </c>
      <c r="M289" s="6">
        <f>SEC_Sales!K289/SEC_Cust!K289</f>
        <v>180948.14856712386</v>
      </c>
      <c r="N289" s="6"/>
      <c r="O289" s="6"/>
      <c r="P289">
        <v>204</v>
      </c>
      <c r="Q289" s="3"/>
      <c r="R289" s="3"/>
      <c r="AQ289" s="33"/>
      <c r="AR289" s="33"/>
      <c r="AV289" s="33"/>
    </row>
    <row r="290" spans="1:48" x14ac:dyDescent="0.35">
      <c r="A290" s="1">
        <v>2034</v>
      </c>
      <c r="B290" s="1">
        <v>1</v>
      </c>
      <c r="C290" s="17"/>
      <c r="D290" s="7">
        <f t="shared" si="16"/>
        <v>0.15921534934969622</v>
      </c>
      <c r="E290" s="18">
        <f t="shared" si="15"/>
        <v>0.84078465065030383</v>
      </c>
      <c r="F290" s="7"/>
      <c r="G290" s="7"/>
      <c r="H290" s="19"/>
      <c r="I290" s="2"/>
      <c r="J290" s="2"/>
      <c r="K290" s="2"/>
      <c r="L290" s="6">
        <f>SEC_Sales!J290/SEC_Cust!J290</f>
        <v>37302.183513610995</v>
      </c>
      <c r="M290" s="6">
        <f>SEC_Sales!K290/SEC_Cust!K290</f>
        <v>182887.11290853494</v>
      </c>
      <c r="N290" s="6"/>
      <c r="O290" s="6"/>
      <c r="P290">
        <v>205</v>
      </c>
      <c r="Q290" s="3"/>
      <c r="R290" s="3"/>
      <c r="AQ290" s="33"/>
      <c r="AR290" s="33"/>
      <c r="AV290" s="33"/>
    </row>
    <row r="291" spans="1:48" x14ac:dyDescent="0.35">
      <c r="A291" s="1">
        <v>2034</v>
      </c>
      <c r="B291" s="1">
        <v>2</v>
      </c>
      <c r="C291" s="17"/>
      <c r="D291" s="7">
        <f t="shared" si="16"/>
        <v>0.1589620251534449</v>
      </c>
      <c r="E291" s="18">
        <f t="shared" si="15"/>
        <v>0.84103797484655507</v>
      </c>
      <c r="F291" s="7"/>
      <c r="G291" s="7"/>
      <c r="H291" s="19"/>
      <c r="I291" s="2"/>
      <c r="J291" s="2"/>
      <c r="K291" s="2"/>
      <c r="L291" s="6">
        <f>SEC_Sales!J291/SEC_Cust!J291</f>
        <v>37967.809127387955</v>
      </c>
      <c r="M291" s="6">
        <f>SEC_Sales!K291/SEC_Cust!K291</f>
        <v>176619.55846434669</v>
      </c>
      <c r="N291" s="6"/>
      <c r="O291" s="6"/>
      <c r="P291">
        <v>206</v>
      </c>
      <c r="Q291" s="3"/>
      <c r="R291" s="3"/>
      <c r="AQ291" s="33"/>
      <c r="AR291" s="33"/>
      <c r="AV291" s="33"/>
    </row>
    <row r="292" spans="1:48" x14ac:dyDescent="0.35">
      <c r="A292" s="1">
        <v>2034</v>
      </c>
      <c r="B292" s="1">
        <v>3</v>
      </c>
      <c r="C292" s="17"/>
      <c r="D292" s="7">
        <f t="shared" si="16"/>
        <v>0.15870870095719358</v>
      </c>
      <c r="E292" s="18">
        <f t="shared" si="15"/>
        <v>0.84129129904280642</v>
      </c>
      <c r="F292" s="7"/>
      <c r="G292" s="7"/>
      <c r="H292" s="19"/>
      <c r="I292" s="2"/>
      <c r="J292" s="2"/>
      <c r="K292" s="2"/>
      <c r="L292" s="6">
        <f>SEC_Sales!J292/SEC_Cust!J292</f>
        <v>33004.482907780053</v>
      </c>
      <c r="M292" s="6">
        <f>SEC_Sales!K292/SEC_Cust!K292</f>
        <v>167081.54986313893</v>
      </c>
      <c r="N292" s="6"/>
      <c r="O292" s="6"/>
      <c r="P292">
        <v>207</v>
      </c>
      <c r="Q292" s="3"/>
      <c r="R292" s="3"/>
      <c r="AQ292" s="33"/>
      <c r="AR292" s="33"/>
      <c r="AV292" s="33"/>
    </row>
    <row r="293" spans="1:48" x14ac:dyDescent="0.35">
      <c r="A293" s="1">
        <v>2034</v>
      </c>
      <c r="B293" s="1">
        <v>4</v>
      </c>
      <c r="C293" s="17"/>
      <c r="D293" s="7">
        <f t="shared" si="16"/>
        <v>0.15845537676094226</v>
      </c>
      <c r="E293" s="18">
        <f t="shared" si="15"/>
        <v>0.84154462323905777</v>
      </c>
      <c r="F293" s="7"/>
      <c r="G293" s="7"/>
      <c r="H293" s="19"/>
      <c r="I293" s="2"/>
      <c r="J293" s="2"/>
      <c r="K293" s="2"/>
      <c r="L293" s="6">
        <f>SEC_Sales!J293/SEC_Cust!J293</f>
        <v>34879.865332417095</v>
      </c>
      <c r="M293" s="6">
        <f>SEC_Sales!K293/SEC_Cust!K293</f>
        <v>185785.50225999541</v>
      </c>
      <c r="N293" s="6"/>
      <c r="O293" s="6"/>
      <c r="P293">
        <v>208</v>
      </c>
      <c r="Q293" s="3"/>
      <c r="R293" s="3"/>
      <c r="AQ293" s="33"/>
      <c r="AR293" s="33"/>
      <c r="AV293" s="33"/>
    </row>
    <row r="294" spans="1:48" x14ac:dyDescent="0.35">
      <c r="A294" s="1">
        <v>2034</v>
      </c>
      <c r="B294" s="1">
        <v>5</v>
      </c>
      <c r="C294" s="17"/>
      <c r="D294" s="7">
        <f t="shared" si="16"/>
        <v>0.15820205256469094</v>
      </c>
      <c r="E294" s="18">
        <f t="shared" si="15"/>
        <v>0.841797947435309</v>
      </c>
      <c r="F294" s="7"/>
      <c r="G294" s="7"/>
      <c r="H294" s="19"/>
      <c r="I294" s="2"/>
      <c r="J294" s="2"/>
      <c r="K294" s="2"/>
      <c r="L294" s="6">
        <f>SEC_Sales!J294/SEC_Cust!J294</f>
        <v>38065.183517306272</v>
      </c>
      <c r="M294" s="6">
        <f>SEC_Sales!K294/SEC_Cust!K294</f>
        <v>168849.07546403151</v>
      </c>
      <c r="N294" s="6"/>
      <c r="O294" s="6"/>
      <c r="P294">
        <v>209</v>
      </c>
      <c r="Q294" s="3"/>
      <c r="R294" s="3"/>
      <c r="AQ294" s="33"/>
      <c r="AR294" s="33"/>
      <c r="AV294" s="33"/>
    </row>
    <row r="295" spans="1:48" x14ac:dyDescent="0.35">
      <c r="A295" s="1">
        <v>2034</v>
      </c>
      <c r="B295" s="1">
        <v>6</v>
      </c>
      <c r="C295" s="17"/>
      <c r="D295" s="7">
        <f t="shared" si="16"/>
        <v>0.15794872836843962</v>
      </c>
      <c r="E295" s="18">
        <f t="shared" si="15"/>
        <v>0.84205127163156035</v>
      </c>
      <c r="F295" s="7"/>
      <c r="G295" s="7"/>
      <c r="H295" s="19"/>
      <c r="I295" s="2"/>
      <c r="J295" s="2"/>
      <c r="K295" s="2"/>
      <c r="L295" s="6">
        <f>SEC_Sales!J295/SEC_Cust!J295</f>
        <v>44163.176857028659</v>
      </c>
      <c r="M295" s="6">
        <f>SEC_Sales!K295/SEC_Cust!K295</f>
        <v>196154.00452850122</v>
      </c>
      <c r="N295" s="6"/>
      <c r="O295" s="6"/>
      <c r="P295">
        <v>210</v>
      </c>
      <c r="Q295" s="3"/>
      <c r="R295" s="3"/>
      <c r="AQ295" s="33"/>
      <c r="AR295" s="33"/>
      <c r="AV295" s="33"/>
    </row>
    <row r="296" spans="1:48" x14ac:dyDescent="0.35">
      <c r="A296" s="1">
        <v>2034</v>
      </c>
      <c r="B296" s="1">
        <v>7</v>
      </c>
      <c r="C296" s="17"/>
      <c r="D296" s="7">
        <f t="shared" si="16"/>
        <v>0.1576954041721883</v>
      </c>
      <c r="E296" s="18">
        <f t="shared" si="15"/>
        <v>0.8423045958278117</v>
      </c>
      <c r="F296" s="7"/>
      <c r="G296" s="7"/>
      <c r="H296" s="19"/>
      <c r="I296" s="2"/>
      <c r="J296" s="2"/>
      <c r="K296" s="2"/>
      <c r="L296" s="6">
        <f>SEC_Sales!J296/SEC_Cust!J296</f>
        <v>47737.105333010833</v>
      </c>
      <c r="M296" s="6">
        <f>SEC_Sales!K296/SEC_Cust!K296</f>
        <v>208243.72702527096</v>
      </c>
      <c r="N296" s="6"/>
      <c r="O296" s="6"/>
      <c r="P296">
        <v>211</v>
      </c>
      <c r="Q296" s="3"/>
      <c r="R296" s="3"/>
      <c r="AQ296" s="33"/>
      <c r="AR296" s="33"/>
      <c r="AV296" s="33"/>
    </row>
    <row r="297" spans="1:48" x14ac:dyDescent="0.35">
      <c r="A297" s="1">
        <v>2034</v>
      </c>
      <c r="B297" s="1">
        <v>8</v>
      </c>
      <c r="C297" s="17"/>
      <c r="D297" s="7">
        <f t="shared" si="16"/>
        <v>0.15744207997593695</v>
      </c>
      <c r="E297" s="18">
        <f t="shared" si="15"/>
        <v>0.84255792002406305</v>
      </c>
      <c r="F297" s="7"/>
      <c r="G297" s="7"/>
      <c r="H297" s="19"/>
      <c r="I297" s="2"/>
      <c r="J297" s="2"/>
      <c r="K297" s="2"/>
      <c r="L297" s="6">
        <f>SEC_Sales!J297/SEC_Cust!J297</f>
        <v>45795.755864077393</v>
      </c>
      <c r="M297" s="6">
        <f>SEC_Sales!K297/SEC_Cust!K297</f>
        <v>213443.15192757919</v>
      </c>
      <c r="N297" s="6"/>
      <c r="O297" s="6"/>
      <c r="P297">
        <v>212</v>
      </c>
      <c r="Q297" s="3"/>
      <c r="R297" s="3"/>
      <c r="AQ297" s="33"/>
      <c r="AR297" s="33"/>
      <c r="AV297" s="33"/>
    </row>
    <row r="298" spans="1:48" x14ac:dyDescent="0.35">
      <c r="A298" s="1">
        <v>2034</v>
      </c>
      <c r="B298" s="1">
        <v>9</v>
      </c>
      <c r="C298" s="17"/>
      <c r="D298" s="7">
        <f t="shared" si="16"/>
        <v>0.15718875577968566</v>
      </c>
      <c r="E298" s="18">
        <f t="shared" si="15"/>
        <v>0.84281124422031439</v>
      </c>
      <c r="F298" s="7"/>
      <c r="G298" s="7"/>
      <c r="H298" s="19"/>
      <c r="I298" s="2"/>
      <c r="J298" s="2"/>
      <c r="K298" s="2"/>
      <c r="L298" s="6">
        <f>SEC_Sales!J298/SEC_Cust!J298</f>
        <v>46911.232651761304</v>
      </c>
      <c r="M298" s="6">
        <f>SEC_Sales!K298/SEC_Cust!K298</f>
        <v>209866.13059238667</v>
      </c>
      <c r="N298" s="6"/>
      <c r="O298" s="6"/>
      <c r="P298">
        <v>213</v>
      </c>
      <c r="Q298" s="3"/>
      <c r="R298" s="3"/>
      <c r="AQ298" s="33"/>
      <c r="AR298" s="33"/>
      <c r="AV298" s="33"/>
    </row>
    <row r="299" spans="1:48" x14ac:dyDescent="0.35">
      <c r="A299" s="1">
        <v>2034</v>
      </c>
      <c r="B299" s="1">
        <v>10</v>
      </c>
      <c r="C299" s="17"/>
      <c r="D299" s="7">
        <f t="shared" si="16"/>
        <v>0.15693543158343431</v>
      </c>
      <c r="E299" s="18">
        <f t="shared" si="15"/>
        <v>0.84306456841656563</v>
      </c>
      <c r="F299" s="7"/>
      <c r="G299" s="7"/>
      <c r="H299" s="19"/>
      <c r="I299" s="2"/>
      <c r="J299" s="2"/>
      <c r="K299" s="2"/>
      <c r="L299" s="6">
        <f>SEC_Sales!J299/SEC_Cust!J299</f>
        <v>33660.456081020486</v>
      </c>
      <c r="M299" s="6">
        <f>SEC_Sales!K299/SEC_Cust!K299</f>
        <v>184873.59951206695</v>
      </c>
      <c r="N299" s="6"/>
      <c r="O299" s="6"/>
      <c r="P299">
        <v>214</v>
      </c>
      <c r="Q299" s="3"/>
      <c r="R299" s="3"/>
      <c r="AQ299" s="33"/>
      <c r="AR299" s="33"/>
      <c r="AV299" s="33"/>
    </row>
    <row r="300" spans="1:48" x14ac:dyDescent="0.35">
      <c r="A300" s="1">
        <v>2034</v>
      </c>
      <c r="B300" s="1">
        <v>11</v>
      </c>
      <c r="C300" s="17"/>
      <c r="D300" s="7">
        <f t="shared" si="16"/>
        <v>0.156682107387183</v>
      </c>
      <c r="E300" s="18">
        <f t="shared" si="15"/>
        <v>0.84331789261281698</v>
      </c>
      <c r="F300" s="7"/>
      <c r="G300" s="7"/>
      <c r="H300" s="19"/>
      <c r="I300" s="2"/>
      <c r="J300" s="2"/>
      <c r="K300" s="2"/>
      <c r="L300" s="6">
        <f>SEC_Sales!J300/SEC_Cust!J300</f>
        <v>33165.590483353364</v>
      </c>
      <c r="M300" s="6">
        <f>SEC_Sales!K300/SEC_Cust!K300</f>
        <v>173349.08991577098</v>
      </c>
      <c r="N300" s="6"/>
      <c r="O300" s="6"/>
      <c r="P300">
        <v>215</v>
      </c>
      <c r="Q300" s="3"/>
      <c r="R300" s="3"/>
      <c r="AQ300" s="33"/>
      <c r="AR300" s="33"/>
      <c r="AV300" s="33"/>
    </row>
    <row r="301" spans="1:48" x14ac:dyDescent="0.35">
      <c r="A301" s="1">
        <v>2034</v>
      </c>
      <c r="B301" s="1">
        <v>12</v>
      </c>
      <c r="C301" s="17"/>
      <c r="D301" s="7">
        <f t="shared" si="16"/>
        <v>0.15642878319093168</v>
      </c>
      <c r="E301" s="18">
        <f t="shared" si="15"/>
        <v>0.84357121680906832</v>
      </c>
      <c r="F301" s="7"/>
      <c r="G301" s="7"/>
      <c r="H301" s="19"/>
      <c r="I301" s="2"/>
      <c r="J301" s="2"/>
      <c r="K301" s="2"/>
      <c r="L301" s="6">
        <f>SEC_Sales!J301/SEC_Cust!J301</f>
        <v>34744.663779455455</v>
      </c>
      <c r="M301" s="6">
        <f>SEC_Sales!K301/SEC_Cust!K301</f>
        <v>180206.93974003056</v>
      </c>
      <c r="N301" s="6"/>
      <c r="O301" s="6"/>
      <c r="P301">
        <v>216</v>
      </c>
      <c r="Q301" s="3"/>
      <c r="R301" s="3"/>
      <c r="AQ301" s="33"/>
      <c r="AR301" s="33"/>
      <c r="AV301" s="33"/>
    </row>
    <row r="302" spans="1:48" x14ac:dyDescent="0.35">
      <c r="A302" s="1">
        <v>2035</v>
      </c>
      <c r="B302" s="1">
        <v>1</v>
      </c>
      <c r="C302" s="17"/>
      <c r="D302" s="7">
        <f t="shared" si="16"/>
        <v>0.15921534934969622</v>
      </c>
      <c r="E302" s="18">
        <f t="shared" si="15"/>
        <v>0.84078465065030383</v>
      </c>
      <c r="F302" s="7"/>
      <c r="G302" s="7"/>
      <c r="H302" s="19"/>
      <c r="I302" s="2"/>
      <c r="J302" s="2"/>
      <c r="K302" s="2"/>
      <c r="L302" s="6">
        <f>SEC_Sales!J302/SEC_Cust!J302</f>
        <v>36965.864306689924</v>
      </c>
      <c r="M302" s="6">
        <f>SEC_Sales!K302/SEC_Cust!K302</f>
        <v>182109.92491790891</v>
      </c>
      <c r="N302" s="6"/>
      <c r="O302" s="6"/>
      <c r="P302">
        <v>217</v>
      </c>
      <c r="Q302" s="3"/>
      <c r="R302" s="3"/>
      <c r="AQ302" s="33"/>
      <c r="AR302" s="33"/>
      <c r="AV302" s="33"/>
    </row>
    <row r="303" spans="1:48" x14ac:dyDescent="0.35">
      <c r="A303" s="1">
        <v>2035</v>
      </c>
      <c r="B303" s="1">
        <v>2</v>
      </c>
      <c r="C303" s="17"/>
      <c r="D303" s="7">
        <f t="shared" si="16"/>
        <v>0.1589620251534449</v>
      </c>
      <c r="E303" s="18">
        <f t="shared" si="15"/>
        <v>0.84103797484655507</v>
      </c>
      <c r="F303" s="7"/>
      <c r="G303" s="7"/>
      <c r="H303" s="19"/>
      <c r="I303" s="2"/>
      <c r="J303" s="2"/>
      <c r="K303" s="2"/>
      <c r="L303" s="6">
        <f>SEC_Sales!J303/SEC_Cust!J303</f>
        <v>37655.34140838874</v>
      </c>
      <c r="M303" s="6">
        <f>SEC_Sales!K303/SEC_Cust!K303</f>
        <v>175869.34673536304</v>
      </c>
      <c r="N303" s="6"/>
      <c r="O303" s="6"/>
      <c r="P303">
        <v>218</v>
      </c>
      <c r="Q303" s="3"/>
      <c r="R303" s="3"/>
      <c r="AQ303" s="33"/>
      <c r="AR303" s="33"/>
      <c r="AV303" s="33"/>
    </row>
    <row r="304" spans="1:48" x14ac:dyDescent="0.35">
      <c r="A304" s="1">
        <v>2035</v>
      </c>
      <c r="B304" s="1">
        <v>3</v>
      </c>
      <c r="C304" s="17"/>
      <c r="D304" s="7">
        <f t="shared" si="16"/>
        <v>0.15870870095719358</v>
      </c>
      <c r="E304" s="18">
        <f t="shared" si="15"/>
        <v>0.84129129904280642</v>
      </c>
      <c r="F304" s="7"/>
      <c r="G304" s="7"/>
      <c r="H304" s="19"/>
      <c r="I304" s="2"/>
      <c r="J304" s="2"/>
      <c r="K304" s="2"/>
      <c r="L304" s="6">
        <f>SEC_Sales!J304/SEC_Cust!J304</f>
        <v>32687.877469871506</v>
      </c>
      <c r="M304" s="6">
        <f>SEC_Sales!K304/SEC_Cust!K304</f>
        <v>166371.63713315129</v>
      </c>
      <c r="N304" s="6"/>
      <c r="O304" s="6"/>
      <c r="P304">
        <v>219</v>
      </c>
      <c r="Q304" s="3"/>
      <c r="R304" s="3"/>
      <c r="AQ304" s="33"/>
      <c r="AR304" s="33"/>
      <c r="AV304" s="33"/>
    </row>
    <row r="305" spans="1:48" x14ac:dyDescent="0.35">
      <c r="A305" s="1">
        <v>2035</v>
      </c>
      <c r="B305" s="1">
        <v>4</v>
      </c>
      <c r="C305" s="17"/>
      <c r="D305" s="7">
        <f t="shared" si="16"/>
        <v>0.15845537676094226</v>
      </c>
      <c r="E305" s="18">
        <f t="shared" si="15"/>
        <v>0.84154462323905777</v>
      </c>
      <c r="F305" s="7"/>
      <c r="G305" s="7"/>
      <c r="H305" s="19"/>
      <c r="I305" s="2"/>
      <c r="J305" s="2"/>
      <c r="K305" s="2"/>
      <c r="L305" s="6">
        <f>SEC_Sales!J305/SEC_Cust!J305</f>
        <v>34508.921804293102</v>
      </c>
      <c r="M305" s="6">
        <f>SEC_Sales!K305/SEC_Cust!K305</f>
        <v>184995.99761707187</v>
      </c>
      <c r="N305" s="6"/>
      <c r="O305" s="6"/>
      <c r="P305">
        <v>220</v>
      </c>
      <c r="Q305" s="3"/>
      <c r="R305" s="3"/>
      <c r="AQ305" s="33"/>
      <c r="AR305" s="33"/>
      <c r="AV305" s="33"/>
    </row>
    <row r="306" spans="1:48" x14ac:dyDescent="0.35">
      <c r="A306" s="1">
        <v>2035</v>
      </c>
      <c r="B306" s="1">
        <v>5</v>
      </c>
      <c r="C306" s="17"/>
      <c r="D306" s="7">
        <f t="shared" si="16"/>
        <v>0.15820205256469094</v>
      </c>
      <c r="E306" s="18">
        <f t="shared" si="15"/>
        <v>0.841797947435309</v>
      </c>
      <c r="F306" s="7"/>
      <c r="G306" s="7"/>
      <c r="H306" s="19"/>
      <c r="I306" s="2"/>
      <c r="J306" s="2"/>
      <c r="K306" s="2"/>
      <c r="L306" s="6">
        <f>SEC_Sales!J306/SEC_Cust!J306</f>
        <v>37739.434267422359</v>
      </c>
      <c r="M306" s="6">
        <f>SEC_Sales!K306/SEC_Cust!K306</f>
        <v>168131.37781947784</v>
      </c>
      <c r="N306" s="6"/>
      <c r="O306" s="6"/>
      <c r="P306">
        <v>221</v>
      </c>
      <c r="Q306" s="3"/>
      <c r="R306" s="3"/>
      <c r="AQ306" s="33"/>
      <c r="AR306" s="33"/>
      <c r="AV306" s="33"/>
    </row>
    <row r="307" spans="1:48" x14ac:dyDescent="0.35">
      <c r="A307" s="1">
        <v>2035</v>
      </c>
      <c r="B307" s="1">
        <v>6</v>
      </c>
      <c r="C307" s="17"/>
      <c r="D307" s="7">
        <f t="shared" si="16"/>
        <v>0.15794872836843962</v>
      </c>
      <c r="E307" s="18">
        <f t="shared" si="15"/>
        <v>0.84205127163156035</v>
      </c>
      <c r="F307" s="7"/>
      <c r="G307" s="7"/>
      <c r="H307" s="19"/>
      <c r="I307" s="2"/>
      <c r="J307" s="2"/>
      <c r="K307" s="2"/>
      <c r="L307" s="6">
        <f>SEC_Sales!J307/SEC_Cust!J307</f>
        <v>43818.816554497833</v>
      </c>
      <c r="M307" s="6">
        <f>SEC_Sales!K307/SEC_Cust!K307</f>
        <v>195320.11633156953</v>
      </c>
      <c r="N307" s="6"/>
      <c r="O307" s="6"/>
      <c r="P307">
        <v>222</v>
      </c>
      <c r="Q307" s="3"/>
      <c r="R307" s="3"/>
      <c r="AQ307" s="33"/>
      <c r="AR307" s="33"/>
      <c r="AV307" s="33"/>
    </row>
    <row r="308" spans="1:48" x14ac:dyDescent="0.35">
      <c r="A308" s="1">
        <v>2035</v>
      </c>
      <c r="B308" s="1">
        <v>7</v>
      </c>
      <c r="C308" s="17"/>
      <c r="D308" s="7">
        <f t="shared" si="16"/>
        <v>0.1576954041721883</v>
      </c>
      <c r="E308" s="18">
        <f t="shared" si="15"/>
        <v>0.8423045958278117</v>
      </c>
      <c r="F308" s="7"/>
      <c r="G308" s="7"/>
      <c r="H308" s="19"/>
      <c r="I308" s="2"/>
      <c r="J308" s="2"/>
      <c r="K308" s="2"/>
      <c r="L308" s="6">
        <f>SEC_Sales!J308/SEC_Cust!J308</f>
        <v>47383.195107039181</v>
      </c>
      <c r="M308" s="6">
        <f>SEC_Sales!K308/SEC_Cust!K308</f>
        <v>207358.16940140375</v>
      </c>
      <c r="N308" s="6"/>
      <c r="O308" s="6"/>
      <c r="P308">
        <v>223</v>
      </c>
      <c r="Q308" s="3"/>
      <c r="R308" s="3"/>
      <c r="AQ308" s="33"/>
      <c r="AR308" s="33"/>
      <c r="AV308" s="33"/>
    </row>
    <row r="309" spans="1:48" x14ac:dyDescent="0.35">
      <c r="A309" s="1">
        <v>2035</v>
      </c>
      <c r="B309" s="1">
        <v>8</v>
      </c>
      <c r="C309" s="17"/>
      <c r="D309" s="7">
        <f t="shared" si="16"/>
        <v>0.15744207997593695</v>
      </c>
      <c r="E309" s="18">
        <f t="shared" si="15"/>
        <v>0.84255792002406305</v>
      </c>
      <c r="F309" s="7"/>
      <c r="G309" s="7"/>
      <c r="H309" s="19"/>
      <c r="I309" s="2"/>
      <c r="J309" s="2"/>
      <c r="K309" s="2"/>
      <c r="L309" s="6">
        <f>SEC_Sales!J309/SEC_Cust!J309</f>
        <v>45449.825225646084</v>
      </c>
      <c r="M309" s="6">
        <f>SEC_Sales!K309/SEC_Cust!K309</f>
        <v>212534.99567816831</v>
      </c>
      <c r="N309" s="6"/>
      <c r="O309" s="6"/>
      <c r="P309">
        <v>224</v>
      </c>
      <c r="Q309" s="3"/>
      <c r="R309" s="3"/>
      <c r="AQ309" s="33"/>
      <c r="AR309" s="33"/>
      <c r="AV309" s="33"/>
    </row>
    <row r="310" spans="1:48" x14ac:dyDescent="0.35">
      <c r="A310" s="1">
        <v>2035</v>
      </c>
      <c r="B310" s="1">
        <v>9</v>
      </c>
      <c r="C310" s="17"/>
      <c r="D310" s="7">
        <f t="shared" si="16"/>
        <v>0.15718875577968566</v>
      </c>
      <c r="E310" s="18">
        <f t="shared" si="15"/>
        <v>0.84281124422031439</v>
      </c>
      <c r="F310" s="7"/>
      <c r="G310" s="7"/>
      <c r="H310" s="19"/>
      <c r="I310" s="2"/>
      <c r="J310" s="2"/>
      <c r="K310" s="2"/>
      <c r="L310" s="6">
        <f>SEC_Sales!J310/SEC_Cust!J310</f>
        <v>46532.32193640995</v>
      </c>
      <c r="M310" s="6">
        <f>SEC_Sales!K310/SEC_Cust!K310</f>
        <v>208972.71243762076</v>
      </c>
      <c r="N310" s="6"/>
      <c r="O310" s="6"/>
      <c r="P310">
        <v>225</v>
      </c>
      <c r="Q310" s="3"/>
      <c r="R310" s="3"/>
      <c r="AQ310" s="33"/>
      <c r="AR310" s="33"/>
      <c r="AV310" s="33"/>
    </row>
    <row r="311" spans="1:48" x14ac:dyDescent="0.35">
      <c r="A311" s="1">
        <v>2035</v>
      </c>
      <c r="B311" s="1">
        <v>10</v>
      </c>
      <c r="C311" s="17"/>
      <c r="D311" s="7">
        <f t="shared" si="16"/>
        <v>0.15693543158343431</v>
      </c>
      <c r="E311" s="18">
        <f t="shared" si="15"/>
        <v>0.84306456841656563</v>
      </c>
      <c r="F311" s="7"/>
      <c r="G311" s="7"/>
      <c r="H311" s="19"/>
      <c r="I311" s="2"/>
      <c r="J311" s="2"/>
      <c r="K311" s="2"/>
      <c r="L311" s="6">
        <f>SEC_Sales!J311/SEC_Cust!J311</f>
        <v>33301.263422188887</v>
      </c>
      <c r="M311" s="6">
        <f>SEC_Sales!K311/SEC_Cust!K311</f>
        <v>184085.85412586282</v>
      </c>
      <c r="N311" s="6"/>
      <c r="O311" s="6"/>
      <c r="P311">
        <v>226</v>
      </c>
      <c r="Q311" s="3"/>
      <c r="R311" s="3"/>
      <c r="AQ311" s="33"/>
      <c r="AR311" s="33"/>
      <c r="AV311" s="33"/>
    </row>
    <row r="312" spans="1:48" x14ac:dyDescent="0.35">
      <c r="A312" s="1">
        <v>2035</v>
      </c>
      <c r="B312" s="1">
        <v>11</v>
      </c>
      <c r="C312" s="17"/>
      <c r="D312" s="7">
        <f t="shared" si="16"/>
        <v>0.156682107387183</v>
      </c>
      <c r="E312" s="18">
        <f t="shared" si="15"/>
        <v>0.84331789261281698</v>
      </c>
      <c r="F312" s="7"/>
      <c r="G312" s="7"/>
      <c r="H312" s="19"/>
      <c r="I312" s="2"/>
      <c r="J312" s="2"/>
      <c r="K312" s="2"/>
      <c r="L312" s="6">
        <f>SEC_Sales!J312/SEC_Cust!J312</f>
        <v>32791.670266601046</v>
      </c>
      <c r="M312" s="6">
        <f>SEC_Sales!K312/SEC_Cust!K312</f>
        <v>172609.60442529741</v>
      </c>
      <c r="N312" s="6"/>
      <c r="O312" s="6"/>
      <c r="P312">
        <v>227</v>
      </c>
      <c r="Q312" s="3"/>
      <c r="R312" s="3"/>
      <c r="AQ312" s="33"/>
      <c r="AR312" s="33"/>
      <c r="AV312" s="33"/>
    </row>
    <row r="313" spans="1:48" x14ac:dyDescent="0.35">
      <c r="A313" s="1">
        <v>2035</v>
      </c>
      <c r="B313" s="1">
        <v>12</v>
      </c>
      <c r="C313" s="17"/>
      <c r="D313" s="7">
        <f t="shared" si="16"/>
        <v>0.15642878319093168</v>
      </c>
      <c r="E313" s="18">
        <f t="shared" si="15"/>
        <v>0.84357121680906832</v>
      </c>
      <c r="F313" s="7"/>
      <c r="G313" s="7"/>
      <c r="H313" s="19"/>
      <c r="I313" s="2"/>
      <c r="J313" s="2"/>
      <c r="K313" s="2"/>
      <c r="L313" s="6">
        <f>SEC_Sales!J313/SEC_Cust!J313</f>
        <v>34336.866222910947</v>
      </c>
      <c r="M313" s="6">
        <f>SEC_Sales!K313/SEC_Cust!K313</f>
        <v>179437.20290193756</v>
      </c>
      <c r="N313" s="6"/>
      <c r="O313" s="6"/>
      <c r="P313">
        <v>228</v>
      </c>
      <c r="Q313" s="3"/>
      <c r="R313" s="3"/>
      <c r="AQ313" s="33"/>
      <c r="AR313" s="33"/>
      <c r="AV313" s="33"/>
    </row>
    <row r="314" spans="1:48" x14ac:dyDescent="0.35">
      <c r="A314" s="1">
        <v>2036</v>
      </c>
      <c r="B314" s="1">
        <v>1</v>
      </c>
      <c r="C314" s="17"/>
      <c r="D314" s="7">
        <f t="shared" si="16"/>
        <v>0.15921534934969622</v>
      </c>
      <c r="E314" s="18">
        <f t="shared" si="15"/>
        <v>0.84078465065030383</v>
      </c>
      <c r="F314" s="7"/>
      <c r="G314" s="7"/>
      <c r="H314" s="19"/>
      <c r="I314" s="2"/>
      <c r="J314" s="2"/>
      <c r="K314" s="2"/>
      <c r="L314" s="6">
        <f>SEC_Sales!J314/SEC_Cust!J314</f>
        <v>36649.866999471516</v>
      </c>
      <c r="M314" s="6">
        <f>SEC_Sales!K314/SEC_Cust!K314</f>
        <v>181305.25157904433</v>
      </c>
      <c r="N314" s="6"/>
      <c r="O314" s="6"/>
      <c r="P314">
        <v>229</v>
      </c>
      <c r="Q314" s="3"/>
      <c r="R314" s="3"/>
      <c r="AQ314" s="33"/>
      <c r="AR314" s="33"/>
      <c r="AV314" s="33"/>
    </row>
    <row r="315" spans="1:48" x14ac:dyDescent="0.35">
      <c r="A315" s="1">
        <v>2036</v>
      </c>
      <c r="B315" s="1">
        <v>2</v>
      </c>
      <c r="C315" s="17"/>
      <c r="D315" s="7">
        <f t="shared" si="16"/>
        <v>0.1589620251534449</v>
      </c>
      <c r="E315" s="18">
        <f t="shared" si="15"/>
        <v>0.84103797484655507</v>
      </c>
      <c r="F315" s="7"/>
      <c r="G315" s="7"/>
      <c r="H315" s="19"/>
      <c r="I315" s="2"/>
      <c r="J315" s="2"/>
      <c r="K315" s="2"/>
      <c r="L315" s="6">
        <f>SEC_Sales!J315/SEC_Cust!J315</f>
        <v>37724.72101668016</v>
      </c>
      <c r="M315" s="6">
        <f>SEC_Sales!K315/SEC_Cust!K315</f>
        <v>175091.61221228677</v>
      </c>
      <c r="N315" s="6"/>
      <c r="O315" s="6"/>
      <c r="P315">
        <v>230</v>
      </c>
      <c r="Q315" s="3"/>
      <c r="R315" s="3"/>
      <c r="AQ315" s="33"/>
      <c r="AR315" s="33"/>
      <c r="AV315" s="33"/>
    </row>
    <row r="316" spans="1:48" x14ac:dyDescent="0.35">
      <c r="A316" s="1">
        <v>2036</v>
      </c>
      <c r="B316" s="1">
        <v>3</v>
      </c>
      <c r="C316" s="17"/>
      <c r="D316" s="7">
        <f t="shared" si="16"/>
        <v>0.15870870095719358</v>
      </c>
      <c r="E316" s="18">
        <f t="shared" si="15"/>
        <v>0.84129129904280642</v>
      </c>
      <c r="F316" s="7"/>
      <c r="G316" s="7"/>
      <c r="H316" s="19"/>
      <c r="I316" s="2"/>
      <c r="J316" s="2"/>
      <c r="K316" s="2"/>
      <c r="L316" s="6">
        <f>SEC_Sales!J316/SEC_Cust!J316</f>
        <v>35530.154676269056</v>
      </c>
      <c r="M316" s="6">
        <f>SEC_Sales!K316/SEC_Cust!K316</f>
        <v>165635.40787481234</v>
      </c>
      <c r="N316" s="6"/>
      <c r="O316" s="6"/>
      <c r="P316">
        <v>231</v>
      </c>
      <c r="Q316" s="3"/>
      <c r="R316" s="3"/>
      <c r="AQ316" s="33"/>
      <c r="AR316" s="33"/>
      <c r="AV316" s="33"/>
    </row>
    <row r="317" spans="1:48" x14ac:dyDescent="0.35">
      <c r="A317" s="1">
        <v>2036</v>
      </c>
      <c r="B317" s="1">
        <v>4</v>
      </c>
      <c r="C317" s="17"/>
      <c r="D317" s="7">
        <f t="shared" si="16"/>
        <v>0.15845537676094226</v>
      </c>
      <c r="E317" s="18">
        <f t="shared" si="15"/>
        <v>0.84154462323905777</v>
      </c>
      <c r="F317" s="7"/>
      <c r="G317" s="7"/>
      <c r="H317" s="19"/>
      <c r="I317" s="2"/>
      <c r="J317" s="2"/>
      <c r="K317" s="2"/>
      <c r="L317" s="6">
        <f>SEC_Sales!J317/SEC_Cust!J317</f>
        <v>34187.099542804419</v>
      </c>
      <c r="M317" s="6">
        <f>SEC_Sales!K317/SEC_Cust!K317</f>
        <v>184176.68003135483</v>
      </c>
      <c r="N317" s="6"/>
      <c r="O317" s="6"/>
      <c r="P317">
        <v>232</v>
      </c>
      <c r="Q317" s="3"/>
      <c r="R317" s="3"/>
      <c r="AQ317" s="33"/>
      <c r="AR317" s="33"/>
      <c r="AV317" s="33"/>
    </row>
    <row r="318" spans="1:48" x14ac:dyDescent="0.35">
      <c r="A318" s="1">
        <v>2036</v>
      </c>
      <c r="B318" s="1">
        <v>5</v>
      </c>
      <c r="C318" s="17"/>
      <c r="D318" s="7">
        <f t="shared" si="16"/>
        <v>0.15820205256469094</v>
      </c>
      <c r="E318" s="18">
        <f t="shared" si="15"/>
        <v>0.841797947435309</v>
      </c>
      <c r="F318" s="7"/>
      <c r="G318" s="7"/>
      <c r="H318" s="19"/>
      <c r="I318" s="2"/>
      <c r="J318" s="2"/>
      <c r="K318" s="2"/>
      <c r="L318" s="6">
        <f>SEC_Sales!J318/SEC_Cust!J318</f>
        <v>37455.516802721497</v>
      </c>
      <c r="M318" s="6">
        <f>SEC_Sales!K318/SEC_Cust!K318</f>
        <v>167385.97697133079</v>
      </c>
      <c r="N318" s="6"/>
      <c r="O318" s="6"/>
      <c r="P318">
        <v>233</v>
      </c>
      <c r="Q318" s="3"/>
      <c r="R318" s="3"/>
      <c r="AQ318" s="33"/>
      <c r="AR318" s="33"/>
      <c r="AV318" s="33"/>
    </row>
    <row r="319" spans="1:48" x14ac:dyDescent="0.35">
      <c r="A319" s="1">
        <v>2036</v>
      </c>
      <c r="B319" s="1">
        <v>6</v>
      </c>
      <c r="C319" s="17"/>
      <c r="D319" s="7">
        <f t="shared" si="16"/>
        <v>0.15794872836843962</v>
      </c>
      <c r="E319" s="18">
        <f t="shared" si="15"/>
        <v>0.84205127163156035</v>
      </c>
      <c r="F319" s="7"/>
      <c r="G319" s="7"/>
      <c r="H319" s="19"/>
      <c r="I319" s="2"/>
      <c r="J319" s="2"/>
      <c r="K319" s="2"/>
      <c r="L319" s="6">
        <f>SEC_Sales!J319/SEC_Cust!J319</f>
        <v>43516.506123885425</v>
      </c>
      <c r="M319" s="6">
        <f>SEC_Sales!K319/SEC_Cust!K319</f>
        <v>194453.21240845922</v>
      </c>
      <c r="N319" s="6"/>
      <c r="O319" s="6"/>
      <c r="P319">
        <v>234</v>
      </c>
      <c r="Q319" s="3"/>
      <c r="R319" s="3"/>
      <c r="AQ319" s="33"/>
      <c r="AR319" s="33"/>
      <c r="AV319" s="33"/>
    </row>
    <row r="320" spans="1:48" x14ac:dyDescent="0.35">
      <c r="A320" s="1">
        <v>2036</v>
      </c>
      <c r="B320" s="1">
        <v>7</v>
      </c>
      <c r="C320" s="17"/>
      <c r="D320" s="7">
        <f t="shared" si="16"/>
        <v>0.1576954041721883</v>
      </c>
      <c r="E320" s="18">
        <f t="shared" si="15"/>
        <v>0.8423045958278117</v>
      </c>
      <c r="F320" s="7"/>
      <c r="G320" s="7"/>
      <c r="H320" s="19"/>
      <c r="I320" s="2"/>
      <c r="J320" s="2"/>
      <c r="K320" s="2"/>
      <c r="L320" s="6">
        <f>SEC_Sales!J320/SEC_Cust!J320</f>
        <v>47083.428993536618</v>
      </c>
      <c r="M320" s="6">
        <f>SEC_Sales!K320/SEC_Cust!K320</f>
        <v>206437.212210937</v>
      </c>
      <c r="N320" s="6"/>
      <c r="O320" s="6"/>
      <c r="P320">
        <v>235</v>
      </c>
      <c r="Q320" s="3"/>
      <c r="R320" s="3"/>
      <c r="AQ320" s="33"/>
      <c r="AR320" s="33"/>
      <c r="AV320" s="33"/>
    </row>
    <row r="321" spans="1:48" x14ac:dyDescent="0.35">
      <c r="A321" s="1">
        <v>2036</v>
      </c>
      <c r="B321" s="1">
        <v>8</v>
      </c>
      <c r="C321" s="17"/>
      <c r="D321" s="7">
        <f t="shared" si="16"/>
        <v>0.15744207997593695</v>
      </c>
      <c r="E321" s="18">
        <f t="shared" si="15"/>
        <v>0.84255792002406305</v>
      </c>
      <c r="F321" s="7"/>
      <c r="G321" s="7"/>
      <c r="H321" s="19"/>
      <c r="I321" s="2"/>
      <c r="J321" s="2"/>
      <c r="K321" s="2"/>
      <c r="L321" s="6">
        <f>SEC_Sales!J321/SEC_Cust!J321</f>
        <v>45166.077928614024</v>
      </c>
      <c r="M321" s="6">
        <f>SEC_Sales!K321/SEC_Cust!K321</f>
        <v>211590.81564857549</v>
      </c>
      <c r="N321" s="6"/>
      <c r="O321" s="6"/>
      <c r="P321">
        <v>236</v>
      </c>
      <c r="Q321" s="3"/>
      <c r="R321" s="3"/>
      <c r="AQ321" s="33"/>
      <c r="AR321" s="33"/>
      <c r="AV321" s="33"/>
    </row>
    <row r="322" spans="1:48" x14ac:dyDescent="0.35">
      <c r="A322" s="1">
        <v>2036</v>
      </c>
      <c r="B322" s="1">
        <v>9</v>
      </c>
      <c r="C322" s="17"/>
      <c r="D322" s="7">
        <f t="shared" si="16"/>
        <v>0.15718875577968566</v>
      </c>
      <c r="E322" s="18">
        <f t="shared" si="15"/>
        <v>0.84281124422031439</v>
      </c>
      <c r="F322" s="7"/>
      <c r="G322" s="7"/>
      <c r="H322" s="19"/>
      <c r="I322" s="2"/>
      <c r="J322" s="2"/>
      <c r="K322" s="2"/>
      <c r="L322" s="6">
        <f>SEC_Sales!J322/SEC_Cust!J322</f>
        <v>46232.250873435594</v>
      </c>
      <c r="M322" s="6">
        <f>SEC_Sales!K322/SEC_Cust!K322</f>
        <v>208044.53321388856</v>
      </c>
      <c r="N322" s="6"/>
      <c r="O322" s="6"/>
      <c r="Q322" s="3"/>
      <c r="R322" s="3"/>
      <c r="AQ322" s="33"/>
      <c r="AR322" s="33"/>
      <c r="AV322" s="33"/>
    </row>
    <row r="323" spans="1:48" x14ac:dyDescent="0.35">
      <c r="A323" s="1">
        <v>2036</v>
      </c>
      <c r="B323" s="1">
        <v>10</v>
      </c>
      <c r="C323" s="17"/>
      <c r="D323" s="7">
        <f t="shared" si="16"/>
        <v>0.15693543158343431</v>
      </c>
      <c r="E323" s="18">
        <f t="shared" si="15"/>
        <v>0.84306456841656563</v>
      </c>
      <c r="F323" s="7"/>
      <c r="G323" s="7"/>
      <c r="H323" s="19"/>
      <c r="I323" s="2"/>
      <c r="J323" s="2"/>
      <c r="K323" s="2"/>
      <c r="L323" s="6">
        <f>SEC_Sales!J323/SEC_Cust!J323</f>
        <v>33024.496525019837</v>
      </c>
      <c r="M323" s="6">
        <f>SEC_Sales!K323/SEC_Cust!K323</f>
        <v>183268.66278321133</v>
      </c>
      <c r="N323" s="6"/>
      <c r="O323" s="6"/>
      <c r="Q323" s="3"/>
      <c r="R323" s="3"/>
      <c r="AQ323" s="33"/>
      <c r="AR323" s="33"/>
      <c r="AV323" s="33"/>
    </row>
    <row r="324" spans="1:48" x14ac:dyDescent="0.35">
      <c r="A324" s="1">
        <v>2036</v>
      </c>
      <c r="B324" s="1">
        <v>11</v>
      </c>
      <c r="C324" s="17"/>
      <c r="D324" s="7">
        <f t="shared" si="16"/>
        <v>0.156682107387183</v>
      </c>
      <c r="E324" s="18">
        <f t="shared" si="15"/>
        <v>0.84331789261281698</v>
      </c>
      <c r="F324" s="7"/>
      <c r="G324" s="7"/>
      <c r="H324" s="19"/>
      <c r="I324" s="2"/>
      <c r="J324" s="2"/>
      <c r="K324" s="2"/>
      <c r="L324" s="6">
        <f>SEC_Sales!J324/SEC_Cust!J324</f>
        <v>32513.369663401474</v>
      </c>
      <c r="M324" s="6">
        <f>SEC_Sales!K324/SEC_Cust!K324</f>
        <v>171844.11231837043</v>
      </c>
      <c r="N324" s="6"/>
      <c r="O324" s="6"/>
      <c r="Q324" s="3"/>
      <c r="R324" s="3"/>
      <c r="AQ324" s="33"/>
      <c r="AR324" s="33"/>
      <c r="AV324" s="33"/>
    </row>
    <row r="325" spans="1:48" x14ac:dyDescent="0.35">
      <c r="A325" s="1">
        <v>2036</v>
      </c>
      <c r="B325" s="1">
        <v>12</v>
      </c>
      <c r="C325" s="17"/>
      <c r="D325" s="7">
        <f t="shared" si="16"/>
        <v>0.15642878319093168</v>
      </c>
      <c r="E325" s="18">
        <f t="shared" si="15"/>
        <v>0.84357121680906832</v>
      </c>
      <c r="F325" s="7"/>
      <c r="G325" s="7"/>
      <c r="H325" s="19"/>
      <c r="I325" s="2"/>
      <c r="J325" s="2"/>
      <c r="K325" s="2"/>
      <c r="L325" s="6">
        <f>SEC_Sales!J325/SEC_Cust!J325</f>
        <v>34040.726262762779</v>
      </c>
      <c r="M325" s="6">
        <f>SEC_Sales!K325/SEC_Cust!K325</f>
        <v>178642.44553420082</v>
      </c>
      <c r="N325" s="6"/>
      <c r="O325" s="6"/>
      <c r="Q325" s="3"/>
      <c r="R325" s="3"/>
      <c r="AQ325" s="33"/>
      <c r="AR325" s="33"/>
      <c r="AV325" s="33"/>
    </row>
    <row r="326" spans="1:48" x14ac:dyDescent="0.35">
      <c r="A326" s="1">
        <v>2037</v>
      </c>
      <c r="B326" s="1">
        <v>1</v>
      </c>
      <c r="C326" s="17"/>
      <c r="D326" s="7">
        <f t="shared" si="16"/>
        <v>0.15921534934969622</v>
      </c>
      <c r="E326" s="18">
        <f t="shared" si="15"/>
        <v>0.84078465065030383</v>
      </c>
      <c r="F326" s="7"/>
      <c r="G326" s="7"/>
      <c r="H326" s="19"/>
      <c r="I326" s="2"/>
      <c r="J326" s="2"/>
      <c r="K326" s="2"/>
      <c r="L326" s="6">
        <f>SEC_Sales!J326/SEC_Cust!J326</f>
        <v>36419.520532402486</v>
      </c>
      <c r="M326" s="6">
        <f>SEC_Sales!K326/SEC_Cust!K326</f>
        <v>180480.38489119566</v>
      </c>
      <c r="N326" s="6"/>
      <c r="O326" s="6"/>
      <c r="Q326" s="3"/>
      <c r="R326" s="3"/>
      <c r="AQ326" s="33"/>
      <c r="AR326" s="33"/>
      <c r="AV326" s="33"/>
    </row>
    <row r="327" spans="1:48" x14ac:dyDescent="0.35">
      <c r="A327" s="1">
        <v>2037</v>
      </c>
      <c r="B327" s="1">
        <v>2</v>
      </c>
      <c r="C327" s="17"/>
      <c r="D327" s="7">
        <f t="shared" si="16"/>
        <v>0.1589620251534449</v>
      </c>
      <c r="E327" s="18">
        <f t="shared" si="15"/>
        <v>0.84103797484655507</v>
      </c>
      <c r="F327" s="7"/>
      <c r="G327" s="7"/>
      <c r="H327" s="19"/>
      <c r="I327" s="2"/>
      <c r="J327" s="2"/>
      <c r="K327" s="2"/>
      <c r="L327" s="6">
        <f>SEC_Sales!J327/SEC_Cust!J327</f>
        <v>37172.817170600472</v>
      </c>
      <c r="M327" s="6">
        <f>SEC_Sales!K327/SEC_Cust!K327</f>
        <v>174296.17125679401</v>
      </c>
      <c r="N327" s="6"/>
      <c r="O327" s="6"/>
      <c r="Q327" s="3"/>
      <c r="R327" s="3"/>
      <c r="AQ327" s="33"/>
      <c r="AR327" s="33"/>
      <c r="AV327" s="33"/>
    </row>
    <row r="328" spans="1:48" x14ac:dyDescent="0.35">
      <c r="A328" s="1">
        <v>2037</v>
      </c>
      <c r="B328" s="1">
        <v>3</v>
      </c>
      <c r="C328" s="17"/>
      <c r="D328" s="7">
        <f t="shared" si="16"/>
        <v>0.15870870095719358</v>
      </c>
      <c r="E328" s="18">
        <f t="shared" si="15"/>
        <v>0.84129129904280642</v>
      </c>
      <c r="F328" s="7"/>
      <c r="G328" s="7"/>
      <c r="H328" s="19"/>
      <c r="I328" s="2"/>
      <c r="J328" s="2"/>
      <c r="K328" s="2"/>
      <c r="L328" s="6">
        <f>SEC_Sales!J328/SEC_Cust!J328</f>
        <v>32219.807905475223</v>
      </c>
      <c r="M328" s="6">
        <f>SEC_Sales!K328/SEC_Cust!K328</f>
        <v>164884.12579636971</v>
      </c>
      <c r="N328" s="6"/>
      <c r="O328" s="6"/>
      <c r="Q328" s="3"/>
      <c r="R328" s="3"/>
      <c r="AQ328" s="33"/>
      <c r="AR328" s="33"/>
      <c r="AV328" s="33"/>
    </row>
    <row r="329" spans="1:48" x14ac:dyDescent="0.35">
      <c r="A329" s="1">
        <v>2037</v>
      </c>
      <c r="B329" s="1">
        <v>4</v>
      </c>
      <c r="C329" s="17"/>
      <c r="D329" s="7">
        <f t="shared" si="16"/>
        <v>0.15845537676094226</v>
      </c>
      <c r="E329" s="18">
        <f t="shared" si="15"/>
        <v>0.84154462323905777</v>
      </c>
      <c r="F329" s="7"/>
      <c r="G329" s="7"/>
      <c r="H329" s="19"/>
      <c r="I329" s="2"/>
      <c r="J329" s="2"/>
      <c r="K329" s="2"/>
      <c r="L329" s="6">
        <f>SEC_Sales!J329/SEC_Cust!J329</f>
        <v>33945.131797099915</v>
      </c>
      <c r="M329" s="6">
        <f>SEC_Sales!K329/SEC_Cust!K329</f>
        <v>183342.33521364914</v>
      </c>
      <c r="N329" s="6"/>
      <c r="O329" s="6"/>
      <c r="Q329" s="3"/>
      <c r="R329" s="3"/>
      <c r="AQ329" s="33"/>
      <c r="AR329" s="33"/>
      <c r="AV329" s="33"/>
    </row>
    <row r="330" spans="1:48" x14ac:dyDescent="0.35">
      <c r="A330" s="1">
        <v>2037</v>
      </c>
      <c r="B330" s="1">
        <v>5</v>
      </c>
      <c r="C330" s="17"/>
      <c r="D330" s="7">
        <f t="shared" si="16"/>
        <v>0.15820205256469094</v>
      </c>
      <c r="E330" s="18">
        <f t="shared" ref="E330:E393" si="17">1-SUM(D330,F330:G330)</f>
        <v>0.841797947435309</v>
      </c>
      <c r="F330" s="7"/>
      <c r="G330" s="7"/>
      <c r="H330" s="19"/>
      <c r="I330" s="2"/>
      <c r="J330" s="2"/>
      <c r="K330" s="2"/>
      <c r="L330" s="6">
        <f>SEC_Sales!J330/SEC_Cust!J330</f>
        <v>37245.82900411047</v>
      </c>
      <c r="M330" s="6">
        <f>SEC_Sales!K330/SEC_Cust!K330</f>
        <v>166628.52889099956</v>
      </c>
      <c r="N330" s="6"/>
      <c r="O330" s="6"/>
      <c r="Q330" s="3"/>
      <c r="R330" s="3"/>
      <c r="AQ330" s="33"/>
      <c r="AR330" s="33"/>
      <c r="AV330" s="33"/>
    </row>
    <row r="331" spans="1:48" x14ac:dyDescent="0.35">
      <c r="A331" s="1">
        <v>2037</v>
      </c>
      <c r="B331" s="1">
        <v>6</v>
      </c>
      <c r="C331" s="17"/>
      <c r="D331" s="7">
        <f t="shared" ref="D331:D394" si="18">D319</f>
        <v>0.15794872836843962</v>
      </c>
      <c r="E331" s="18">
        <f t="shared" si="17"/>
        <v>0.84205127163156035</v>
      </c>
      <c r="F331" s="7"/>
      <c r="G331" s="7"/>
      <c r="H331" s="19"/>
      <c r="I331" s="2"/>
      <c r="J331" s="2"/>
      <c r="K331" s="2"/>
      <c r="L331" s="6">
        <f>SEC_Sales!J331/SEC_Cust!J331</f>
        <v>43288.464830598175</v>
      </c>
      <c r="M331" s="6">
        <f>SEC_Sales!K331/SEC_Cust!K331</f>
        <v>193573.87116110313</v>
      </c>
      <c r="N331" s="6"/>
      <c r="O331" s="6"/>
      <c r="Q331" s="3"/>
      <c r="R331" s="3"/>
      <c r="AQ331" s="33"/>
      <c r="AR331" s="33"/>
      <c r="AV331" s="33"/>
    </row>
    <row r="332" spans="1:48" x14ac:dyDescent="0.35">
      <c r="A332" s="1">
        <v>2037</v>
      </c>
      <c r="B332" s="1">
        <v>7</v>
      </c>
      <c r="C332" s="17"/>
      <c r="D332" s="7">
        <f t="shared" si="18"/>
        <v>0.1576954041721883</v>
      </c>
      <c r="E332" s="18">
        <f t="shared" si="17"/>
        <v>0.8423045958278117</v>
      </c>
      <c r="F332" s="7"/>
      <c r="G332" s="7"/>
      <c r="H332" s="19"/>
      <c r="I332" s="2"/>
      <c r="J332" s="2"/>
      <c r="K332" s="2"/>
      <c r="L332" s="6">
        <f>SEC_Sales!J332/SEC_Cust!J332</f>
        <v>46855.566953232104</v>
      </c>
      <c r="M332" s="6">
        <f>SEC_Sales!K332/SEC_Cust!K332</f>
        <v>205504.36994778208</v>
      </c>
      <c r="N332" s="6"/>
      <c r="O332" s="6"/>
      <c r="Q332" s="3"/>
      <c r="R332" s="3"/>
      <c r="AQ332" s="33"/>
      <c r="AR332" s="33"/>
      <c r="AV332" s="33"/>
    </row>
    <row r="333" spans="1:48" x14ac:dyDescent="0.35">
      <c r="A333" s="1">
        <v>2037</v>
      </c>
      <c r="B333" s="1">
        <v>8</v>
      </c>
      <c r="C333" s="17"/>
      <c r="D333" s="7">
        <f t="shared" si="18"/>
        <v>0.15744207997593695</v>
      </c>
      <c r="E333" s="18">
        <f t="shared" si="17"/>
        <v>0.84255792002406305</v>
      </c>
      <c r="F333" s="7"/>
      <c r="G333" s="7"/>
      <c r="H333" s="19"/>
      <c r="I333" s="2"/>
      <c r="J333" s="2"/>
      <c r="K333" s="2"/>
      <c r="L333" s="6">
        <f>SEC_Sales!J333/SEC_Cust!J333</f>
        <v>44948.905620573511</v>
      </c>
      <c r="M333" s="6">
        <f>SEC_Sales!K333/SEC_Cust!K333</f>
        <v>210635.46180982408</v>
      </c>
      <c r="N333" s="6"/>
      <c r="O333" s="6"/>
      <c r="Q333" s="3"/>
      <c r="R333" s="3"/>
      <c r="AQ333" s="33"/>
      <c r="AR333" s="33"/>
      <c r="AV333" s="33"/>
    </row>
    <row r="334" spans="1:48" x14ac:dyDescent="0.35">
      <c r="A334" s="1">
        <v>2037</v>
      </c>
      <c r="B334" s="1">
        <v>9</v>
      </c>
      <c r="C334" s="17"/>
      <c r="D334" s="7">
        <f t="shared" si="18"/>
        <v>0.15718875577968566</v>
      </c>
      <c r="E334" s="18">
        <f t="shared" si="17"/>
        <v>0.84281124422031439</v>
      </c>
      <c r="F334" s="7"/>
      <c r="G334" s="7"/>
      <c r="H334" s="19"/>
      <c r="I334" s="2"/>
      <c r="J334" s="2"/>
      <c r="K334" s="2"/>
      <c r="L334" s="6">
        <f>SEC_Sales!J334/SEC_Cust!J334</f>
        <v>45998.402564673328</v>
      </c>
      <c r="M334" s="6">
        <f>SEC_Sales!K334/SEC_Cust!K334</f>
        <v>207105.75250100778</v>
      </c>
      <c r="N334" s="6"/>
      <c r="O334" s="6"/>
      <c r="Q334" s="3"/>
      <c r="R334" s="3"/>
      <c r="AQ334" s="33"/>
      <c r="AR334" s="33"/>
      <c r="AV334" s="33"/>
    </row>
    <row r="335" spans="1:48" x14ac:dyDescent="0.35">
      <c r="A335" s="1">
        <v>2037</v>
      </c>
      <c r="B335" s="1">
        <v>10</v>
      </c>
      <c r="C335" s="17"/>
      <c r="D335" s="7">
        <f t="shared" si="18"/>
        <v>0.15693543158343431</v>
      </c>
      <c r="E335" s="18">
        <f t="shared" si="17"/>
        <v>0.84306456841656563</v>
      </c>
      <c r="F335" s="7"/>
      <c r="G335" s="7"/>
      <c r="H335" s="19"/>
      <c r="I335" s="2"/>
      <c r="J335" s="2"/>
      <c r="K335" s="2"/>
      <c r="L335" s="6">
        <f>SEC_Sales!J335/SEC_Cust!J335</f>
        <v>32800.1499724022</v>
      </c>
      <c r="M335" s="6">
        <f>SEC_Sales!K335/SEC_Cust!K335</f>
        <v>182442.05624170651</v>
      </c>
      <c r="N335" s="6"/>
      <c r="O335" s="6"/>
      <c r="Q335" s="3"/>
      <c r="R335" s="3"/>
      <c r="AQ335" s="33"/>
      <c r="AR335" s="33"/>
      <c r="AV335" s="33"/>
    </row>
    <row r="336" spans="1:48" x14ac:dyDescent="0.35">
      <c r="A336" s="1">
        <v>2037</v>
      </c>
      <c r="B336" s="1">
        <v>11</v>
      </c>
      <c r="C336" s="17"/>
      <c r="D336" s="7">
        <f t="shared" si="18"/>
        <v>0.156682107387183</v>
      </c>
      <c r="E336" s="18">
        <f t="shared" si="17"/>
        <v>0.84331789261281698</v>
      </c>
      <c r="F336" s="7"/>
      <c r="G336" s="7"/>
      <c r="H336" s="19"/>
      <c r="I336" s="2"/>
      <c r="J336" s="2"/>
      <c r="K336" s="2"/>
      <c r="L336" s="6">
        <f>SEC_Sales!J336/SEC_Cust!J336</f>
        <v>32279.861976306973</v>
      </c>
      <c r="M336" s="6">
        <f>SEC_Sales!K336/SEC_Cust!K336</f>
        <v>171069.05367124631</v>
      </c>
      <c r="N336" s="6"/>
      <c r="O336" s="6"/>
      <c r="Q336" s="3"/>
      <c r="R336" s="3"/>
      <c r="AQ336" s="33"/>
      <c r="AR336" s="33"/>
      <c r="AV336" s="33"/>
    </row>
    <row r="337" spans="1:48" x14ac:dyDescent="0.35">
      <c r="A337" s="1">
        <v>2037</v>
      </c>
      <c r="B337" s="1">
        <v>12</v>
      </c>
      <c r="C337" s="17"/>
      <c r="D337" s="7">
        <f t="shared" si="18"/>
        <v>0.15642878319093168</v>
      </c>
      <c r="E337" s="18">
        <f t="shared" si="17"/>
        <v>0.84357121680906832</v>
      </c>
      <c r="F337" s="7"/>
      <c r="G337" s="7"/>
      <c r="H337" s="19"/>
      <c r="I337" s="2"/>
      <c r="J337" s="2"/>
      <c r="K337" s="2"/>
      <c r="L337" s="6">
        <f>SEC_Sales!J337/SEC_Cust!J337</f>
        <v>33783.464955144686</v>
      </c>
      <c r="M337" s="6">
        <f>SEC_Sales!K337/SEC_Cust!K337</f>
        <v>177836.62859073636</v>
      </c>
      <c r="N337" s="6"/>
      <c r="O337" s="6"/>
      <c r="Q337" s="3"/>
      <c r="R337" s="3"/>
      <c r="AQ337" s="33"/>
      <c r="AR337" s="33"/>
      <c r="AV337" s="33"/>
    </row>
    <row r="338" spans="1:48" x14ac:dyDescent="0.35">
      <c r="A338" s="1">
        <v>2038</v>
      </c>
      <c r="B338" s="1">
        <v>1</v>
      </c>
      <c r="C338" s="17"/>
      <c r="D338" s="7">
        <f t="shared" si="18"/>
        <v>0.15921534934969622</v>
      </c>
      <c r="E338" s="18">
        <f t="shared" si="17"/>
        <v>0.84078465065030383</v>
      </c>
      <c r="F338" s="7"/>
      <c r="G338" s="7"/>
      <c r="H338" s="19"/>
      <c r="I338" s="2"/>
      <c r="J338" s="2"/>
      <c r="K338" s="2"/>
      <c r="L338" s="6">
        <f>SEC_Sales!J338/SEC_Cust!J338</f>
        <v>36233.069319859569</v>
      </c>
      <c r="M338" s="6">
        <f>SEC_Sales!K338/SEC_Cust!K338</f>
        <v>179646.0072438693</v>
      </c>
      <c r="N338" s="6"/>
      <c r="O338" s="6"/>
      <c r="Q338" s="3"/>
      <c r="R338" s="3"/>
      <c r="AQ338" s="33"/>
      <c r="AR338" s="33"/>
      <c r="AV338" s="33"/>
    </row>
    <row r="339" spans="1:48" x14ac:dyDescent="0.35">
      <c r="A339" s="1">
        <v>2038</v>
      </c>
      <c r="B339" s="1">
        <v>2</v>
      </c>
      <c r="C339" s="17"/>
      <c r="D339" s="7">
        <f t="shared" si="18"/>
        <v>0.1589620251534449</v>
      </c>
      <c r="E339" s="18">
        <f t="shared" si="17"/>
        <v>0.84103797484655507</v>
      </c>
      <c r="F339" s="7"/>
      <c r="G339" s="7"/>
      <c r="H339" s="19"/>
      <c r="I339" s="2"/>
      <c r="J339" s="2"/>
      <c r="K339" s="2"/>
      <c r="L339" s="6">
        <f>SEC_Sales!J339/SEC_Cust!J339</f>
        <v>37025.554589729465</v>
      </c>
      <c r="M339" s="6">
        <f>SEC_Sales!K339/SEC_Cust!K339</f>
        <v>173491.24221237344</v>
      </c>
      <c r="N339" s="6"/>
      <c r="O339" s="6"/>
      <c r="Q339" s="3"/>
      <c r="R339" s="3"/>
      <c r="AQ339" s="33"/>
      <c r="AR339" s="33"/>
      <c r="AV339" s="33"/>
    </row>
    <row r="340" spans="1:48" x14ac:dyDescent="0.35">
      <c r="A340" s="1">
        <v>2038</v>
      </c>
      <c r="B340" s="1">
        <v>3</v>
      </c>
      <c r="C340" s="17"/>
      <c r="D340" s="7">
        <f t="shared" si="18"/>
        <v>0.15870870095719358</v>
      </c>
      <c r="E340" s="18">
        <f t="shared" si="17"/>
        <v>0.84129129904280642</v>
      </c>
      <c r="F340" s="7"/>
      <c r="G340" s="7"/>
      <c r="H340" s="19"/>
      <c r="I340" s="2"/>
      <c r="J340" s="2"/>
      <c r="K340" s="2"/>
      <c r="L340" s="6">
        <f>SEC_Sales!J340/SEC_Cust!J340</f>
        <v>32089.117480981367</v>
      </c>
      <c r="M340" s="6">
        <f>SEC_Sales!K340/SEC_Cust!K340</f>
        <v>164123.79296020474</v>
      </c>
      <c r="N340" s="6"/>
      <c r="O340" s="6"/>
      <c r="Q340" s="3"/>
      <c r="R340" s="3"/>
      <c r="AQ340" s="33"/>
      <c r="AR340" s="33"/>
      <c r="AV340" s="33"/>
    </row>
    <row r="341" spans="1:48" x14ac:dyDescent="0.35">
      <c r="A341" s="1">
        <v>2038</v>
      </c>
      <c r="B341" s="1">
        <v>4</v>
      </c>
      <c r="C341" s="17"/>
      <c r="D341" s="7">
        <f t="shared" si="18"/>
        <v>0.15845537676094226</v>
      </c>
      <c r="E341" s="18">
        <f t="shared" si="17"/>
        <v>0.84154462323905777</v>
      </c>
      <c r="F341" s="7"/>
      <c r="G341" s="7"/>
      <c r="H341" s="19"/>
      <c r="I341" s="2"/>
      <c r="J341" s="2"/>
      <c r="K341" s="2"/>
      <c r="L341" s="6">
        <f>SEC_Sales!J341/SEC_Cust!J341</f>
        <v>33784.494697312672</v>
      </c>
      <c r="M341" s="6">
        <f>SEC_Sales!K341/SEC_Cust!K341</f>
        <v>182498.31794628088</v>
      </c>
      <c r="N341" s="6"/>
      <c r="O341" s="6"/>
      <c r="Q341" s="3"/>
      <c r="R341" s="3"/>
      <c r="AQ341" s="33"/>
      <c r="AR341" s="33"/>
      <c r="AV341" s="33"/>
    </row>
    <row r="342" spans="1:48" x14ac:dyDescent="0.35">
      <c r="A342" s="1">
        <v>2038</v>
      </c>
      <c r="B342" s="1">
        <v>5</v>
      </c>
      <c r="C342" s="17"/>
      <c r="D342" s="7">
        <f t="shared" si="18"/>
        <v>0.15820205256469094</v>
      </c>
      <c r="E342" s="18">
        <f t="shared" si="17"/>
        <v>0.841797947435309</v>
      </c>
      <c r="F342" s="7"/>
      <c r="G342" s="7"/>
      <c r="H342" s="19"/>
      <c r="I342" s="2"/>
      <c r="J342" s="2"/>
      <c r="K342" s="2"/>
      <c r="L342" s="6">
        <f>SEC_Sales!J342/SEC_Cust!J342</f>
        <v>37122.546784038677</v>
      </c>
      <c r="M342" s="6">
        <f>SEC_Sales!K342/SEC_Cust!K342</f>
        <v>165862.9153074768</v>
      </c>
      <c r="N342" s="6"/>
      <c r="O342" s="6"/>
      <c r="Q342" s="3"/>
      <c r="R342" s="3"/>
      <c r="AQ342" s="33"/>
      <c r="AR342" s="33"/>
      <c r="AV342" s="33"/>
    </row>
    <row r="343" spans="1:48" x14ac:dyDescent="0.35">
      <c r="A343" s="1">
        <v>2038</v>
      </c>
      <c r="B343" s="1">
        <v>6</v>
      </c>
      <c r="C343" s="17"/>
      <c r="D343" s="7">
        <f t="shared" si="18"/>
        <v>0.15794872836843962</v>
      </c>
      <c r="E343" s="18">
        <f t="shared" si="17"/>
        <v>0.84205127163156035</v>
      </c>
      <c r="F343" s="7"/>
      <c r="G343" s="7"/>
      <c r="H343" s="19"/>
      <c r="I343" s="2"/>
      <c r="J343" s="2"/>
      <c r="K343" s="2"/>
      <c r="L343" s="6">
        <f>SEC_Sales!J343/SEC_Cust!J343</f>
        <v>43159.432556730222</v>
      </c>
      <c r="M343" s="6">
        <f>SEC_Sales!K343/SEC_Cust!K343</f>
        <v>192686.39706696355</v>
      </c>
      <c r="N343" s="6"/>
      <c r="O343" s="6"/>
      <c r="Q343" s="3"/>
      <c r="R343" s="3"/>
      <c r="AQ343" s="33"/>
      <c r="AR343" s="33"/>
      <c r="AV343" s="33"/>
    </row>
    <row r="344" spans="1:48" x14ac:dyDescent="0.35">
      <c r="A344" s="1">
        <v>2038</v>
      </c>
      <c r="B344" s="1">
        <v>7</v>
      </c>
      <c r="C344" s="17"/>
      <c r="D344" s="7">
        <f t="shared" si="18"/>
        <v>0.1576954041721883</v>
      </c>
      <c r="E344" s="18">
        <f t="shared" si="17"/>
        <v>0.8423045958278117</v>
      </c>
      <c r="F344" s="7"/>
      <c r="G344" s="7"/>
      <c r="H344" s="19"/>
      <c r="I344" s="2"/>
      <c r="J344" s="2"/>
      <c r="K344" s="2"/>
      <c r="L344" s="6">
        <f>SEC_Sales!J344/SEC_Cust!J344</f>
        <v>46730.566394158566</v>
      </c>
      <c r="M344" s="6">
        <f>SEC_Sales!K344/SEC_Cust!K344</f>
        <v>204564.46219307726</v>
      </c>
      <c r="N344" s="6"/>
      <c r="O344" s="6"/>
      <c r="Q344" s="3"/>
      <c r="R344" s="3"/>
      <c r="AQ344" s="33"/>
      <c r="AR344" s="33"/>
      <c r="AV344" s="33"/>
    </row>
    <row r="345" spans="1:48" x14ac:dyDescent="0.35">
      <c r="A345" s="1">
        <v>2038</v>
      </c>
      <c r="B345" s="1">
        <v>8</v>
      </c>
      <c r="C345" s="17"/>
      <c r="D345" s="7">
        <f t="shared" si="18"/>
        <v>0.15744207997593695</v>
      </c>
      <c r="E345" s="18">
        <f t="shared" si="17"/>
        <v>0.84255792002406305</v>
      </c>
      <c r="F345" s="7"/>
      <c r="G345" s="7"/>
      <c r="H345" s="19"/>
      <c r="I345" s="2"/>
      <c r="J345" s="2"/>
      <c r="K345" s="2"/>
      <c r="L345" s="6">
        <f>SEC_Sales!J345/SEC_Cust!J345</f>
        <v>44834.336147421462</v>
      </c>
      <c r="M345" s="6">
        <f>SEC_Sales!K345/SEC_Cust!K345</f>
        <v>209674.47353516496</v>
      </c>
      <c r="N345" s="6"/>
      <c r="O345" s="6"/>
      <c r="Q345" s="3"/>
      <c r="R345" s="3"/>
      <c r="AQ345" s="33"/>
      <c r="AR345" s="33"/>
      <c r="AV345" s="33"/>
    </row>
    <row r="346" spans="1:48" x14ac:dyDescent="0.35">
      <c r="A346" s="1">
        <v>2038</v>
      </c>
      <c r="B346" s="1">
        <v>9</v>
      </c>
      <c r="C346" s="17"/>
      <c r="D346" s="7">
        <f t="shared" si="18"/>
        <v>0.15718875577968566</v>
      </c>
      <c r="E346" s="18">
        <f t="shared" si="17"/>
        <v>0.84281124422031439</v>
      </c>
      <c r="F346" s="7"/>
      <c r="G346" s="7"/>
      <c r="H346" s="19"/>
      <c r="I346" s="2"/>
      <c r="J346" s="2"/>
      <c r="K346" s="2"/>
      <c r="L346" s="6">
        <f>SEC_Sales!J346/SEC_Cust!J346</f>
        <v>45874.364760162702</v>
      </c>
      <c r="M346" s="6">
        <f>SEC_Sales!K346/SEC_Cust!K346</f>
        <v>206163.4813172773</v>
      </c>
      <c r="N346" s="6"/>
      <c r="O346" s="6"/>
      <c r="Q346" s="3"/>
      <c r="R346" s="3"/>
      <c r="AQ346" s="33"/>
      <c r="AR346" s="33"/>
      <c r="AV346" s="33"/>
    </row>
    <row r="347" spans="1:48" x14ac:dyDescent="0.35">
      <c r="A347" s="1">
        <v>2038</v>
      </c>
      <c r="B347" s="1">
        <v>10</v>
      </c>
      <c r="C347" s="17"/>
      <c r="D347" s="7">
        <f t="shared" si="18"/>
        <v>0.15693543158343431</v>
      </c>
      <c r="E347" s="18">
        <f t="shared" si="17"/>
        <v>0.84306456841656563</v>
      </c>
      <c r="F347" s="7"/>
      <c r="G347" s="7"/>
      <c r="H347" s="19"/>
      <c r="I347" s="2"/>
      <c r="J347" s="2"/>
      <c r="K347" s="2"/>
      <c r="L347" s="6">
        <f>SEC_Sales!J347/SEC_Cust!J347</f>
        <v>32682.847009708137</v>
      </c>
      <c r="M347" s="6">
        <f>SEC_Sales!K347/SEC_Cust!K347</f>
        <v>181614.1227508905</v>
      </c>
      <c r="N347" s="6"/>
      <c r="O347" s="6"/>
      <c r="Q347" s="3"/>
      <c r="R347" s="3"/>
      <c r="AQ347" s="33"/>
      <c r="AR347" s="33"/>
      <c r="AV347" s="33"/>
    </row>
    <row r="348" spans="1:48" x14ac:dyDescent="0.35">
      <c r="A348" s="1">
        <v>2038</v>
      </c>
      <c r="B348" s="1">
        <v>11</v>
      </c>
      <c r="C348" s="17"/>
      <c r="D348" s="7">
        <f t="shared" si="18"/>
        <v>0.156682107387183</v>
      </c>
      <c r="E348" s="18">
        <f t="shared" si="17"/>
        <v>0.84331789261281698</v>
      </c>
      <c r="F348" s="7"/>
      <c r="G348" s="7"/>
      <c r="H348" s="19"/>
      <c r="I348" s="2"/>
      <c r="J348" s="2"/>
      <c r="K348" s="2"/>
      <c r="L348" s="6">
        <f>SEC_Sales!J348/SEC_Cust!J348</f>
        <v>32159.301252403398</v>
      </c>
      <c r="M348" s="6">
        <f>SEC_Sales!K348/SEC_Cust!K348</f>
        <v>170294.55791650992</v>
      </c>
      <c r="N348" s="6"/>
      <c r="O348" s="6"/>
      <c r="Q348" s="3"/>
      <c r="R348" s="3"/>
      <c r="AQ348" s="33"/>
      <c r="AR348" s="33"/>
      <c r="AV348" s="33"/>
    </row>
    <row r="349" spans="1:48" x14ac:dyDescent="0.35">
      <c r="A349" s="1">
        <v>2038</v>
      </c>
      <c r="B349" s="1">
        <v>12</v>
      </c>
      <c r="C349" s="17"/>
      <c r="D349" s="7">
        <f t="shared" si="18"/>
        <v>0.15642878319093168</v>
      </c>
      <c r="E349" s="18">
        <f t="shared" si="17"/>
        <v>0.84357121680906832</v>
      </c>
      <c r="F349" s="7"/>
      <c r="G349" s="7"/>
      <c r="H349" s="19"/>
      <c r="I349" s="2"/>
      <c r="J349" s="2"/>
      <c r="K349" s="2"/>
      <c r="L349" s="6">
        <f>SEC_Sales!J349/SEC_Cust!J349</f>
        <v>33647.318934933064</v>
      </c>
      <c r="M349" s="6">
        <f>SEC_Sales!K349/SEC_Cust!K349</f>
        <v>177033.27657335685</v>
      </c>
      <c r="N349" s="6"/>
      <c r="O349" s="6"/>
      <c r="Q349" s="3"/>
      <c r="R349" s="3"/>
      <c r="AQ349" s="33"/>
      <c r="AR349" s="33"/>
      <c r="AV349" s="33"/>
    </row>
    <row r="350" spans="1:48" x14ac:dyDescent="0.35">
      <c r="A350" s="1">
        <v>2039</v>
      </c>
      <c r="B350" s="1">
        <v>1</v>
      </c>
      <c r="C350" s="17"/>
      <c r="D350" s="7">
        <f t="shared" si="18"/>
        <v>0.15921534934969622</v>
      </c>
      <c r="E350" s="18">
        <f t="shared" si="17"/>
        <v>0.84078465065030383</v>
      </c>
      <c r="F350" s="7"/>
      <c r="G350" s="7"/>
      <c r="H350" s="19"/>
      <c r="I350" s="2"/>
      <c r="J350" s="2"/>
      <c r="K350" s="2"/>
      <c r="L350" s="6">
        <f>SEC_Sales!J350/SEC_Cust!J350</f>
        <v>36126.469640025927</v>
      </c>
      <c r="M350" s="6">
        <f>SEC_Sales!K350/SEC_Cust!K350</f>
        <v>178817.00007980116</v>
      </c>
      <c r="N350" s="6"/>
      <c r="O350" s="6"/>
      <c r="Q350" s="3"/>
      <c r="R350" s="3"/>
      <c r="AQ350" s="33"/>
      <c r="AR350" s="33"/>
      <c r="AV350" s="33"/>
    </row>
    <row r="351" spans="1:48" x14ac:dyDescent="0.35">
      <c r="A351" s="1">
        <v>2039</v>
      </c>
      <c r="B351" s="1">
        <v>2</v>
      </c>
      <c r="C351" s="17"/>
      <c r="D351" s="7">
        <f t="shared" si="18"/>
        <v>0.1589620251534449</v>
      </c>
      <c r="E351" s="18">
        <f t="shared" si="17"/>
        <v>0.84103797484655507</v>
      </c>
      <c r="F351" s="7"/>
      <c r="G351" s="7"/>
      <c r="H351" s="19"/>
      <c r="I351" s="2"/>
      <c r="J351" s="2"/>
      <c r="K351" s="2"/>
      <c r="L351" s="6">
        <f>SEC_Sales!J351/SEC_Cust!J351</f>
        <v>36929.303614982855</v>
      </c>
      <c r="M351" s="6">
        <f>SEC_Sales!K351/SEC_Cust!K351</f>
        <v>172691.14515446289</v>
      </c>
      <c r="N351" s="6"/>
      <c r="O351" s="6"/>
      <c r="Q351" s="3"/>
      <c r="R351" s="3"/>
      <c r="AQ351" s="33"/>
      <c r="AR351" s="33"/>
      <c r="AV351" s="33"/>
    </row>
    <row r="352" spans="1:48" x14ac:dyDescent="0.35">
      <c r="A352" s="1">
        <v>2039</v>
      </c>
      <c r="B352" s="1">
        <v>3</v>
      </c>
      <c r="C352" s="17"/>
      <c r="D352" s="7">
        <f t="shared" si="18"/>
        <v>0.15870870095719358</v>
      </c>
      <c r="E352" s="18">
        <f t="shared" si="17"/>
        <v>0.84129129904280642</v>
      </c>
      <c r="F352" s="7"/>
      <c r="G352" s="7"/>
      <c r="H352" s="19"/>
      <c r="I352" s="2"/>
      <c r="J352" s="2"/>
      <c r="K352" s="2"/>
      <c r="L352" s="6">
        <f>SEC_Sales!J352/SEC_Cust!J352</f>
        <v>31982.175485311487</v>
      </c>
      <c r="M352" s="6">
        <f>SEC_Sales!K352/SEC_Cust!K352</f>
        <v>163366.95263024827</v>
      </c>
      <c r="N352" s="6"/>
      <c r="O352" s="6"/>
      <c r="Q352" s="3"/>
      <c r="R352" s="3"/>
      <c r="AQ352" s="33"/>
      <c r="AR352" s="33"/>
      <c r="AV352" s="33"/>
    </row>
    <row r="353" spans="1:48" x14ac:dyDescent="0.35">
      <c r="A353" s="1">
        <v>2039</v>
      </c>
      <c r="B353" s="1">
        <v>4</v>
      </c>
      <c r="C353" s="17"/>
      <c r="D353" s="7">
        <f t="shared" si="18"/>
        <v>0.15845537676094226</v>
      </c>
      <c r="E353" s="18">
        <f t="shared" si="17"/>
        <v>0.84154462323905777</v>
      </c>
      <c r="F353" s="7"/>
      <c r="G353" s="7"/>
      <c r="H353" s="19"/>
      <c r="I353" s="2"/>
      <c r="J353" s="2"/>
      <c r="K353" s="2"/>
      <c r="L353" s="6">
        <f>SEC_Sales!J353/SEC_Cust!J353</f>
        <v>33645.270627944003</v>
      </c>
      <c r="M353" s="6">
        <f>SEC_Sales!K353/SEC_Cust!K353</f>
        <v>181656.74801054917</v>
      </c>
      <c r="N353" s="6"/>
      <c r="O353" s="6"/>
      <c r="Q353" s="3"/>
      <c r="R353" s="3"/>
      <c r="AQ353" s="33"/>
      <c r="AR353" s="33"/>
      <c r="AV353" s="33"/>
    </row>
    <row r="354" spans="1:48" x14ac:dyDescent="0.35">
      <c r="A354" s="1">
        <v>2039</v>
      </c>
      <c r="B354" s="1">
        <v>5</v>
      </c>
      <c r="C354" s="17"/>
      <c r="D354" s="7">
        <f t="shared" si="18"/>
        <v>0.15820205256469094</v>
      </c>
      <c r="E354" s="18">
        <f t="shared" si="17"/>
        <v>0.841797947435309</v>
      </c>
      <c r="F354" s="7"/>
      <c r="G354" s="7"/>
      <c r="H354" s="19"/>
      <c r="I354" s="2"/>
      <c r="J354" s="2"/>
      <c r="K354" s="2"/>
      <c r="L354" s="6">
        <f>SEC_Sales!J354/SEC_Cust!J354</f>
        <v>37013.991732203751</v>
      </c>
      <c r="M354" s="6">
        <f>SEC_Sales!K354/SEC_Cust!K354</f>
        <v>165098.00543052269</v>
      </c>
      <c r="N354" s="6"/>
      <c r="O354" s="6"/>
      <c r="Q354" s="3"/>
      <c r="R354" s="3"/>
      <c r="AQ354" s="33"/>
      <c r="AR354" s="33"/>
      <c r="AV354" s="33"/>
    </row>
    <row r="355" spans="1:48" x14ac:dyDescent="0.35">
      <c r="A355" s="1">
        <v>2039</v>
      </c>
      <c r="B355" s="1">
        <v>6</v>
      </c>
      <c r="C355" s="17"/>
      <c r="D355" s="7">
        <f t="shared" si="18"/>
        <v>0.15794872836843962</v>
      </c>
      <c r="E355" s="18">
        <f t="shared" si="17"/>
        <v>0.84205127163156035</v>
      </c>
      <c r="F355" s="7"/>
      <c r="G355" s="7"/>
      <c r="H355" s="19"/>
      <c r="I355" s="2"/>
      <c r="J355" s="2"/>
      <c r="K355" s="2"/>
      <c r="L355" s="6">
        <f>SEC_Sales!J355/SEC_Cust!J355</f>
        <v>43041.539265335094</v>
      </c>
      <c r="M355" s="6">
        <f>SEC_Sales!K355/SEC_Cust!K355</f>
        <v>191797.72342692435</v>
      </c>
      <c r="N355" s="6"/>
      <c r="O355" s="6"/>
      <c r="Q355" s="3"/>
      <c r="R355" s="3"/>
      <c r="AQ355" s="33"/>
      <c r="AR355" s="33"/>
      <c r="AV355" s="33"/>
    </row>
    <row r="356" spans="1:48" x14ac:dyDescent="0.35">
      <c r="A356" s="1">
        <v>2039</v>
      </c>
      <c r="B356" s="1">
        <v>7</v>
      </c>
      <c r="C356" s="17"/>
      <c r="D356" s="7">
        <f t="shared" si="18"/>
        <v>0.1576954041721883</v>
      </c>
      <c r="E356" s="18">
        <f t="shared" si="17"/>
        <v>0.8423045958278117</v>
      </c>
      <c r="F356" s="7"/>
      <c r="G356" s="7"/>
      <c r="H356" s="19"/>
      <c r="I356" s="2"/>
      <c r="J356" s="2"/>
      <c r="K356" s="2"/>
      <c r="L356" s="6">
        <f>SEC_Sales!J356/SEC_Cust!J356</f>
        <v>46612.817184890409</v>
      </c>
      <c r="M356" s="6">
        <f>SEC_Sales!K356/SEC_Cust!K356</f>
        <v>203620.93995316519</v>
      </c>
      <c r="N356" s="6"/>
      <c r="O356" s="6"/>
      <c r="Q356" s="3"/>
      <c r="R356" s="3"/>
      <c r="AQ356" s="33"/>
      <c r="AR356" s="33"/>
      <c r="AV356" s="33"/>
    </row>
    <row r="357" spans="1:48" x14ac:dyDescent="0.35">
      <c r="A357" s="1">
        <v>2039</v>
      </c>
      <c r="B357" s="1">
        <v>8</v>
      </c>
      <c r="C357" s="17"/>
      <c r="D357" s="7">
        <f t="shared" si="18"/>
        <v>0.15744207997593695</v>
      </c>
      <c r="E357" s="18">
        <f t="shared" si="17"/>
        <v>0.84255792002406305</v>
      </c>
      <c r="F357" s="7"/>
      <c r="G357" s="7"/>
      <c r="H357" s="19"/>
      <c r="I357" s="2"/>
      <c r="J357" s="2"/>
      <c r="K357" s="2"/>
      <c r="L357" s="6">
        <f>SEC_Sales!J357/SEC_Cust!J357</f>
        <v>44721.30736917755</v>
      </c>
      <c r="M357" s="6">
        <f>SEC_Sales!K357/SEC_Cust!K357</f>
        <v>208707.31268495688</v>
      </c>
      <c r="N357" s="6"/>
      <c r="O357" s="6"/>
      <c r="Q357" s="3"/>
      <c r="R357" s="3"/>
      <c r="AQ357" s="33"/>
      <c r="AR357" s="33"/>
      <c r="AV357" s="33"/>
    </row>
    <row r="358" spans="1:48" x14ac:dyDescent="0.35">
      <c r="A358" s="1">
        <v>2039</v>
      </c>
      <c r="B358" s="1">
        <v>9</v>
      </c>
      <c r="C358" s="17"/>
      <c r="D358" s="7">
        <f t="shared" si="18"/>
        <v>0.15718875577968566</v>
      </c>
      <c r="E358" s="18">
        <f t="shared" si="17"/>
        <v>0.84281124422031439</v>
      </c>
      <c r="F358" s="7"/>
      <c r="G358" s="7"/>
      <c r="H358" s="19"/>
      <c r="I358" s="2"/>
      <c r="J358" s="2"/>
      <c r="K358" s="2"/>
      <c r="L358" s="6">
        <f>SEC_Sales!J358/SEC_Cust!J358</f>
        <v>45749.016847914398</v>
      </c>
      <c r="M358" s="6">
        <f>SEC_Sales!K358/SEC_Cust!K358</f>
        <v>205212.5126966536</v>
      </c>
      <c r="N358" s="6"/>
      <c r="O358" s="6"/>
      <c r="Q358" s="3"/>
      <c r="R358" s="3"/>
      <c r="AQ358" s="33"/>
      <c r="AR358" s="33"/>
      <c r="AV358" s="33"/>
    </row>
    <row r="359" spans="1:48" x14ac:dyDescent="0.35">
      <c r="A359" s="1">
        <v>2039</v>
      </c>
      <c r="B359" s="1">
        <v>10</v>
      </c>
      <c r="C359" s="17"/>
      <c r="D359" s="7">
        <f t="shared" si="18"/>
        <v>0.15693543158343431</v>
      </c>
      <c r="E359" s="18">
        <f t="shared" si="17"/>
        <v>0.84306456841656563</v>
      </c>
      <c r="F359" s="7"/>
      <c r="G359" s="7"/>
      <c r="H359" s="19"/>
      <c r="I359" s="2"/>
      <c r="J359" s="2"/>
      <c r="K359" s="2"/>
      <c r="L359" s="6">
        <f>SEC_Sales!J359/SEC_Cust!J359</f>
        <v>32564.566447111174</v>
      </c>
      <c r="M359" s="6">
        <f>SEC_Sales!K359/SEC_Cust!K359</f>
        <v>180776.56482869896</v>
      </c>
      <c r="N359" s="6"/>
      <c r="O359" s="6"/>
      <c r="Q359" s="3"/>
      <c r="R359" s="3"/>
      <c r="AQ359" s="33"/>
      <c r="AR359" s="33"/>
      <c r="AV359" s="33"/>
    </row>
    <row r="360" spans="1:48" x14ac:dyDescent="0.35">
      <c r="A360" s="1">
        <v>2039</v>
      </c>
      <c r="B360" s="1">
        <v>11</v>
      </c>
      <c r="C360" s="17"/>
      <c r="D360" s="7">
        <f t="shared" si="18"/>
        <v>0.156682107387183</v>
      </c>
      <c r="E360" s="18">
        <f t="shared" si="17"/>
        <v>0.84331789261281698</v>
      </c>
      <c r="F360" s="7"/>
      <c r="G360" s="7"/>
      <c r="H360" s="19"/>
      <c r="I360" s="2"/>
      <c r="J360" s="2"/>
      <c r="K360" s="2"/>
      <c r="L360" s="6">
        <f>SEC_Sales!J360/SEC_Cust!J360</f>
        <v>32041.861425372179</v>
      </c>
      <c r="M360" s="6">
        <f>SEC_Sales!K360/SEC_Cust!K360</f>
        <v>169509.74761251998</v>
      </c>
      <c r="N360" s="6"/>
      <c r="O360" s="6"/>
      <c r="Q360" s="3"/>
      <c r="R360" s="3"/>
      <c r="AQ360" s="33"/>
      <c r="AR360" s="33"/>
      <c r="AV360" s="33"/>
    </row>
    <row r="361" spans="1:48" x14ac:dyDescent="0.35">
      <c r="A361" s="1">
        <v>2039</v>
      </c>
      <c r="B361" s="1">
        <v>12</v>
      </c>
      <c r="C361" s="17"/>
      <c r="D361" s="7">
        <f t="shared" si="18"/>
        <v>0.15642878319093168</v>
      </c>
      <c r="E361" s="18">
        <f t="shared" si="17"/>
        <v>0.84357121680906832</v>
      </c>
      <c r="F361" s="7"/>
      <c r="G361" s="7"/>
      <c r="H361" s="19"/>
      <c r="I361" s="2"/>
      <c r="J361" s="2"/>
      <c r="K361" s="2"/>
      <c r="L361" s="6">
        <f>SEC_Sales!J361/SEC_Cust!J361</f>
        <v>33519.47689920057</v>
      </c>
      <c r="M361" s="6">
        <f>SEC_Sales!K361/SEC_Cust!K361</f>
        <v>176218.14710551905</v>
      </c>
      <c r="N361" s="6"/>
      <c r="O361" s="6"/>
      <c r="Q361" s="3"/>
      <c r="R361" s="3"/>
      <c r="AQ361" s="33"/>
      <c r="AR361" s="33"/>
      <c r="AV361" s="33"/>
    </row>
    <row r="362" spans="1:48" x14ac:dyDescent="0.35">
      <c r="A362" s="1">
        <v>2040</v>
      </c>
      <c r="B362" s="1">
        <v>1</v>
      </c>
      <c r="C362" s="17"/>
      <c r="D362" s="7">
        <f t="shared" si="18"/>
        <v>0.15921534934969622</v>
      </c>
      <c r="E362" s="18">
        <f t="shared" si="17"/>
        <v>0.84078465065030383</v>
      </c>
      <c r="F362" s="7"/>
      <c r="G362" s="7"/>
      <c r="H362" s="19"/>
      <c r="I362" s="2"/>
      <c r="J362" s="2"/>
      <c r="K362" s="2"/>
      <c r="L362" s="6">
        <f>SEC_Sales!J362/SEC_Cust!J362</f>
        <v>35917.514573296015</v>
      </c>
      <c r="M362" s="6">
        <f>SEC_Sales!K362/SEC_Cust!K362</f>
        <v>177978.15731472691</v>
      </c>
      <c r="N362" s="6"/>
      <c r="O362" s="6"/>
      <c r="Q362" s="3"/>
      <c r="R362" s="3"/>
      <c r="AQ362" s="33"/>
      <c r="AR362" s="33"/>
      <c r="AV362" s="33"/>
    </row>
    <row r="363" spans="1:48" x14ac:dyDescent="0.35">
      <c r="A363" s="1">
        <v>2040</v>
      </c>
      <c r="B363" s="1">
        <v>2</v>
      </c>
      <c r="C363" s="17"/>
      <c r="D363" s="7">
        <f t="shared" si="18"/>
        <v>0.1589620251534449</v>
      </c>
      <c r="E363" s="18">
        <f t="shared" si="17"/>
        <v>0.84103797484655507</v>
      </c>
      <c r="F363" s="7"/>
      <c r="G363" s="7"/>
      <c r="H363" s="19"/>
      <c r="I363" s="2"/>
      <c r="J363" s="2"/>
      <c r="K363" s="2"/>
      <c r="L363" s="6">
        <f>SEC_Sales!J363/SEC_Cust!J363</f>
        <v>37112.497885519973</v>
      </c>
      <c r="M363" s="6">
        <f>SEC_Sales!K363/SEC_Cust!K363</f>
        <v>171882.70230692328</v>
      </c>
      <c r="N363" s="6"/>
      <c r="O363" s="6"/>
      <c r="Q363" s="3"/>
      <c r="R363" s="3"/>
      <c r="AQ363" s="33"/>
      <c r="AR363" s="33"/>
      <c r="AV363" s="33"/>
    </row>
    <row r="364" spans="1:48" x14ac:dyDescent="0.35">
      <c r="A364" s="1">
        <v>2040</v>
      </c>
      <c r="B364" s="1">
        <v>3</v>
      </c>
      <c r="C364" s="17"/>
      <c r="D364" s="7">
        <f t="shared" si="18"/>
        <v>0.15870870095719358</v>
      </c>
      <c r="E364" s="18">
        <f t="shared" si="17"/>
        <v>0.84129129904280642</v>
      </c>
      <c r="F364" s="7"/>
      <c r="G364" s="7"/>
      <c r="H364" s="19"/>
      <c r="I364" s="2"/>
      <c r="J364" s="2"/>
      <c r="K364" s="2"/>
      <c r="L364" s="6">
        <f>SEC_Sales!J364/SEC_Cust!J364</f>
        <v>34940.577555104173</v>
      </c>
      <c r="M364" s="6">
        <f>SEC_Sales!K364/SEC_Cust!K364</f>
        <v>162604.15439733124</v>
      </c>
      <c r="N364" s="6"/>
      <c r="O364" s="6"/>
      <c r="Q364" s="3"/>
      <c r="R364" s="3"/>
      <c r="AQ364" s="33"/>
      <c r="AR364" s="33"/>
      <c r="AV364" s="33"/>
    </row>
    <row r="365" spans="1:48" x14ac:dyDescent="0.35">
      <c r="A365" s="1">
        <v>2040</v>
      </c>
      <c r="B365" s="1">
        <v>4</v>
      </c>
      <c r="C365" s="17"/>
      <c r="D365" s="7">
        <f t="shared" si="18"/>
        <v>0.15845537676094226</v>
      </c>
      <c r="E365" s="18">
        <f t="shared" si="17"/>
        <v>0.84154462323905777</v>
      </c>
      <c r="F365" s="7"/>
      <c r="G365" s="7"/>
      <c r="H365" s="19"/>
      <c r="I365" s="2"/>
      <c r="J365" s="2"/>
      <c r="K365" s="2"/>
      <c r="L365" s="6">
        <f>SEC_Sales!J365/SEC_Cust!J365</f>
        <v>33461.204957213136</v>
      </c>
      <c r="M365" s="6">
        <f>SEC_Sales!K365/SEC_Cust!K365</f>
        <v>180810.53229404893</v>
      </c>
      <c r="N365" s="6"/>
      <c r="O365" s="6"/>
      <c r="Q365" s="3"/>
      <c r="R365" s="3"/>
      <c r="AQ365" s="33"/>
      <c r="AR365" s="33"/>
      <c r="AV365" s="33"/>
    </row>
    <row r="366" spans="1:48" x14ac:dyDescent="0.35">
      <c r="A366" s="1">
        <v>2040</v>
      </c>
      <c r="B366" s="1">
        <v>5</v>
      </c>
      <c r="C366" s="17"/>
      <c r="D366" s="7">
        <f t="shared" si="18"/>
        <v>0.15820205256469094</v>
      </c>
      <c r="E366" s="18">
        <f t="shared" si="17"/>
        <v>0.841797947435309</v>
      </c>
      <c r="F366" s="7"/>
      <c r="G366" s="7"/>
      <c r="H366" s="19"/>
      <c r="I366" s="2"/>
      <c r="J366" s="2"/>
      <c r="K366" s="2"/>
      <c r="L366" s="6">
        <f>SEC_Sales!J366/SEC_Cust!J366</f>
        <v>36867.701580800865</v>
      </c>
      <c r="M366" s="6">
        <f>SEC_Sales!K366/SEC_Cust!K366</f>
        <v>164330.45962301744</v>
      </c>
      <c r="N366" s="6"/>
      <c r="O366" s="6"/>
      <c r="Q366" s="3"/>
      <c r="R366" s="3"/>
      <c r="AQ366" s="33"/>
      <c r="AR366" s="33"/>
      <c r="AV366" s="33"/>
    </row>
    <row r="367" spans="1:48" x14ac:dyDescent="0.35">
      <c r="A367" s="1">
        <v>2040</v>
      </c>
      <c r="B367" s="1">
        <v>6</v>
      </c>
      <c r="C367" s="17"/>
      <c r="D367" s="7">
        <f t="shared" si="18"/>
        <v>0.15794872836843962</v>
      </c>
      <c r="E367" s="18">
        <f t="shared" si="17"/>
        <v>0.84205127163156035</v>
      </c>
      <c r="F367" s="7"/>
      <c r="G367" s="7"/>
      <c r="H367" s="19"/>
      <c r="I367" s="2"/>
      <c r="J367" s="2"/>
      <c r="K367" s="2"/>
      <c r="L367" s="6">
        <f>SEC_Sales!J367/SEC_Cust!J367</f>
        <v>42887.874374217325</v>
      </c>
      <c r="M367" s="6">
        <f>SEC_Sales!K367/SEC_Cust!K367</f>
        <v>190907.58322710302</v>
      </c>
      <c r="N367" s="6"/>
      <c r="O367" s="6"/>
      <c r="Q367" s="3"/>
      <c r="R367" s="3"/>
      <c r="AQ367" s="33"/>
      <c r="AR367" s="33"/>
      <c r="AV367" s="33"/>
    </row>
    <row r="368" spans="1:48" x14ac:dyDescent="0.35">
      <c r="A368" s="1">
        <v>2040</v>
      </c>
      <c r="B368" s="1">
        <v>7</v>
      </c>
      <c r="C368" s="17"/>
      <c r="D368" s="7">
        <f t="shared" si="18"/>
        <v>0.1576954041721883</v>
      </c>
      <c r="E368" s="18">
        <f t="shared" si="17"/>
        <v>0.8423045958278117</v>
      </c>
      <c r="F368" s="7"/>
      <c r="G368" s="7"/>
      <c r="H368" s="19"/>
      <c r="I368" s="2"/>
      <c r="J368" s="2"/>
      <c r="K368" s="2"/>
      <c r="L368" s="6">
        <f>SEC_Sales!J368/SEC_Cust!J368</f>
        <v>46496.626159668209</v>
      </c>
      <c r="M368" s="6">
        <f>SEC_Sales!K368/SEC_Cust!K368</f>
        <v>202679.52581348957</v>
      </c>
      <c r="N368" s="6"/>
      <c r="O368" s="6"/>
      <c r="Q368" s="3"/>
      <c r="R368" s="3"/>
      <c r="AQ368" s="33"/>
      <c r="AR368" s="33"/>
      <c r="AV368" s="33"/>
    </row>
    <row r="369" spans="1:48" x14ac:dyDescent="0.35">
      <c r="A369" s="1">
        <v>2040</v>
      </c>
      <c r="B369" s="1">
        <v>8</v>
      </c>
      <c r="C369" s="17"/>
      <c r="D369" s="7">
        <f t="shared" si="18"/>
        <v>0.15744207997593695</v>
      </c>
      <c r="E369" s="18">
        <f t="shared" si="17"/>
        <v>0.84255792002406305</v>
      </c>
      <c r="F369" s="7"/>
      <c r="G369" s="7"/>
      <c r="H369" s="19"/>
      <c r="I369" s="2"/>
      <c r="J369" s="2"/>
      <c r="K369" s="2"/>
      <c r="L369" s="6">
        <f>SEC_Sales!J369/SEC_Cust!J369</f>
        <v>44650.282011320924</v>
      </c>
      <c r="M369" s="6">
        <f>SEC_Sales!K369/SEC_Cust!K369</f>
        <v>207747.95531335741</v>
      </c>
      <c r="N369" s="6"/>
      <c r="O369" s="6"/>
      <c r="Q369" s="3"/>
      <c r="R369" s="3"/>
      <c r="AQ369" s="33"/>
      <c r="AR369" s="33"/>
      <c r="AV369" s="33"/>
    </row>
    <row r="370" spans="1:48" x14ac:dyDescent="0.35">
      <c r="A370" s="1">
        <v>2040</v>
      </c>
      <c r="B370" s="1">
        <v>9</v>
      </c>
      <c r="C370" s="17"/>
      <c r="D370" s="7">
        <f t="shared" si="18"/>
        <v>0.15718875577968566</v>
      </c>
      <c r="E370" s="18">
        <f t="shared" si="17"/>
        <v>0.84281124422031439</v>
      </c>
      <c r="F370" s="7"/>
      <c r="G370" s="7"/>
      <c r="H370" s="19"/>
      <c r="I370" s="2"/>
      <c r="J370" s="2"/>
      <c r="K370" s="2"/>
      <c r="L370" s="6">
        <f>SEC_Sales!J370/SEC_Cust!J370</f>
        <v>45700.821125820825</v>
      </c>
      <c r="M370" s="6">
        <f>SEC_Sales!K370/SEC_Cust!K370</f>
        <v>204276.22236858439</v>
      </c>
      <c r="N370" s="6"/>
      <c r="O370" s="6"/>
      <c r="Q370" s="3"/>
      <c r="R370" s="3"/>
      <c r="AQ370" s="33"/>
      <c r="AR370" s="33"/>
      <c r="AV370" s="33"/>
    </row>
    <row r="371" spans="1:48" x14ac:dyDescent="0.35">
      <c r="A371" s="1">
        <v>2040</v>
      </c>
      <c r="B371" s="1">
        <v>10</v>
      </c>
      <c r="C371" s="17"/>
      <c r="D371" s="7">
        <f t="shared" si="18"/>
        <v>0.15693543158343431</v>
      </c>
      <c r="E371" s="18">
        <f t="shared" si="17"/>
        <v>0.84306456841656563</v>
      </c>
      <c r="F371" s="7"/>
      <c r="G371" s="7"/>
      <c r="H371" s="19"/>
      <c r="I371" s="2"/>
      <c r="J371" s="2"/>
      <c r="K371" s="2"/>
      <c r="L371" s="6">
        <f>SEC_Sales!J371/SEC_Cust!J371</f>
        <v>32480.371055343341</v>
      </c>
      <c r="M371" s="6">
        <f>SEC_Sales!K371/SEC_Cust!K371</f>
        <v>179955.94966080578</v>
      </c>
      <c r="N371" s="6"/>
      <c r="O371" s="6"/>
      <c r="Q371" s="3"/>
      <c r="R371" s="3"/>
      <c r="AQ371" s="33"/>
      <c r="AR371" s="33"/>
      <c r="AV371" s="33"/>
    </row>
    <row r="372" spans="1:48" x14ac:dyDescent="0.35">
      <c r="A372" s="1">
        <v>2040</v>
      </c>
      <c r="B372" s="1">
        <v>11</v>
      </c>
      <c r="C372" s="17"/>
      <c r="D372" s="7">
        <f t="shared" si="18"/>
        <v>0.156682107387183</v>
      </c>
      <c r="E372" s="18">
        <f t="shared" si="17"/>
        <v>0.84331789261281698</v>
      </c>
      <c r="F372" s="7"/>
      <c r="G372" s="7"/>
      <c r="H372" s="19"/>
      <c r="I372" s="2"/>
      <c r="J372" s="2"/>
      <c r="K372" s="2"/>
      <c r="L372" s="6">
        <f>SEC_Sales!J372/SEC_Cust!J372</f>
        <v>31910.123172479653</v>
      </c>
      <c r="M372" s="6">
        <f>SEC_Sales!K372/SEC_Cust!K372</f>
        <v>168742.39552570335</v>
      </c>
      <c r="N372" s="6"/>
      <c r="O372" s="6"/>
      <c r="Q372" s="3"/>
      <c r="R372" s="3"/>
      <c r="AQ372" s="33"/>
      <c r="AR372" s="33"/>
      <c r="AV372" s="33"/>
    </row>
    <row r="373" spans="1:48" x14ac:dyDescent="0.35">
      <c r="A373" s="1">
        <v>2040</v>
      </c>
      <c r="B373" s="1">
        <v>12</v>
      </c>
      <c r="C373" s="17"/>
      <c r="D373" s="7">
        <f t="shared" si="18"/>
        <v>0.15642878319093168</v>
      </c>
      <c r="E373" s="18">
        <f t="shared" si="17"/>
        <v>0.84357121680906832</v>
      </c>
      <c r="F373" s="7"/>
      <c r="G373" s="7"/>
      <c r="H373" s="19"/>
      <c r="I373" s="2"/>
      <c r="J373" s="2"/>
      <c r="K373" s="2"/>
      <c r="L373" s="6">
        <f>SEC_Sales!J373/SEC_Cust!J373</f>
        <v>33325.820160816933</v>
      </c>
      <c r="M373" s="6">
        <f>SEC_Sales!K373/SEC_Cust!K373</f>
        <v>175420.9791663299</v>
      </c>
      <c r="N373" s="6"/>
      <c r="O373" s="6"/>
      <c r="Q373" s="3"/>
      <c r="R373" s="3"/>
      <c r="AQ373" s="33"/>
      <c r="AR373" s="33"/>
      <c r="AV373" s="33"/>
    </row>
    <row r="374" spans="1:48" x14ac:dyDescent="0.35">
      <c r="A374" s="1">
        <v>2041</v>
      </c>
      <c r="B374" s="1">
        <v>1</v>
      </c>
      <c r="C374" s="17"/>
      <c r="D374" s="7">
        <f t="shared" si="18"/>
        <v>0.15921534934969622</v>
      </c>
      <c r="E374" s="18">
        <f t="shared" si="17"/>
        <v>0.84078465065030383</v>
      </c>
      <c r="F374" s="7"/>
      <c r="G374" s="7"/>
      <c r="H374" s="19"/>
      <c r="I374" s="2"/>
      <c r="J374" s="2"/>
      <c r="K374" s="2"/>
      <c r="L374" s="6">
        <f>SEC_Sales!J374/SEC_Cust!J374</f>
        <v>35801.496491705264</v>
      </c>
      <c r="M374" s="6">
        <f>SEC_Sales!K374/SEC_Cust!K374</f>
        <v>177157.72230618331</v>
      </c>
      <c r="N374" s="6"/>
      <c r="O374" s="6"/>
      <c r="Q374" s="3"/>
      <c r="R374" s="3"/>
      <c r="AQ374" s="33"/>
      <c r="AR374" s="33"/>
      <c r="AV374" s="33"/>
    </row>
    <row r="375" spans="1:48" x14ac:dyDescent="0.35">
      <c r="A375" s="1">
        <v>2041</v>
      </c>
      <c r="B375" s="1">
        <v>2</v>
      </c>
      <c r="C375" s="17"/>
      <c r="D375" s="7">
        <f t="shared" si="18"/>
        <v>0.1589620251534449</v>
      </c>
      <c r="E375" s="18">
        <f t="shared" si="17"/>
        <v>0.84103797484655507</v>
      </c>
      <c r="F375" s="7"/>
      <c r="G375" s="7"/>
      <c r="H375" s="19"/>
      <c r="I375" s="2"/>
      <c r="J375" s="2"/>
      <c r="K375" s="2"/>
      <c r="L375" s="6">
        <f>SEC_Sales!J375/SEC_Cust!J375</f>
        <v>36659.164871218876</v>
      </c>
      <c r="M375" s="6">
        <f>SEC_Sales!K375/SEC_Cust!K375</f>
        <v>171089.90434755449</v>
      </c>
      <c r="N375" s="6"/>
      <c r="O375" s="6"/>
      <c r="Q375" s="3"/>
      <c r="R375" s="3"/>
      <c r="AQ375" s="33"/>
      <c r="AR375" s="33"/>
      <c r="AV375" s="33"/>
    </row>
    <row r="376" spans="1:48" x14ac:dyDescent="0.35">
      <c r="A376" s="1">
        <v>2041</v>
      </c>
      <c r="B376" s="1">
        <v>3</v>
      </c>
      <c r="C376" s="17"/>
      <c r="D376" s="7">
        <f t="shared" si="18"/>
        <v>0.15870870095719358</v>
      </c>
      <c r="E376" s="18">
        <f t="shared" si="17"/>
        <v>0.84129129904280642</v>
      </c>
      <c r="F376" s="7"/>
      <c r="G376" s="7"/>
      <c r="H376" s="19"/>
      <c r="I376" s="2"/>
      <c r="J376" s="2"/>
      <c r="K376" s="2"/>
      <c r="L376" s="6">
        <f>SEC_Sales!J376/SEC_Cust!J376</f>
        <v>31719.88230215383</v>
      </c>
      <c r="M376" s="6">
        <f>SEC_Sales!K376/SEC_Cust!K376</f>
        <v>161853.24338968331</v>
      </c>
      <c r="N376" s="6"/>
      <c r="O376" s="6"/>
      <c r="Q376" s="3"/>
      <c r="R376" s="3"/>
      <c r="AQ376" s="33"/>
      <c r="AR376" s="33"/>
      <c r="AV376" s="33"/>
    </row>
    <row r="377" spans="1:48" x14ac:dyDescent="0.35">
      <c r="A377" s="1">
        <v>2041</v>
      </c>
      <c r="B377" s="1">
        <v>4</v>
      </c>
      <c r="C377" s="17"/>
      <c r="D377" s="7">
        <f t="shared" si="18"/>
        <v>0.15845537676094226</v>
      </c>
      <c r="E377" s="18">
        <f t="shared" si="17"/>
        <v>0.84154462323905777</v>
      </c>
      <c r="F377" s="7"/>
      <c r="G377" s="7"/>
      <c r="H377" s="19"/>
      <c r="I377" s="2"/>
      <c r="J377" s="2"/>
      <c r="K377" s="2"/>
      <c r="L377" s="6">
        <f>SEC_Sales!J377/SEC_Cust!J377</f>
        <v>33310.433206774527</v>
      </c>
      <c r="M377" s="6">
        <f>SEC_Sales!K377/SEC_Cust!K377</f>
        <v>179974.99742586049</v>
      </c>
      <c r="N377" s="6"/>
      <c r="O377" s="6"/>
      <c r="Q377" s="3"/>
      <c r="R377" s="3"/>
      <c r="AQ377" s="33"/>
      <c r="AR377" s="33"/>
      <c r="AV377" s="33"/>
    </row>
    <row r="378" spans="1:48" x14ac:dyDescent="0.35">
      <c r="A378" s="1">
        <v>2041</v>
      </c>
      <c r="B378" s="1">
        <v>5</v>
      </c>
      <c r="C378" s="17"/>
      <c r="D378" s="7">
        <f t="shared" si="18"/>
        <v>0.15820205256469094</v>
      </c>
      <c r="E378" s="18">
        <f t="shared" si="17"/>
        <v>0.841797947435309</v>
      </c>
      <c r="F378" s="7"/>
      <c r="G378" s="7"/>
      <c r="H378" s="19"/>
      <c r="I378" s="2"/>
      <c r="J378" s="2"/>
      <c r="K378" s="2"/>
      <c r="L378" s="6">
        <f>SEC_Sales!J378/SEC_Cust!J378</f>
        <v>36745.848737570173</v>
      </c>
      <c r="M378" s="6">
        <f>SEC_Sales!K378/SEC_Cust!K378</f>
        <v>163571.05965059326</v>
      </c>
      <c r="N378" s="6"/>
      <c r="O378" s="6"/>
      <c r="Q378" s="3"/>
      <c r="R378" s="3"/>
      <c r="AQ378" s="33"/>
      <c r="AR378" s="33"/>
      <c r="AV378" s="33"/>
    </row>
    <row r="379" spans="1:48" x14ac:dyDescent="0.35">
      <c r="A379" s="1">
        <v>2041</v>
      </c>
      <c r="B379" s="1">
        <v>6</v>
      </c>
      <c r="C379" s="17"/>
      <c r="D379" s="7">
        <f t="shared" si="18"/>
        <v>0.15794872836843962</v>
      </c>
      <c r="E379" s="18">
        <f t="shared" si="17"/>
        <v>0.84205127163156035</v>
      </c>
      <c r="F379" s="7"/>
      <c r="G379" s="7"/>
      <c r="H379" s="19"/>
      <c r="I379" s="2"/>
      <c r="J379" s="2"/>
      <c r="K379" s="2"/>
      <c r="L379" s="6">
        <f>SEC_Sales!J379/SEC_Cust!J379</f>
        <v>42753.54008583133</v>
      </c>
      <c r="M379" s="6">
        <f>SEC_Sales!K379/SEC_Cust!K379</f>
        <v>190025.71037418873</v>
      </c>
      <c r="N379" s="6"/>
      <c r="O379" s="6"/>
      <c r="Q379" s="3"/>
      <c r="R379" s="3"/>
      <c r="AQ379" s="33"/>
      <c r="AR379" s="33"/>
      <c r="AV379" s="33"/>
    </row>
    <row r="380" spans="1:48" x14ac:dyDescent="0.35">
      <c r="A380" s="1">
        <v>2041</v>
      </c>
      <c r="B380" s="1">
        <v>7</v>
      </c>
      <c r="C380" s="17"/>
      <c r="D380" s="7">
        <f t="shared" si="18"/>
        <v>0.1576954041721883</v>
      </c>
      <c r="E380" s="18">
        <f t="shared" si="17"/>
        <v>0.8423045958278117</v>
      </c>
      <c r="F380" s="7"/>
      <c r="G380" s="7"/>
      <c r="H380" s="19"/>
      <c r="I380" s="2"/>
      <c r="J380" s="2"/>
      <c r="K380" s="2"/>
      <c r="L380" s="6">
        <f>SEC_Sales!J380/SEC_Cust!J380</f>
        <v>46315.789585031067</v>
      </c>
      <c r="M380" s="6">
        <f>SEC_Sales!K380/SEC_Cust!K380</f>
        <v>201741.415630512</v>
      </c>
      <c r="N380" s="6"/>
      <c r="O380" s="6"/>
      <c r="Q380" s="3"/>
      <c r="R380" s="3"/>
      <c r="AQ380" s="33"/>
      <c r="AR380" s="33"/>
      <c r="AV380" s="33"/>
    </row>
    <row r="381" spans="1:48" x14ac:dyDescent="0.35">
      <c r="A381" s="1">
        <v>2041</v>
      </c>
      <c r="B381" s="1">
        <v>8</v>
      </c>
      <c r="C381" s="17"/>
      <c r="D381" s="7">
        <f t="shared" si="18"/>
        <v>0.15744207997593695</v>
      </c>
      <c r="E381" s="18">
        <f t="shared" si="17"/>
        <v>0.84255792002406305</v>
      </c>
      <c r="F381" s="7"/>
      <c r="G381" s="7"/>
      <c r="H381" s="19"/>
      <c r="I381" s="2"/>
      <c r="J381" s="2"/>
      <c r="K381" s="2"/>
      <c r="L381" s="6">
        <f>SEC_Sales!J381/SEC_Cust!J381</f>
        <v>44430.42290831673</v>
      </c>
      <c r="M381" s="6">
        <f>SEC_Sales!K381/SEC_Cust!K381</f>
        <v>206782.26746130956</v>
      </c>
      <c r="N381" s="6"/>
      <c r="O381" s="6"/>
      <c r="Q381" s="3"/>
      <c r="R381" s="3"/>
      <c r="AQ381" s="33"/>
      <c r="AR381" s="33"/>
      <c r="AV381" s="33"/>
    </row>
    <row r="382" spans="1:48" x14ac:dyDescent="0.35">
      <c r="A382" s="1">
        <v>2041</v>
      </c>
      <c r="B382" s="1">
        <v>9</v>
      </c>
      <c r="C382" s="17"/>
      <c r="D382" s="7">
        <f t="shared" si="18"/>
        <v>0.15718875577968566</v>
      </c>
      <c r="E382" s="18">
        <f t="shared" si="17"/>
        <v>0.84281124422031439</v>
      </c>
      <c r="F382" s="7"/>
      <c r="G382" s="7"/>
      <c r="H382" s="19"/>
      <c r="I382" s="2"/>
      <c r="J382" s="2"/>
      <c r="K382" s="2"/>
      <c r="L382" s="6">
        <f>SEC_Sales!J382/SEC_Cust!J382</f>
        <v>45415.551854419304</v>
      </c>
      <c r="M382" s="6">
        <f>SEC_Sales!K382/SEC_Cust!K382</f>
        <v>203320.84181484632</v>
      </c>
      <c r="N382" s="6"/>
      <c r="O382" s="6"/>
      <c r="Q382" s="3"/>
      <c r="R382" s="3"/>
      <c r="AQ382" s="33"/>
      <c r="AR382" s="33"/>
      <c r="AV382" s="33"/>
    </row>
    <row r="383" spans="1:48" x14ac:dyDescent="0.35">
      <c r="A383" s="1">
        <v>2041</v>
      </c>
      <c r="B383" s="1">
        <v>10</v>
      </c>
      <c r="C383" s="17"/>
      <c r="D383" s="7">
        <f t="shared" si="18"/>
        <v>0.15693543158343431</v>
      </c>
      <c r="E383" s="18">
        <f t="shared" si="17"/>
        <v>0.84306456841656563</v>
      </c>
      <c r="F383" s="7"/>
      <c r="G383" s="7"/>
      <c r="H383" s="19"/>
      <c r="I383" s="2"/>
      <c r="J383" s="2"/>
      <c r="K383" s="2"/>
      <c r="L383" s="6">
        <f>SEC_Sales!J383/SEC_Cust!J383</f>
        <v>32241.059472418507</v>
      </c>
      <c r="M383" s="6">
        <f>SEC_Sales!K383/SEC_Cust!K383</f>
        <v>179111.03293241881</v>
      </c>
      <c r="N383" s="6"/>
      <c r="O383" s="6"/>
      <c r="Q383" s="3"/>
      <c r="R383" s="3"/>
      <c r="AQ383" s="33"/>
      <c r="AR383" s="33"/>
      <c r="AV383" s="33"/>
    </row>
    <row r="384" spans="1:48" x14ac:dyDescent="0.35">
      <c r="A384" s="1">
        <v>2041</v>
      </c>
      <c r="B384" s="1">
        <v>11</v>
      </c>
      <c r="C384" s="17"/>
      <c r="D384" s="7">
        <f t="shared" si="18"/>
        <v>0.156682107387183</v>
      </c>
      <c r="E384" s="18">
        <f t="shared" si="17"/>
        <v>0.84331789261281698</v>
      </c>
      <c r="F384" s="7"/>
      <c r="G384" s="7"/>
      <c r="H384" s="19"/>
      <c r="I384" s="2"/>
      <c r="J384" s="2"/>
      <c r="K384" s="2"/>
      <c r="L384" s="6">
        <f>SEC_Sales!J384/SEC_Cust!J384</f>
        <v>31701.749917872708</v>
      </c>
      <c r="M384" s="6">
        <f>SEC_Sales!K384/SEC_Cust!K384</f>
        <v>167948.63034267331</v>
      </c>
      <c r="N384" s="6"/>
      <c r="O384" s="6"/>
      <c r="Q384" s="3"/>
      <c r="R384" s="3"/>
      <c r="AQ384" s="33"/>
      <c r="AR384" s="33"/>
      <c r="AV384" s="33"/>
    </row>
    <row r="385" spans="1:48" x14ac:dyDescent="0.35">
      <c r="A385" s="1">
        <v>2041</v>
      </c>
      <c r="B385" s="1">
        <v>12</v>
      </c>
      <c r="C385" s="17"/>
      <c r="D385" s="7">
        <f t="shared" si="18"/>
        <v>0.15642878319093168</v>
      </c>
      <c r="E385" s="18">
        <f t="shared" si="17"/>
        <v>0.84357121680906832</v>
      </c>
      <c r="F385" s="7"/>
      <c r="G385" s="7"/>
      <c r="H385" s="19"/>
      <c r="I385" s="2"/>
      <c r="J385" s="2"/>
      <c r="K385" s="2"/>
      <c r="L385" s="6">
        <f>SEC_Sales!J385/SEC_Cust!J385</f>
        <v>33137.75108447711</v>
      </c>
      <c r="M385" s="6">
        <f>SEC_Sales!K385/SEC_Cust!K385</f>
        <v>174595.71179745378</v>
      </c>
      <c r="N385" s="6"/>
      <c r="O385" s="6"/>
      <c r="Q385" s="3"/>
      <c r="R385" s="3"/>
      <c r="AQ385" s="33"/>
      <c r="AR385" s="33"/>
      <c r="AV385" s="33"/>
    </row>
    <row r="386" spans="1:48" x14ac:dyDescent="0.35">
      <c r="A386" s="1">
        <v>2042</v>
      </c>
      <c r="B386" s="1">
        <v>1</v>
      </c>
      <c r="C386" s="17"/>
      <c r="D386" s="7">
        <f t="shared" si="18"/>
        <v>0.15921534934969622</v>
      </c>
      <c r="E386" s="18">
        <f t="shared" si="17"/>
        <v>0.84078465065030383</v>
      </c>
      <c r="F386" s="7"/>
      <c r="G386" s="7"/>
      <c r="H386" s="19"/>
      <c r="I386" s="2"/>
      <c r="J386" s="2"/>
      <c r="K386" s="2"/>
      <c r="L386" s="6">
        <f>SEC_Sales!J386/SEC_Cust!J386</f>
        <v>35650.748241143432</v>
      </c>
      <c r="M386" s="6">
        <f>SEC_Sales!K386/SEC_Cust!K386</f>
        <v>176310.59164991201</v>
      </c>
      <c r="N386" s="6"/>
      <c r="O386" s="6"/>
      <c r="Q386" s="3"/>
      <c r="R386" s="3"/>
      <c r="AQ386" s="33"/>
      <c r="AR386" s="33"/>
      <c r="AV386" s="33"/>
    </row>
    <row r="387" spans="1:48" x14ac:dyDescent="0.35">
      <c r="A387" s="1">
        <v>2042</v>
      </c>
      <c r="B387" s="1">
        <v>2</v>
      </c>
      <c r="C387" s="17"/>
      <c r="D387" s="7">
        <f t="shared" si="18"/>
        <v>0.1589620251534449</v>
      </c>
      <c r="E387" s="18">
        <f t="shared" si="17"/>
        <v>0.84103797484655507</v>
      </c>
      <c r="F387" s="7"/>
      <c r="G387" s="7"/>
      <c r="H387" s="19"/>
      <c r="I387" s="2"/>
      <c r="J387" s="2"/>
      <c r="K387" s="2"/>
      <c r="L387" s="6">
        <f>SEC_Sales!J387/SEC_Cust!J387</f>
        <v>36529.81534642406</v>
      </c>
      <c r="M387" s="6">
        <f>SEC_Sales!K387/SEC_Cust!K387</f>
        <v>170272.25500941635</v>
      </c>
      <c r="N387" s="6"/>
      <c r="O387" s="6"/>
      <c r="Q387" s="3"/>
      <c r="R387" s="3"/>
      <c r="AQ387" s="33"/>
      <c r="AR387" s="33"/>
      <c r="AV387" s="33"/>
    </row>
    <row r="388" spans="1:48" x14ac:dyDescent="0.35">
      <c r="A388" s="1">
        <v>2042</v>
      </c>
      <c r="B388" s="1">
        <v>3</v>
      </c>
      <c r="C388" s="17"/>
      <c r="D388" s="7">
        <f t="shared" si="18"/>
        <v>0.15870870095719358</v>
      </c>
      <c r="E388" s="18">
        <f t="shared" si="17"/>
        <v>0.84129129904280642</v>
      </c>
      <c r="F388" s="7"/>
      <c r="G388" s="7"/>
      <c r="H388" s="19"/>
      <c r="I388" s="2"/>
      <c r="J388" s="2"/>
      <c r="K388" s="2"/>
      <c r="L388" s="6">
        <f>SEC_Sales!J388/SEC_Cust!J388</f>
        <v>31590.585493856597</v>
      </c>
      <c r="M388" s="6">
        <f>SEC_Sales!K388/SEC_Cust!K388</f>
        <v>161080.43811194372</v>
      </c>
      <c r="N388" s="6"/>
      <c r="O388" s="6"/>
      <c r="Q388" s="3"/>
      <c r="R388" s="3"/>
      <c r="AQ388" s="33"/>
      <c r="AR388" s="33"/>
      <c r="AV388" s="33"/>
    </row>
    <row r="389" spans="1:48" x14ac:dyDescent="0.35">
      <c r="A389" s="1">
        <v>2042</v>
      </c>
      <c r="B389" s="1">
        <v>4</v>
      </c>
      <c r="C389" s="17"/>
      <c r="D389" s="7">
        <f t="shared" si="18"/>
        <v>0.15845537676094226</v>
      </c>
      <c r="E389" s="18">
        <f t="shared" si="17"/>
        <v>0.84154462323905777</v>
      </c>
      <c r="F389" s="7"/>
      <c r="G389" s="7"/>
      <c r="H389" s="19"/>
      <c r="I389" s="2"/>
      <c r="J389" s="2"/>
      <c r="K389" s="2"/>
      <c r="L389" s="6">
        <f>SEC_Sales!J389/SEC_Cust!J389</f>
        <v>33138.558383209616</v>
      </c>
      <c r="M389" s="6">
        <f>SEC_Sales!K389/SEC_Cust!K389</f>
        <v>179116.0959799483</v>
      </c>
      <c r="N389" s="6"/>
      <c r="O389" s="6"/>
      <c r="Q389" s="3"/>
      <c r="R389" s="3"/>
      <c r="AQ389" s="33"/>
      <c r="AR389" s="33"/>
      <c r="AV389" s="33"/>
    </row>
    <row r="390" spans="1:48" x14ac:dyDescent="0.35">
      <c r="A390" s="1">
        <v>2042</v>
      </c>
      <c r="B390" s="1">
        <v>5</v>
      </c>
      <c r="C390" s="17"/>
      <c r="D390" s="7">
        <f t="shared" si="18"/>
        <v>0.15820205256469094</v>
      </c>
      <c r="E390" s="18">
        <f t="shared" si="17"/>
        <v>0.841797947435309</v>
      </c>
      <c r="F390" s="7"/>
      <c r="G390" s="7"/>
      <c r="H390" s="19"/>
      <c r="I390" s="2"/>
      <c r="J390" s="2"/>
      <c r="K390" s="2"/>
      <c r="L390" s="6">
        <f>SEC_Sales!J390/SEC_Cust!J390</f>
        <v>36596.958524990681</v>
      </c>
      <c r="M390" s="6">
        <f>SEC_Sales!K390/SEC_Cust!K390</f>
        <v>162790.41087054531</v>
      </c>
      <c r="N390" s="6"/>
      <c r="O390" s="6"/>
      <c r="Q390" s="3"/>
      <c r="R390" s="3"/>
      <c r="AQ390" s="33"/>
      <c r="AR390" s="33"/>
      <c r="AV390" s="33"/>
    </row>
    <row r="391" spans="1:48" x14ac:dyDescent="0.35">
      <c r="A391" s="1">
        <v>2042</v>
      </c>
      <c r="B391" s="1">
        <v>6</v>
      </c>
      <c r="C391" s="17"/>
      <c r="D391" s="7">
        <f t="shared" si="18"/>
        <v>0.15794872836843962</v>
      </c>
      <c r="E391" s="18">
        <f t="shared" si="17"/>
        <v>0.84205127163156035</v>
      </c>
      <c r="F391" s="7"/>
      <c r="G391" s="7"/>
      <c r="H391" s="19"/>
      <c r="I391" s="2"/>
      <c r="J391" s="2"/>
      <c r="K391" s="2"/>
      <c r="L391" s="6">
        <f>SEC_Sales!J391/SEC_Cust!J391</f>
        <v>42586.856367322725</v>
      </c>
      <c r="M391" s="6">
        <f>SEC_Sales!K391/SEC_Cust!K391</f>
        <v>189118.39872853484</v>
      </c>
      <c r="N391" s="6"/>
      <c r="O391" s="6"/>
      <c r="Q391" s="3"/>
      <c r="R391" s="3"/>
      <c r="AQ391" s="33"/>
      <c r="AR391" s="33"/>
      <c r="AV391" s="33"/>
    </row>
    <row r="392" spans="1:48" x14ac:dyDescent="0.35">
      <c r="A392" s="1">
        <v>2042</v>
      </c>
      <c r="B392" s="1">
        <v>7</v>
      </c>
      <c r="C392" s="17"/>
      <c r="D392" s="7">
        <f t="shared" si="18"/>
        <v>0.1576954041721883</v>
      </c>
      <c r="E392" s="18">
        <f t="shared" si="17"/>
        <v>0.8423045958278117</v>
      </c>
      <c r="F392" s="7"/>
      <c r="G392" s="7"/>
      <c r="H392" s="19"/>
      <c r="I392" s="2"/>
      <c r="J392" s="2"/>
      <c r="K392" s="2"/>
      <c r="L392" s="6">
        <f>SEC_Sales!J392/SEC_Cust!J392</f>
        <v>46145.824034720412</v>
      </c>
      <c r="M392" s="6">
        <f>SEC_Sales!K392/SEC_Cust!K392</f>
        <v>200777.79715405786</v>
      </c>
      <c r="N392" s="6"/>
      <c r="O392" s="6"/>
      <c r="Q392" s="3"/>
      <c r="R392" s="3"/>
      <c r="AQ392" s="33"/>
      <c r="AR392" s="33"/>
      <c r="AV392" s="33"/>
    </row>
    <row r="393" spans="1:48" x14ac:dyDescent="0.35">
      <c r="A393" s="1">
        <v>2042</v>
      </c>
      <c r="B393" s="1">
        <v>8</v>
      </c>
      <c r="C393" s="17"/>
      <c r="D393" s="7">
        <f t="shared" si="18"/>
        <v>0.15744207997593695</v>
      </c>
      <c r="E393" s="18">
        <f t="shared" si="17"/>
        <v>0.84255792002406305</v>
      </c>
      <c r="F393" s="7"/>
      <c r="G393" s="7"/>
      <c r="H393" s="19"/>
      <c r="I393" s="2"/>
      <c r="J393" s="2"/>
      <c r="K393" s="2"/>
      <c r="L393" s="6">
        <f>SEC_Sales!J393/SEC_Cust!J393</f>
        <v>44264.107093853381</v>
      </c>
      <c r="M393" s="6">
        <f>SEC_Sales!K393/SEC_Cust!K393</f>
        <v>205794.3931990219</v>
      </c>
      <c r="N393" s="6"/>
      <c r="O393" s="6"/>
      <c r="Q393" s="3"/>
      <c r="R393" s="3"/>
      <c r="AQ393" s="33"/>
      <c r="AR393" s="33"/>
      <c r="AV393" s="33"/>
    </row>
    <row r="394" spans="1:48" x14ac:dyDescent="0.35">
      <c r="A394" s="1">
        <v>2042</v>
      </c>
      <c r="B394" s="1">
        <v>9</v>
      </c>
      <c r="C394" s="17"/>
      <c r="D394" s="7">
        <f t="shared" si="18"/>
        <v>0.15718875577968566</v>
      </c>
      <c r="E394" s="18">
        <f t="shared" ref="E394:E457" si="19">1-SUM(D394,F394:G394)</f>
        <v>0.84281124422031439</v>
      </c>
      <c r="F394" s="7"/>
      <c r="G394" s="7"/>
      <c r="H394" s="19"/>
      <c r="I394" s="2"/>
      <c r="J394" s="2"/>
      <c r="K394" s="2"/>
      <c r="L394" s="6">
        <f>SEC_Sales!J394/SEC_Cust!J394</f>
        <v>45230.055540072557</v>
      </c>
      <c r="M394" s="6">
        <f>SEC_Sales!K394/SEC_Cust!K394</f>
        <v>202349.26214450292</v>
      </c>
      <c r="N394" s="6"/>
      <c r="O394" s="6"/>
      <c r="Q394" s="3"/>
      <c r="R394" s="3"/>
      <c r="AQ394" s="33"/>
      <c r="AR394" s="33"/>
      <c r="AV394" s="33"/>
    </row>
    <row r="395" spans="1:48" x14ac:dyDescent="0.35">
      <c r="A395" s="1">
        <v>2042</v>
      </c>
      <c r="B395" s="1">
        <v>10</v>
      </c>
      <c r="C395" s="17"/>
      <c r="D395" s="7">
        <f t="shared" ref="D395:D458" si="20">D383</f>
        <v>0.15693543158343431</v>
      </c>
      <c r="E395" s="18">
        <f t="shared" si="19"/>
        <v>0.84306456841656563</v>
      </c>
      <c r="F395" s="7"/>
      <c r="G395" s="7"/>
      <c r="H395" s="19"/>
      <c r="I395" s="2"/>
      <c r="J395" s="2"/>
      <c r="K395" s="2"/>
      <c r="L395" s="6">
        <f>SEC_Sales!J395/SEC_Cust!J395</f>
        <v>32056.486202584292</v>
      </c>
      <c r="M395" s="6">
        <f>SEC_Sales!K395/SEC_Cust!K395</f>
        <v>178254.92704396069</v>
      </c>
      <c r="N395" s="6"/>
      <c r="O395" s="6"/>
      <c r="Q395" s="3"/>
      <c r="R395" s="3"/>
      <c r="AQ395" s="33"/>
      <c r="AR395" s="33"/>
      <c r="AV395" s="33"/>
    </row>
    <row r="396" spans="1:48" x14ac:dyDescent="0.35">
      <c r="A396" s="1">
        <v>2042</v>
      </c>
      <c r="B396" s="1">
        <v>11</v>
      </c>
      <c r="C396" s="17"/>
      <c r="D396" s="7">
        <f t="shared" si="20"/>
        <v>0.156682107387183</v>
      </c>
      <c r="E396" s="18">
        <f t="shared" si="19"/>
        <v>0.84331789261281698</v>
      </c>
      <c r="F396" s="7"/>
      <c r="G396" s="7"/>
      <c r="H396" s="19"/>
      <c r="I396" s="2"/>
      <c r="J396" s="2"/>
      <c r="K396" s="2"/>
      <c r="L396" s="6">
        <f>SEC_Sales!J396/SEC_Cust!J396</f>
        <v>31505.904916029864</v>
      </c>
      <c r="M396" s="6">
        <f>SEC_Sales!K396/SEC_Cust!K396</f>
        <v>167145.56773028395</v>
      </c>
      <c r="N396" s="6"/>
      <c r="O396" s="6"/>
      <c r="Q396" s="3"/>
      <c r="R396" s="3"/>
      <c r="AQ396" s="33"/>
      <c r="AR396" s="33"/>
      <c r="AV396" s="33"/>
    </row>
    <row r="397" spans="1:48" x14ac:dyDescent="0.35">
      <c r="A397" s="1">
        <v>2042</v>
      </c>
      <c r="B397" s="1">
        <v>12</v>
      </c>
      <c r="C397" s="17"/>
      <c r="D397" s="7">
        <f t="shared" si="20"/>
        <v>0.15642878319093168</v>
      </c>
      <c r="E397" s="18">
        <f t="shared" si="19"/>
        <v>0.84357121680906832</v>
      </c>
      <c r="F397" s="7"/>
      <c r="G397" s="7"/>
      <c r="H397" s="19"/>
      <c r="I397" s="2"/>
      <c r="J397" s="2"/>
      <c r="K397" s="2"/>
      <c r="L397" s="6">
        <f>SEC_Sales!J397/SEC_Cust!J397</f>
        <v>32918.512642457972</v>
      </c>
      <c r="M397" s="6">
        <f>SEC_Sales!K397/SEC_Cust!K397</f>
        <v>173760.48563888113</v>
      </c>
      <c r="N397" s="6"/>
      <c r="O397" s="6"/>
      <c r="Q397" s="3"/>
      <c r="R397" s="3"/>
      <c r="AQ397" s="33"/>
      <c r="AR397" s="33"/>
      <c r="AV397" s="33"/>
    </row>
    <row r="398" spans="1:48" x14ac:dyDescent="0.35">
      <c r="A398" s="1">
        <v>2043</v>
      </c>
      <c r="B398" s="1">
        <v>1</v>
      </c>
      <c r="C398" s="17"/>
      <c r="D398" s="7">
        <f t="shared" si="20"/>
        <v>0.15921534934969622</v>
      </c>
      <c r="E398" s="18">
        <f t="shared" si="19"/>
        <v>0.84078465065030383</v>
      </c>
      <c r="F398" s="7"/>
      <c r="G398" s="7"/>
      <c r="H398" s="19"/>
      <c r="I398" s="2"/>
      <c r="J398" s="2"/>
      <c r="K398" s="2"/>
      <c r="L398" s="6">
        <f>SEC_Sales!J398/SEC_Cust!J398</f>
        <v>35499.655877560443</v>
      </c>
      <c r="M398" s="6">
        <f>SEC_Sales!K398/SEC_Cust!K398</f>
        <v>175454.00664091625</v>
      </c>
      <c r="N398" s="6"/>
      <c r="O398" s="6"/>
      <c r="Q398" s="3"/>
      <c r="R398" s="3"/>
      <c r="AQ398" s="33"/>
      <c r="AR398" s="33"/>
      <c r="AV398" s="33"/>
    </row>
    <row r="399" spans="1:48" x14ac:dyDescent="0.35">
      <c r="A399" s="1">
        <v>2043</v>
      </c>
      <c r="B399" s="1">
        <v>2</v>
      </c>
      <c r="C399" s="17"/>
      <c r="D399" s="7">
        <f t="shared" si="20"/>
        <v>0.1589620251534449</v>
      </c>
      <c r="E399" s="18">
        <f t="shared" si="19"/>
        <v>0.84103797484655507</v>
      </c>
      <c r="F399" s="7"/>
      <c r="G399" s="7"/>
      <c r="H399" s="19"/>
      <c r="I399" s="2"/>
      <c r="J399" s="2"/>
      <c r="K399" s="2"/>
      <c r="L399" s="6">
        <f>SEC_Sales!J399/SEC_Cust!J399</f>
        <v>36404.793793268327</v>
      </c>
      <c r="M399" s="6">
        <f>SEC_Sales!K399/SEC_Cust!K399</f>
        <v>169444.63422304159</v>
      </c>
      <c r="N399" s="6"/>
      <c r="O399" s="6"/>
      <c r="Q399" s="3"/>
      <c r="R399" s="3"/>
      <c r="AQ399" s="33"/>
      <c r="AR399" s="33"/>
      <c r="AV399" s="33"/>
    </row>
    <row r="400" spans="1:48" x14ac:dyDescent="0.35">
      <c r="A400" s="1">
        <v>2043</v>
      </c>
      <c r="B400" s="1">
        <v>3</v>
      </c>
      <c r="C400" s="17"/>
      <c r="D400" s="7">
        <f t="shared" si="20"/>
        <v>0.15870870095719358</v>
      </c>
      <c r="E400" s="18">
        <f t="shared" si="19"/>
        <v>0.84129129904280642</v>
      </c>
      <c r="F400" s="7"/>
      <c r="G400" s="7"/>
      <c r="H400" s="19"/>
      <c r="I400" s="2"/>
      <c r="J400" s="2"/>
      <c r="K400" s="2"/>
      <c r="L400" s="6">
        <f>SEC_Sales!J400/SEC_Cust!J400</f>
        <v>31470.147649453251</v>
      </c>
      <c r="M400" s="6">
        <f>SEC_Sales!K400/SEC_Cust!K400</f>
        <v>160297.14169149648</v>
      </c>
      <c r="N400" s="6"/>
      <c r="O400" s="6"/>
      <c r="Q400" s="3"/>
      <c r="R400" s="3"/>
      <c r="AQ400" s="33"/>
      <c r="AR400" s="33"/>
      <c r="AV400" s="33"/>
    </row>
    <row r="401" spans="1:48" x14ac:dyDescent="0.35">
      <c r="A401" s="1">
        <v>2043</v>
      </c>
      <c r="B401" s="1">
        <v>4</v>
      </c>
      <c r="C401" s="17"/>
      <c r="D401" s="7">
        <f t="shared" si="20"/>
        <v>0.15845537676094226</v>
      </c>
      <c r="E401" s="18">
        <f t="shared" si="19"/>
        <v>0.84154462323905777</v>
      </c>
      <c r="F401" s="7"/>
      <c r="G401" s="7"/>
      <c r="H401" s="19"/>
      <c r="I401" s="2"/>
      <c r="J401" s="2"/>
      <c r="K401" s="2"/>
      <c r="L401" s="6">
        <f>SEC_Sales!J401/SEC_Cust!J401</f>
        <v>32992.434174149195</v>
      </c>
      <c r="M401" s="6">
        <f>SEC_Sales!K401/SEC_Cust!K401</f>
        <v>178244.93393817826</v>
      </c>
      <c r="N401" s="6"/>
      <c r="O401" s="6"/>
      <c r="Q401" s="3"/>
      <c r="R401" s="3"/>
      <c r="AQ401" s="33"/>
      <c r="AR401" s="33"/>
      <c r="AV401" s="33"/>
    </row>
    <row r="402" spans="1:48" x14ac:dyDescent="0.35">
      <c r="A402" s="1">
        <v>2043</v>
      </c>
      <c r="B402" s="1">
        <v>5</v>
      </c>
      <c r="C402" s="17"/>
      <c r="D402" s="7">
        <f t="shared" si="20"/>
        <v>0.15820205256469094</v>
      </c>
      <c r="E402" s="18">
        <f t="shared" si="19"/>
        <v>0.841797947435309</v>
      </c>
      <c r="F402" s="7"/>
      <c r="G402" s="7"/>
      <c r="H402" s="19"/>
      <c r="I402" s="2"/>
      <c r="J402" s="2"/>
      <c r="K402" s="2"/>
      <c r="L402" s="6">
        <f>SEC_Sales!J402/SEC_Cust!J402</f>
        <v>36483.287163300491</v>
      </c>
      <c r="M402" s="6">
        <f>SEC_Sales!K402/SEC_Cust!K402</f>
        <v>161998.76582855813</v>
      </c>
      <c r="N402" s="6"/>
      <c r="O402" s="6"/>
      <c r="Q402" s="3"/>
      <c r="R402" s="3"/>
      <c r="AQ402" s="33"/>
      <c r="AR402" s="33"/>
      <c r="AV402" s="33"/>
    </row>
    <row r="403" spans="1:48" x14ac:dyDescent="0.35">
      <c r="A403" s="1">
        <v>2043</v>
      </c>
      <c r="B403" s="1">
        <v>6</v>
      </c>
      <c r="C403" s="17"/>
      <c r="D403" s="7">
        <f t="shared" si="20"/>
        <v>0.15794872836843962</v>
      </c>
      <c r="E403" s="18">
        <f t="shared" si="19"/>
        <v>0.84205127163156035</v>
      </c>
      <c r="F403" s="7"/>
      <c r="G403" s="7"/>
      <c r="H403" s="19"/>
      <c r="I403" s="2"/>
      <c r="J403" s="2"/>
      <c r="K403" s="2"/>
      <c r="L403" s="6">
        <f>SEC_Sales!J403/SEC_Cust!J403</f>
        <v>42469.859631818756</v>
      </c>
      <c r="M403" s="6">
        <f>SEC_Sales!K403/SEC_Cust!K403</f>
        <v>188199.15840786492</v>
      </c>
      <c r="N403" s="6"/>
      <c r="O403" s="6"/>
      <c r="Q403" s="3"/>
      <c r="R403" s="3"/>
      <c r="AQ403" s="33"/>
      <c r="AR403" s="33"/>
      <c r="AV403" s="33"/>
    </row>
    <row r="404" spans="1:48" x14ac:dyDescent="0.35">
      <c r="A404" s="1">
        <v>2043</v>
      </c>
      <c r="B404" s="1">
        <v>7</v>
      </c>
      <c r="C404" s="17"/>
      <c r="D404" s="7">
        <f t="shared" si="20"/>
        <v>0.1576954041721883</v>
      </c>
      <c r="E404" s="18">
        <f t="shared" si="19"/>
        <v>0.8423045958278117</v>
      </c>
      <c r="F404" s="7"/>
      <c r="G404" s="7"/>
      <c r="H404" s="19"/>
      <c r="I404" s="2"/>
      <c r="J404" s="2"/>
      <c r="K404" s="2"/>
      <c r="L404" s="6">
        <f>SEC_Sales!J404/SEC_Cust!J404</f>
        <v>46029.278625037485</v>
      </c>
      <c r="M404" s="6">
        <f>SEC_Sales!K404/SEC_Cust!K404</f>
        <v>199802.28254019868</v>
      </c>
      <c r="N404" s="6"/>
      <c r="O404" s="6"/>
      <c r="Q404" s="3"/>
      <c r="R404" s="3"/>
      <c r="AQ404" s="33"/>
      <c r="AR404" s="33"/>
      <c r="AV404" s="33"/>
    </row>
    <row r="405" spans="1:48" x14ac:dyDescent="0.35">
      <c r="A405" s="1">
        <v>2043</v>
      </c>
      <c r="B405" s="1">
        <v>8</v>
      </c>
      <c r="C405" s="17"/>
      <c r="D405" s="7">
        <f t="shared" si="20"/>
        <v>0.15744207997593695</v>
      </c>
      <c r="E405" s="18">
        <f t="shared" si="19"/>
        <v>0.84255792002406305</v>
      </c>
      <c r="F405" s="7"/>
      <c r="G405" s="7"/>
      <c r="H405" s="19"/>
      <c r="I405" s="2"/>
      <c r="J405" s="2"/>
      <c r="K405" s="2"/>
      <c r="L405" s="6">
        <f>SEC_Sales!J405/SEC_Cust!J405</f>
        <v>44151.930665317945</v>
      </c>
      <c r="M405" s="6">
        <f>SEC_Sales!K405/SEC_Cust!K405</f>
        <v>204794.91158932052</v>
      </c>
      <c r="N405" s="6"/>
      <c r="O405" s="6"/>
      <c r="Q405" s="3"/>
      <c r="R405" s="3"/>
      <c r="AQ405" s="33"/>
      <c r="AR405" s="33"/>
      <c r="AV405" s="33"/>
    </row>
    <row r="406" spans="1:48" x14ac:dyDescent="0.35">
      <c r="A406" s="1">
        <v>2043</v>
      </c>
      <c r="B406" s="1">
        <v>9</v>
      </c>
      <c r="C406" s="17"/>
      <c r="D406" s="7">
        <f t="shared" si="20"/>
        <v>0.15718875577968566</v>
      </c>
      <c r="E406" s="18">
        <f t="shared" si="19"/>
        <v>0.84281124422031439</v>
      </c>
      <c r="F406" s="7"/>
      <c r="G406" s="7"/>
      <c r="H406" s="19"/>
      <c r="I406" s="2"/>
      <c r="J406" s="2"/>
      <c r="K406" s="2"/>
      <c r="L406" s="6">
        <f>SEC_Sales!J406/SEC_Cust!J406</f>
        <v>45105.522722955153</v>
      </c>
      <c r="M406" s="6">
        <f>SEC_Sales!K406/SEC_Cust!K406</f>
        <v>201366.97708980413</v>
      </c>
      <c r="N406" s="6"/>
      <c r="O406" s="6"/>
      <c r="Q406" s="3"/>
      <c r="R406" s="3"/>
      <c r="AQ406" s="33"/>
      <c r="AR406" s="33"/>
      <c r="AV406" s="33"/>
    </row>
    <row r="407" spans="1:48" x14ac:dyDescent="0.35">
      <c r="A407" s="1">
        <v>2043</v>
      </c>
      <c r="B407" s="1">
        <v>10</v>
      </c>
      <c r="C407" s="17"/>
      <c r="D407" s="7">
        <f t="shared" si="20"/>
        <v>0.15693543158343431</v>
      </c>
      <c r="E407" s="18">
        <f t="shared" si="19"/>
        <v>0.84306456841656563</v>
      </c>
      <c r="F407" s="7"/>
      <c r="G407" s="7"/>
      <c r="H407" s="19"/>
      <c r="I407" s="2"/>
      <c r="J407" s="2"/>
      <c r="K407" s="2"/>
      <c r="L407" s="6">
        <f>SEC_Sales!J407/SEC_Cust!J407</f>
        <v>31934.521058478542</v>
      </c>
      <c r="M407" s="6">
        <f>SEC_Sales!K407/SEC_Cust!K407</f>
        <v>177390.07157999263</v>
      </c>
      <c r="N407" s="6"/>
      <c r="O407" s="6"/>
      <c r="Q407" s="3"/>
      <c r="R407" s="3"/>
      <c r="AQ407" s="33"/>
      <c r="AR407" s="33"/>
      <c r="AV407" s="33"/>
    </row>
    <row r="408" spans="1:48" x14ac:dyDescent="0.35">
      <c r="A408" s="1">
        <v>2043</v>
      </c>
      <c r="B408" s="1">
        <v>11</v>
      </c>
      <c r="C408" s="17"/>
      <c r="D408" s="7">
        <f t="shared" si="20"/>
        <v>0.156682107387183</v>
      </c>
      <c r="E408" s="18">
        <f t="shared" si="19"/>
        <v>0.84331789261281698</v>
      </c>
      <c r="F408" s="7"/>
      <c r="G408" s="7"/>
      <c r="H408" s="19"/>
      <c r="I408" s="2"/>
      <c r="J408" s="2"/>
      <c r="K408" s="2"/>
      <c r="L408" s="6">
        <f>SEC_Sales!J408/SEC_Cust!J408</f>
        <v>31381.288129567562</v>
      </c>
      <c r="M408" s="6">
        <f>SEC_Sales!K408/SEC_Cust!K408</f>
        <v>166335.15658910605</v>
      </c>
      <c r="N408" s="6"/>
      <c r="O408" s="6"/>
      <c r="Q408" s="3"/>
      <c r="R408" s="3"/>
      <c r="AQ408" s="33"/>
      <c r="AR408" s="33"/>
      <c r="AV408" s="33"/>
    </row>
    <row r="409" spans="1:48" x14ac:dyDescent="0.35">
      <c r="A409" s="1">
        <v>2043</v>
      </c>
      <c r="B409" s="1">
        <v>12</v>
      </c>
      <c r="C409" s="17"/>
      <c r="D409" s="7">
        <f t="shared" si="20"/>
        <v>0.15642878319093168</v>
      </c>
      <c r="E409" s="18">
        <f t="shared" si="19"/>
        <v>0.84357121680906832</v>
      </c>
      <c r="F409" s="7"/>
      <c r="G409" s="7"/>
      <c r="H409" s="19"/>
      <c r="I409" s="2"/>
      <c r="J409" s="2"/>
      <c r="K409" s="2"/>
      <c r="L409" s="6">
        <f>SEC_Sales!J409/SEC_Cust!J409</f>
        <v>32781.373923181105</v>
      </c>
      <c r="M409" s="6">
        <f>SEC_Sales!K409/SEC_Cust!K409</f>
        <v>172918.67882687438</v>
      </c>
      <c r="N409" s="6"/>
      <c r="O409" s="6"/>
      <c r="Q409" s="3"/>
      <c r="R409" s="3"/>
      <c r="AQ409" s="33"/>
      <c r="AR409" s="33"/>
      <c r="AV409" s="33"/>
    </row>
    <row r="410" spans="1:48" x14ac:dyDescent="0.35">
      <c r="A410" s="1">
        <v>2044</v>
      </c>
      <c r="B410" s="1">
        <v>1</v>
      </c>
      <c r="C410" s="17"/>
      <c r="D410" s="7">
        <f t="shared" si="20"/>
        <v>0.15921534934969622</v>
      </c>
      <c r="E410" s="18">
        <f t="shared" si="19"/>
        <v>0.84078465065030383</v>
      </c>
      <c r="F410" s="7"/>
      <c r="G410" s="7"/>
      <c r="H410" s="19"/>
      <c r="I410" s="2"/>
      <c r="J410" s="2"/>
      <c r="K410" s="2"/>
      <c r="L410" s="6">
        <f>SEC_Sales!J410/SEC_Cust!J410</f>
        <v>35373.095518515875</v>
      </c>
      <c r="M410" s="6">
        <f>SEC_Sales!K410/SEC_Cust!K410</f>
        <v>174592.94682652489</v>
      </c>
      <c r="N410" s="6"/>
      <c r="O410" s="6"/>
      <c r="Q410" s="3"/>
      <c r="R410" s="3"/>
      <c r="AQ410" s="33"/>
      <c r="AR410" s="33"/>
      <c r="AV410" s="33"/>
    </row>
    <row r="411" spans="1:48" x14ac:dyDescent="0.35">
      <c r="A411" s="1">
        <v>2044</v>
      </c>
      <c r="B411" s="1">
        <v>2</v>
      </c>
      <c r="C411" s="17"/>
      <c r="D411" s="7">
        <f t="shared" si="20"/>
        <v>0.1589620251534449</v>
      </c>
      <c r="E411" s="18">
        <f t="shared" si="19"/>
        <v>0.84103797484655507</v>
      </c>
      <c r="F411" s="7"/>
      <c r="G411" s="7"/>
      <c r="H411" s="19"/>
      <c r="I411" s="2"/>
      <c r="J411" s="2"/>
      <c r="K411" s="2"/>
      <c r="L411" s="6">
        <f>SEC_Sales!J411/SEC_Cust!J411</f>
        <v>36643.383481477533</v>
      </c>
      <c r="M411" s="6">
        <f>SEC_Sales!K411/SEC_Cust!K411</f>
        <v>168613.72453553794</v>
      </c>
      <c r="N411" s="6"/>
      <c r="O411" s="6"/>
      <c r="Q411" s="3"/>
      <c r="R411" s="3"/>
      <c r="AQ411" s="33"/>
      <c r="AR411" s="33"/>
      <c r="AV411" s="33"/>
    </row>
    <row r="412" spans="1:48" x14ac:dyDescent="0.35">
      <c r="A412" s="1">
        <v>2044</v>
      </c>
      <c r="B412" s="1">
        <v>3</v>
      </c>
      <c r="C412" s="17"/>
      <c r="D412" s="7">
        <f t="shared" si="20"/>
        <v>0.15870870095719358</v>
      </c>
      <c r="E412" s="18">
        <f t="shared" si="19"/>
        <v>0.84129129904280642</v>
      </c>
      <c r="F412" s="7"/>
      <c r="G412" s="7"/>
      <c r="H412" s="19"/>
      <c r="I412" s="2"/>
      <c r="J412" s="2"/>
      <c r="K412" s="2"/>
      <c r="L412" s="6">
        <f>SEC_Sales!J412/SEC_Cust!J412</f>
        <v>34459.084642254013</v>
      </c>
      <c r="M412" s="6">
        <f>SEC_Sales!K412/SEC_Cust!K412</f>
        <v>159511.6591221205</v>
      </c>
      <c r="N412" s="6"/>
      <c r="O412" s="6"/>
      <c r="Q412" s="3"/>
      <c r="R412" s="3"/>
      <c r="AQ412" s="33"/>
      <c r="AR412" s="33"/>
      <c r="AV412" s="33"/>
    </row>
    <row r="413" spans="1:48" x14ac:dyDescent="0.35">
      <c r="A413" s="1">
        <v>2044</v>
      </c>
      <c r="B413" s="1">
        <v>4</v>
      </c>
      <c r="C413" s="17"/>
      <c r="D413" s="7">
        <f t="shared" si="20"/>
        <v>0.15845537676094226</v>
      </c>
      <c r="E413" s="18">
        <f t="shared" si="19"/>
        <v>0.84154462323905777</v>
      </c>
      <c r="F413" s="7"/>
      <c r="G413" s="7"/>
      <c r="H413" s="19"/>
      <c r="I413" s="2"/>
      <c r="J413" s="2"/>
      <c r="K413" s="2"/>
      <c r="L413" s="6">
        <f>SEC_Sales!J413/SEC_Cust!J413</f>
        <v>32844.682632971293</v>
      </c>
      <c r="M413" s="6">
        <f>SEC_Sales!K413/SEC_Cust!K413</f>
        <v>177372.07978890254</v>
      </c>
      <c r="N413" s="6"/>
      <c r="O413" s="6"/>
      <c r="Q413" s="3"/>
      <c r="R413" s="3"/>
      <c r="AQ413" s="33"/>
      <c r="AR413" s="33"/>
      <c r="AV413" s="33"/>
    </row>
    <row r="414" spans="1:48" x14ac:dyDescent="0.35">
      <c r="A414" s="1">
        <v>2044</v>
      </c>
      <c r="B414" s="1">
        <v>5</v>
      </c>
      <c r="C414" s="17"/>
      <c r="D414" s="7">
        <f t="shared" si="20"/>
        <v>0.15820205256469094</v>
      </c>
      <c r="E414" s="18">
        <f t="shared" si="19"/>
        <v>0.841797947435309</v>
      </c>
      <c r="F414" s="7"/>
      <c r="G414" s="7"/>
      <c r="H414" s="19"/>
      <c r="I414" s="2"/>
      <c r="J414" s="2"/>
      <c r="K414" s="2"/>
      <c r="L414" s="6">
        <f>SEC_Sales!J414/SEC_Cust!J414</f>
        <v>36362.271895197759</v>
      </c>
      <c r="M414" s="6">
        <f>SEC_Sales!K414/SEC_Cust!K414</f>
        <v>161205.99033507783</v>
      </c>
      <c r="N414" s="6"/>
      <c r="O414" s="6"/>
      <c r="Q414" s="3"/>
      <c r="R414" s="3"/>
      <c r="AQ414" s="33"/>
      <c r="AR414" s="33"/>
      <c r="AV414" s="33"/>
    </row>
    <row r="415" spans="1:48" x14ac:dyDescent="0.35">
      <c r="A415" s="1">
        <v>2044</v>
      </c>
      <c r="B415" s="1">
        <v>6</v>
      </c>
      <c r="C415" s="17"/>
      <c r="D415" s="7">
        <f t="shared" si="20"/>
        <v>0.15794872836843962</v>
      </c>
      <c r="E415" s="18">
        <f t="shared" si="19"/>
        <v>0.84205127163156035</v>
      </c>
      <c r="F415" s="7"/>
      <c r="G415" s="7"/>
      <c r="H415" s="19"/>
      <c r="I415" s="2"/>
      <c r="J415" s="2"/>
      <c r="K415" s="2"/>
      <c r="L415" s="6">
        <f>SEC_Sales!J415/SEC_Cust!J415</f>
        <v>42339.334194481584</v>
      </c>
      <c r="M415" s="6">
        <f>SEC_Sales!K415/SEC_Cust!K415</f>
        <v>187278.64965332815</v>
      </c>
      <c r="N415" s="6"/>
      <c r="O415" s="6"/>
      <c r="Q415" s="3"/>
      <c r="R415" s="3"/>
      <c r="AQ415" s="33"/>
      <c r="AR415" s="33"/>
      <c r="AV415" s="33"/>
    </row>
    <row r="416" spans="1:48" x14ac:dyDescent="0.35">
      <c r="A416" s="1">
        <v>2044</v>
      </c>
      <c r="B416" s="1">
        <v>7</v>
      </c>
      <c r="C416" s="17"/>
      <c r="D416" s="7">
        <f t="shared" si="20"/>
        <v>0.1576954041721883</v>
      </c>
      <c r="E416" s="18">
        <f t="shared" si="19"/>
        <v>0.8423045958278117</v>
      </c>
      <c r="F416" s="7"/>
      <c r="G416" s="7"/>
      <c r="H416" s="19"/>
      <c r="I416" s="2"/>
      <c r="J416" s="2"/>
      <c r="K416" s="2"/>
      <c r="L416" s="6">
        <f>SEC_Sales!J416/SEC_Cust!J416</f>
        <v>45901.045132475454</v>
      </c>
      <c r="M416" s="6">
        <f>SEC_Sales!K416/SEC_Cust!K416</f>
        <v>198825.59869426847</v>
      </c>
      <c r="N416" s="6"/>
      <c r="O416" s="6"/>
      <c r="Q416" s="3"/>
      <c r="R416" s="3"/>
      <c r="AQ416" s="33"/>
      <c r="AR416" s="33"/>
      <c r="AV416" s="33"/>
    </row>
    <row r="417" spans="1:48" x14ac:dyDescent="0.35">
      <c r="A417" s="1">
        <v>2044</v>
      </c>
      <c r="B417" s="1">
        <v>8</v>
      </c>
      <c r="C417" s="17"/>
      <c r="D417" s="7">
        <f t="shared" si="20"/>
        <v>0.15744207997593695</v>
      </c>
      <c r="E417" s="18">
        <f t="shared" si="19"/>
        <v>0.84255792002406305</v>
      </c>
      <c r="F417" s="7"/>
      <c r="G417" s="7"/>
      <c r="H417" s="19"/>
      <c r="I417" s="2"/>
      <c r="J417" s="2"/>
      <c r="K417" s="2"/>
      <c r="L417" s="6">
        <f>SEC_Sales!J417/SEC_Cust!J417</f>
        <v>44030.520034649293</v>
      </c>
      <c r="M417" s="6">
        <f>SEC_Sales!K417/SEC_Cust!K417</f>
        <v>203794.41341904103</v>
      </c>
      <c r="N417" s="6"/>
      <c r="O417" s="6"/>
      <c r="Q417" s="3"/>
      <c r="R417" s="3"/>
      <c r="AQ417" s="33"/>
      <c r="AR417" s="33"/>
      <c r="AV417" s="33"/>
    </row>
    <row r="418" spans="1:48" x14ac:dyDescent="0.35">
      <c r="A418" s="1">
        <v>2044</v>
      </c>
      <c r="B418" s="1">
        <v>9</v>
      </c>
      <c r="C418" s="17"/>
      <c r="D418" s="7">
        <f t="shared" si="20"/>
        <v>0.15718875577968566</v>
      </c>
      <c r="E418" s="18">
        <f t="shared" si="19"/>
        <v>0.84281124422031439</v>
      </c>
      <c r="F418" s="7"/>
      <c r="G418" s="7"/>
      <c r="H418" s="19"/>
      <c r="I418" s="2"/>
      <c r="J418" s="2"/>
      <c r="K418" s="2"/>
      <c r="L418" s="6">
        <f>SEC_Sales!J418/SEC_Cust!J418</f>
        <v>44972.874139068888</v>
      </c>
      <c r="M418" s="6">
        <f>SEC_Sales!K418/SEC_Cust!K418</f>
        <v>200383.74060141883</v>
      </c>
      <c r="N418" s="6"/>
      <c r="O418" s="6"/>
      <c r="Q418" s="3"/>
      <c r="R418" s="3"/>
      <c r="AQ418" s="33"/>
      <c r="AR418" s="33"/>
      <c r="AV418" s="33"/>
    </row>
    <row r="419" spans="1:48" x14ac:dyDescent="0.35">
      <c r="A419" s="1">
        <v>2044</v>
      </c>
      <c r="B419" s="1">
        <v>10</v>
      </c>
      <c r="C419" s="17"/>
      <c r="D419" s="7">
        <f t="shared" si="20"/>
        <v>0.15693543158343431</v>
      </c>
      <c r="E419" s="18">
        <f t="shared" si="19"/>
        <v>0.84306456841656563</v>
      </c>
      <c r="F419" s="7"/>
      <c r="G419" s="7"/>
      <c r="H419" s="19"/>
      <c r="I419" s="2"/>
      <c r="J419" s="2"/>
      <c r="K419" s="2"/>
      <c r="L419" s="6">
        <f>SEC_Sales!J419/SEC_Cust!J419</f>
        <v>31806.171643201295</v>
      </c>
      <c r="M419" s="6">
        <f>SEC_Sales!K419/SEC_Cust!K419</f>
        <v>176524.47723877599</v>
      </c>
      <c r="N419" s="6"/>
      <c r="O419" s="6"/>
      <c r="Q419" s="3"/>
      <c r="R419" s="3"/>
      <c r="AQ419" s="33"/>
      <c r="AR419" s="33"/>
      <c r="AV419" s="33"/>
    </row>
    <row r="420" spans="1:48" x14ac:dyDescent="0.35">
      <c r="A420" s="1">
        <v>2044</v>
      </c>
      <c r="B420" s="1">
        <v>11</v>
      </c>
      <c r="C420" s="17"/>
      <c r="D420" s="7">
        <f t="shared" si="20"/>
        <v>0.156682107387183</v>
      </c>
      <c r="E420" s="18">
        <f t="shared" si="19"/>
        <v>0.84331789261281698</v>
      </c>
      <c r="F420" s="7"/>
      <c r="G420" s="7"/>
      <c r="H420" s="19"/>
      <c r="I420" s="2"/>
      <c r="J420" s="2"/>
      <c r="K420" s="2"/>
      <c r="L420" s="6">
        <f>SEC_Sales!J420/SEC_Cust!J420</f>
        <v>31251.20124139341</v>
      </c>
      <c r="M420" s="6">
        <f>SEC_Sales!K420/SEC_Cust!K420</f>
        <v>165524.0910099296</v>
      </c>
      <c r="N420" s="6"/>
      <c r="O420" s="6"/>
      <c r="Q420" s="3"/>
      <c r="R420" s="3"/>
      <c r="AQ420" s="33"/>
      <c r="AR420" s="33"/>
      <c r="AV420" s="33"/>
    </row>
    <row r="421" spans="1:48" x14ac:dyDescent="0.35">
      <c r="A421" s="1">
        <v>2044</v>
      </c>
      <c r="B421" s="1">
        <v>12</v>
      </c>
      <c r="C421" s="17"/>
      <c r="D421" s="7">
        <f t="shared" si="20"/>
        <v>0.15642878319093168</v>
      </c>
      <c r="E421" s="18">
        <f t="shared" si="19"/>
        <v>0.84357121680906832</v>
      </c>
      <c r="F421" s="7"/>
      <c r="G421" s="7"/>
      <c r="H421" s="19"/>
      <c r="I421" s="2"/>
      <c r="J421" s="2"/>
      <c r="K421" s="2"/>
      <c r="L421" s="6">
        <f>SEC_Sales!J421/SEC_Cust!J421</f>
        <v>32639.903002830761</v>
      </c>
      <c r="M421" s="6">
        <f>SEC_Sales!K421/SEC_Cust!K421</f>
        <v>172076.11881069292</v>
      </c>
      <c r="N421" s="6"/>
      <c r="O421" s="6"/>
      <c r="Q421" s="3"/>
      <c r="R421" s="3"/>
      <c r="AQ421" s="33"/>
      <c r="AR421" s="33"/>
      <c r="AV421" s="33"/>
    </row>
    <row r="422" spans="1:48" x14ac:dyDescent="0.35">
      <c r="A422" s="1">
        <v>2045</v>
      </c>
      <c r="B422" s="1">
        <v>1</v>
      </c>
      <c r="C422" s="17"/>
      <c r="D422" s="7">
        <f t="shared" si="20"/>
        <v>0.15921534934969622</v>
      </c>
      <c r="E422" s="18">
        <f t="shared" si="19"/>
        <v>0.84078465065030383</v>
      </c>
      <c r="F422" s="7"/>
      <c r="G422" s="7"/>
      <c r="H422" s="19"/>
      <c r="I422" s="2"/>
      <c r="J422" s="2"/>
      <c r="K422" s="2"/>
      <c r="L422" s="6">
        <f>SEC_Sales!J422/SEC_Cust!J422</f>
        <v>35265.305724862374</v>
      </c>
      <c r="M422" s="6">
        <f>SEC_Sales!K422/SEC_Cust!K422</f>
        <v>173732.25772722671</v>
      </c>
      <c r="N422" s="6"/>
      <c r="O422" s="6"/>
      <c r="Q422" s="3"/>
      <c r="R422" s="3"/>
      <c r="AQ422" s="33"/>
      <c r="AR422" s="33"/>
      <c r="AV422" s="33"/>
    </row>
    <row r="423" spans="1:48" x14ac:dyDescent="0.35">
      <c r="A423" s="1">
        <v>2045</v>
      </c>
      <c r="B423" s="1">
        <v>2</v>
      </c>
      <c r="C423" s="17"/>
      <c r="D423" s="7">
        <f t="shared" si="20"/>
        <v>0.1589620251534449</v>
      </c>
      <c r="E423" s="18">
        <f t="shared" si="19"/>
        <v>0.84103797484655507</v>
      </c>
      <c r="F423" s="7"/>
      <c r="G423" s="7"/>
      <c r="H423" s="19"/>
      <c r="I423" s="2"/>
      <c r="J423" s="2"/>
      <c r="K423" s="2"/>
      <c r="L423" s="6">
        <f>SEC_Sales!J423/SEC_Cust!J423</f>
        <v>36214.942223651131</v>
      </c>
      <c r="M423" s="6">
        <f>SEC_Sales!K423/SEC_Cust!K423</f>
        <v>167783.59251784504</v>
      </c>
      <c r="N423" s="6"/>
      <c r="O423" s="6"/>
      <c r="Q423" s="3"/>
      <c r="R423" s="3"/>
      <c r="AQ423" s="33"/>
      <c r="AR423" s="33"/>
      <c r="AV423" s="33"/>
    </row>
    <row r="424" spans="1:48" x14ac:dyDescent="0.35">
      <c r="A424" s="1">
        <v>2045</v>
      </c>
      <c r="B424" s="1">
        <v>3</v>
      </c>
      <c r="C424" s="17"/>
      <c r="D424" s="7">
        <f t="shared" si="20"/>
        <v>0.15870870095719358</v>
      </c>
      <c r="E424" s="18">
        <f t="shared" si="19"/>
        <v>0.84129129904280642</v>
      </c>
      <c r="F424" s="7"/>
      <c r="G424" s="7"/>
      <c r="H424" s="19"/>
      <c r="I424" s="2"/>
      <c r="J424" s="2"/>
      <c r="K424" s="2"/>
      <c r="L424" s="6">
        <f>SEC_Sales!J424/SEC_Cust!J424</f>
        <v>31284.288642327487</v>
      </c>
      <c r="M424" s="6">
        <f>SEC_Sales!K424/SEC_Cust!K424</f>
        <v>158727.51610329057</v>
      </c>
      <c r="N424" s="6"/>
      <c r="O424" s="6"/>
      <c r="Q424" s="3"/>
      <c r="R424" s="3"/>
      <c r="AQ424" s="33"/>
      <c r="AR424" s="33"/>
      <c r="AV424" s="33"/>
    </row>
    <row r="425" spans="1:48" x14ac:dyDescent="0.35">
      <c r="A425" s="1">
        <v>2045</v>
      </c>
      <c r="B425" s="1">
        <v>4</v>
      </c>
      <c r="C425" s="17"/>
      <c r="D425" s="7">
        <f t="shared" si="20"/>
        <v>0.15845537676094226</v>
      </c>
      <c r="E425" s="18">
        <f t="shared" si="19"/>
        <v>0.84154462323905777</v>
      </c>
      <c r="F425" s="7"/>
      <c r="G425" s="7"/>
      <c r="H425" s="19"/>
      <c r="I425" s="2"/>
      <c r="J425" s="2"/>
      <c r="K425" s="2"/>
      <c r="L425" s="6">
        <f>SEC_Sales!J425/SEC_Cust!J425</f>
        <v>32753.698076128319</v>
      </c>
      <c r="M425" s="6">
        <f>SEC_Sales!K425/SEC_Cust!K425</f>
        <v>176501.73144132929</v>
      </c>
      <c r="N425" s="6"/>
      <c r="O425" s="6"/>
      <c r="Q425" s="3"/>
      <c r="R425" s="3"/>
      <c r="AQ425" s="33"/>
      <c r="AR425" s="33"/>
      <c r="AV425" s="33"/>
    </row>
    <row r="426" spans="1:48" x14ac:dyDescent="0.35">
      <c r="A426" s="1">
        <v>2045</v>
      </c>
      <c r="B426" s="1">
        <v>5</v>
      </c>
      <c r="C426" s="17"/>
      <c r="D426" s="7">
        <f t="shared" si="20"/>
        <v>0.15820205256469094</v>
      </c>
      <c r="E426" s="18">
        <f t="shared" si="19"/>
        <v>0.841797947435309</v>
      </c>
      <c r="F426" s="7"/>
      <c r="G426" s="7"/>
      <c r="H426" s="19"/>
      <c r="I426" s="2"/>
      <c r="J426" s="2"/>
      <c r="K426" s="2"/>
      <c r="L426" s="6">
        <f>SEC_Sales!J426/SEC_Cust!J426</f>
        <v>36304.134170875128</v>
      </c>
      <c r="M426" s="6">
        <f>SEC_Sales!K426/SEC_Cust!K426</f>
        <v>160416.52029330592</v>
      </c>
      <c r="N426" s="6"/>
      <c r="O426" s="6"/>
      <c r="Q426" s="3"/>
      <c r="R426" s="3"/>
      <c r="AQ426" s="33"/>
      <c r="AR426" s="33"/>
      <c r="AV426" s="33"/>
    </row>
    <row r="427" spans="1:48" x14ac:dyDescent="0.35">
      <c r="A427" s="1">
        <v>2045</v>
      </c>
      <c r="B427" s="1">
        <v>6</v>
      </c>
      <c r="C427" s="17"/>
      <c r="D427" s="7">
        <f t="shared" si="20"/>
        <v>0.15794872836843962</v>
      </c>
      <c r="E427" s="18">
        <f t="shared" si="19"/>
        <v>0.84205127163156035</v>
      </c>
      <c r="F427" s="7"/>
      <c r="G427" s="7"/>
      <c r="H427" s="19"/>
      <c r="I427" s="2"/>
      <c r="J427" s="2"/>
      <c r="K427" s="2"/>
      <c r="L427" s="6">
        <f>SEC_Sales!J427/SEC_Cust!J427</f>
        <v>42281.799737909314</v>
      </c>
      <c r="M427" s="6">
        <f>SEC_Sales!K427/SEC_Cust!K427</f>
        <v>186363.60049373863</v>
      </c>
      <c r="N427" s="6"/>
      <c r="O427" s="6"/>
      <c r="Q427" s="3"/>
      <c r="R427" s="3"/>
      <c r="AQ427" s="33"/>
      <c r="AR427" s="33"/>
      <c r="AV427" s="33"/>
    </row>
    <row r="428" spans="1:48" x14ac:dyDescent="0.35">
      <c r="A428" s="1">
        <v>2045</v>
      </c>
      <c r="B428" s="1">
        <v>7</v>
      </c>
      <c r="C428" s="17"/>
      <c r="D428" s="7">
        <f t="shared" si="20"/>
        <v>0.1576954041721883</v>
      </c>
      <c r="E428" s="18">
        <f t="shared" si="19"/>
        <v>0.8423045958278117</v>
      </c>
      <c r="F428" s="7"/>
      <c r="G428" s="7"/>
      <c r="H428" s="19"/>
      <c r="I428" s="2"/>
      <c r="J428" s="2"/>
      <c r="K428" s="2"/>
      <c r="L428" s="6">
        <f>SEC_Sales!J428/SEC_Cust!J428</f>
        <v>45848.040818202062</v>
      </c>
      <c r="M428" s="6">
        <f>SEC_Sales!K428/SEC_Cust!K428</f>
        <v>197856.49440631454</v>
      </c>
      <c r="N428" s="6"/>
      <c r="O428" s="6"/>
      <c r="Q428" s="3"/>
      <c r="R428" s="3"/>
      <c r="AQ428" s="33"/>
      <c r="AR428" s="33"/>
      <c r="AV428" s="33"/>
    </row>
    <row r="429" spans="1:48" x14ac:dyDescent="0.35">
      <c r="A429" s="1">
        <v>2045</v>
      </c>
      <c r="B429" s="1">
        <v>8</v>
      </c>
      <c r="C429" s="17"/>
      <c r="D429" s="7">
        <f t="shared" si="20"/>
        <v>0.15744207997593695</v>
      </c>
      <c r="E429" s="18">
        <f t="shared" si="19"/>
        <v>0.84255792002406305</v>
      </c>
      <c r="F429" s="7"/>
      <c r="G429" s="7"/>
      <c r="H429" s="19"/>
      <c r="I429" s="2"/>
      <c r="J429" s="2"/>
      <c r="K429" s="2"/>
      <c r="L429" s="6">
        <f>SEC_Sales!J429/SEC_Cust!J429</f>
        <v>43984.390233264909</v>
      </c>
      <c r="M429" s="6">
        <f>SEC_Sales!K429/SEC_Cust!K429</f>
        <v>202803.71013233165</v>
      </c>
      <c r="N429" s="6"/>
      <c r="O429" s="6"/>
      <c r="Q429" s="3"/>
      <c r="R429" s="3"/>
      <c r="AQ429" s="33"/>
      <c r="AR429" s="33"/>
      <c r="AV429" s="33"/>
    </row>
    <row r="430" spans="1:48" x14ac:dyDescent="0.35">
      <c r="A430" s="1">
        <v>2045</v>
      </c>
      <c r="B430" s="1">
        <v>9</v>
      </c>
      <c r="C430" s="17"/>
      <c r="D430" s="7">
        <f t="shared" si="20"/>
        <v>0.15718875577968566</v>
      </c>
      <c r="E430" s="18">
        <f t="shared" si="19"/>
        <v>0.84281124422031439</v>
      </c>
      <c r="F430" s="7"/>
      <c r="G430" s="7"/>
      <c r="H430" s="19"/>
      <c r="I430" s="2"/>
      <c r="J430" s="2"/>
      <c r="K430" s="2"/>
      <c r="L430" s="6">
        <f>SEC_Sales!J430/SEC_Cust!J430</f>
        <v>44919.162069433034</v>
      </c>
      <c r="M430" s="6">
        <f>SEC_Sales!K430/SEC_Cust!K430</f>
        <v>199412.38718256424</v>
      </c>
      <c r="N430" s="6"/>
      <c r="O430" s="6"/>
      <c r="Q430" s="3"/>
      <c r="R430" s="3"/>
      <c r="AQ430" s="33"/>
      <c r="AR430" s="33"/>
      <c r="AV430" s="33"/>
    </row>
    <row r="431" spans="1:48" x14ac:dyDescent="0.35">
      <c r="A431" s="1">
        <v>2045</v>
      </c>
      <c r="B431" s="1">
        <v>10</v>
      </c>
      <c r="C431" s="17"/>
      <c r="D431" s="7">
        <f t="shared" si="20"/>
        <v>0.15693543158343431</v>
      </c>
      <c r="E431" s="18">
        <f t="shared" si="19"/>
        <v>0.84306456841656563</v>
      </c>
      <c r="F431" s="7"/>
      <c r="G431" s="7"/>
      <c r="H431" s="19"/>
      <c r="I431" s="2"/>
      <c r="J431" s="2"/>
      <c r="K431" s="2"/>
      <c r="L431" s="6">
        <f>SEC_Sales!J431/SEC_Cust!J431</f>
        <v>31755.821151991484</v>
      </c>
      <c r="M431" s="6">
        <f>SEC_Sales!K431/SEC_Cust!K431</f>
        <v>175671.22006813448</v>
      </c>
      <c r="N431" s="6"/>
      <c r="O431" s="6"/>
      <c r="Q431" s="3"/>
      <c r="R431" s="3"/>
      <c r="AQ431" s="33"/>
      <c r="AR431" s="33"/>
      <c r="AV431" s="33"/>
    </row>
    <row r="432" spans="1:48" x14ac:dyDescent="0.35">
      <c r="A432" s="1">
        <v>2045</v>
      </c>
      <c r="B432" s="1">
        <v>11</v>
      </c>
      <c r="C432" s="17"/>
      <c r="D432" s="7">
        <f t="shared" si="20"/>
        <v>0.156682107387183</v>
      </c>
      <c r="E432" s="18">
        <f t="shared" si="19"/>
        <v>0.84331789261281698</v>
      </c>
      <c r="F432" s="7"/>
      <c r="G432" s="7"/>
      <c r="H432" s="19"/>
      <c r="I432" s="2"/>
      <c r="J432" s="2"/>
      <c r="K432" s="2"/>
      <c r="L432" s="6">
        <f>SEC_Sales!J432/SEC_Cust!J432</f>
        <v>31202.425132948771</v>
      </c>
      <c r="M432" s="6">
        <f>SEC_Sales!K432/SEC_Cust!K432</f>
        <v>164726.45318386919</v>
      </c>
      <c r="N432" s="6"/>
      <c r="O432" s="6"/>
      <c r="Q432" s="3"/>
      <c r="R432" s="3"/>
      <c r="AQ432" s="33"/>
      <c r="AR432" s="33"/>
      <c r="AV432" s="33"/>
    </row>
    <row r="433" spans="1:48" x14ac:dyDescent="0.35">
      <c r="A433" s="1">
        <v>2045</v>
      </c>
      <c r="B433" s="1">
        <v>12</v>
      </c>
      <c r="C433" s="17"/>
      <c r="D433" s="7">
        <f t="shared" si="20"/>
        <v>0.15642878319093168</v>
      </c>
      <c r="E433" s="18">
        <f t="shared" si="19"/>
        <v>0.84357121680906832</v>
      </c>
      <c r="F433" s="7"/>
      <c r="G433" s="7"/>
      <c r="H433" s="19"/>
      <c r="I433" s="2"/>
      <c r="J433" s="2"/>
      <c r="K433" s="2"/>
      <c r="L433" s="6">
        <f>SEC_Sales!J433/SEC_Cust!J433</f>
        <v>32583.987354299534</v>
      </c>
      <c r="M433" s="6">
        <f>SEC_Sales!K433/SEC_Cust!K433</f>
        <v>171249.56266816403</v>
      </c>
      <c r="N433" s="6"/>
      <c r="O433" s="6"/>
      <c r="Q433" s="3"/>
      <c r="R433" s="3"/>
      <c r="AQ433" s="33"/>
      <c r="AR433" s="33"/>
      <c r="AV433" s="33"/>
    </row>
    <row r="434" spans="1:48" x14ac:dyDescent="0.35">
      <c r="A434" s="1">
        <v>2046</v>
      </c>
      <c r="B434" s="1">
        <v>1</v>
      </c>
      <c r="C434" s="17"/>
      <c r="D434" s="7">
        <f t="shared" si="20"/>
        <v>0.15921534934969622</v>
      </c>
      <c r="E434" s="18">
        <f t="shared" si="19"/>
        <v>0.84078465065030383</v>
      </c>
      <c r="F434" s="7"/>
      <c r="G434" s="7"/>
      <c r="H434" s="19"/>
      <c r="I434" s="2"/>
      <c r="J434" s="2"/>
      <c r="K434" s="2"/>
      <c r="L434" s="6">
        <f>SEC_Sales!J434/SEC_Cust!J434</f>
        <v>35226.39108424422</v>
      </c>
      <c r="M434" s="6">
        <f>SEC_Sales!K434/SEC_Cust!K434</f>
        <v>172890.21246541999</v>
      </c>
      <c r="N434" s="6"/>
      <c r="O434" s="6"/>
      <c r="Q434" s="3"/>
      <c r="R434" s="3"/>
      <c r="AQ434" s="33"/>
      <c r="AR434" s="33"/>
      <c r="AV434" s="33"/>
    </row>
    <row r="435" spans="1:48" x14ac:dyDescent="0.35">
      <c r="A435" s="1">
        <v>2046</v>
      </c>
      <c r="B435" s="1">
        <v>2</v>
      </c>
      <c r="C435" s="17"/>
      <c r="D435" s="7">
        <f t="shared" si="20"/>
        <v>0.1589620251534449</v>
      </c>
      <c r="E435" s="18">
        <f t="shared" si="19"/>
        <v>0.84103797484655507</v>
      </c>
      <c r="F435" s="7"/>
      <c r="G435" s="7"/>
      <c r="H435" s="19"/>
      <c r="I435" s="2"/>
      <c r="J435" s="2"/>
      <c r="K435" s="2"/>
      <c r="L435" s="6">
        <f>SEC_Sales!J435/SEC_Cust!J435</f>
        <v>36193.388176053268</v>
      </c>
      <c r="M435" s="6">
        <f>SEC_Sales!K435/SEC_Cust!K435</f>
        <v>166972.53267451131</v>
      </c>
      <c r="N435" s="6"/>
      <c r="O435" s="6"/>
      <c r="Q435" s="3"/>
      <c r="R435" s="3"/>
      <c r="AQ435" s="33"/>
      <c r="AR435" s="33"/>
      <c r="AV435" s="33"/>
    </row>
    <row r="436" spans="1:48" x14ac:dyDescent="0.35">
      <c r="A436" s="1">
        <v>2046</v>
      </c>
      <c r="B436" s="1">
        <v>3</v>
      </c>
      <c r="C436" s="17"/>
      <c r="D436" s="7">
        <f t="shared" si="20"/>
        <v>0.15870870095719358</v>
      </c>
      <c r="E436" s="18">
        <f t="shared" si="19"/>
        <v>0.84129129904280642</v>
      </c>
      <c r="F436" s="7"/>
      <c r="G436" s="7"/>
      <c r="H436" s="19"/>
      <c r="I436" s="2"/>
      <c r="J436" s="2"/>
      <c r="K436" s="2"/>
      <c r="L436" s="6">
        <f>SEC_Sales!J436/SEC_Cust!J436</f>
        <v>31259.732131625839</v>
      </c>
      <c r="M436" s="6">
        <f>SEC_Sales!K436/SEC_Cust!K436</f>
        <v>157962.11561748909</v>
      </c>
      <c r="N436" s="6"/>
      <c r="O436" s="6"/>
      <c r="Q436" s="3"/>
      <c r="R436" s="3"/>
      <c r="AQ436" s="33"/>
      <c r="AR436" s="33"/>
      <c r="AV436" s="33"/>
    </row>
    <row r="437" spans="1:48" x14ac:dyDescent="0.35">
      <c r="A437" s="1">
        <v>2046</v>
      </c>
      <c r="B437" s="1">
        <v>4</v>
      </c>
      <c r="C437" s="17"/>
      <c r="D437" s="7">
        <f t="shared" si="20"/>
        <v>0.15845537676094226</v>
      </c>
      <c r="E437" s="18">
        <f t="shared" si="19"/>
        <v>0.84154462323905777</v>
      </c>
      <c r="F437" s="7"/>
      <c r="G437" s="7"/>
      <c r="H437" s="19"/>
      <c r="I437" s="2"/>
      <c r="J437" s="2"/>
      <c r="K437" s="2"/>
      <c r="L437" s="6">
        <f>SEC_Sales!J437/SEC_Cust!J437</f>
        <v>32707.70534757831</v>
      </c>
      <c r="M437" s="6">
        <f>SEC_Sales!K437/SEC_Cust!K437</f>
        <v>175652.71460296796</v>
      </c>
      <c r="N437" s="6"/>
      <c r="O437" s="6"/>
      <c r="Q437" s="3"/>
      <c r="R437" s="3"/>
      <c r="AQ437" s="33"/>
      <c r="AR437" s="33"/>
      <c r="AV437" s="33"/>
    </row>
    <row r="438" spans="1:48" x14ac:dyDescent="0.35">
      <c r="A438" s="1">
        <v>2046</v>
      </c>
      <c r="B438" s="1">
        <v>5</v>
      </c>
      <c r="C438" s="17"/>
      <c r="D438" s="7">
        <f t="shared" si="20"/>
        <v>0.15820205256469094</v>
      </c>
      <c r="E438" s="18">
        <f t="shared" si="19"/>
        <v>0.841797947435309</v>
      </c>
      <c r="F438" s="7"/>
      <c r="G438" s="7"/>
      <c r="H438" s="19"/>
      <c r="I438" s="2"/>
      <c r="J438" s="2"/>
      <c r="K438" s="2"/>
      <c r="L438" s="6">
        <f>SEC_Sales!J438/SEC_Cust!J438</f>
        <v>36289.703242962685</v>
      </c>
      <c r="M438" s="6">
        <f>SEC_Sales!K438/SEC_Cust!K438</f>
        <v>159646.72672192453</v>
      </c>
      <c r="N438" s="6"/>
      <c r="O438" s="6"/>
      <c r="Q438" s="3"/>
      <c r="R438" s="3"/>
      <c r="AQ438" s="33"/>
      <c r="AR438" s="33"/>
      <c r="AV438" s="33"/>
    </row>
    <row r="439" spans="1:48" x14ac:dyDescent="0.35">
      <c r="A439" s="1">
        <v>2046</v>
      </c>
      <c r="B439" s="1">
        <v>6</v>
      </c>
      <c r="C439" s="17"/>
      <c r="D439" s="7">
        <f t="shared" si="20"/>
        <v>0.15794872836843962</v>
      </c>
      <c r="E439" s="18">
        <f t="shared" si="19"/>
        <v>0.84205127163156035</v>
      </c>
      <c r="F439" s="7"/>
      <c r="G439" s="7"/>
      <c r="H439" s="19"/>
      <c r="I439" s="2"/>
      <c r="J439" s="2"/>
      <c r="K439" s="2"/>
      <c r="L439" s="6">
        <f>SEC_Sales!J439/SEC_Cust!J439</f>
        <v>42267.766722998385</v>
      </c>
      <c r="M439" s="6">
        <f>SEC_Sales!K439/SEC_Cust!K439</f>
        <v>185471.3817530027</v>
      </c>
      <c r="N439" s="6"/>
      <c r="O439" s="6"/>
      <c r="Q439" s="3"/>
      <c r="R439" s="3"/>
      <c r="AQ439" s="33"/>
      <c r="AR439" s="33"/>
      <c r="AV439" s="33"/>
    </row>
    <row r="440" spans="1:48" x14ac:dyDescent="0.35">
      <c r="A440" s="1">
        <v>2046</v>
      </c>
      <c r="B440" s="1">
        <v>7</v>
      </c>
      <c r="C440" s="17"/>
      <c r="D440" s="7">
        <f t="shared" si="20"/>
        <v>0.1576954041721883</v>
      </c>
      <c r="E440" s="18">
        <f t="shared" si="19"/>
        <v>0.8423045958278117</v>
      </c>
      <c r="F440" s="7"/>
      <c r="G440" s="7"/>
      <c r="H440" s="19"/>
      <c r="I440" s="2"/>
      <c r="J440" s="2"/>
      <c r="K440" s="2"/>
      <c r="L440" s="6">
        <f>SEC_Sales!J440/SEC_Cust!J440</f>
        <v>45838.580684660315</v>
      </c>
      <c r="M440" s="6">
        <f>SEC_Sales!K440/SEC_Cust!K440</f>
        <v>196911.59705397376</v>
      </c>
      <c r="N440" s="6"/>
      <c r="O440" s="6"/>
      <c r="Q440" s="3"/>
      <c r="R440" s="3"/>
      <c r="AQ440" s="33"/>
      <c r="AR440" s="33"/>
      <c r="AV440" s="33"/>
    </row>
    <row r="441" spans="1:48" x14ac:dyDescent="0.35">
      <c r="A441" s="1">
        <v>2046</v>
      </c>
      <c r="B441" s="1">
        <v>8</v>
      </c>
      <c r="C441" s="17"/>
      <c r="D441" s="7">
        <f t="shared" si="20"/>
        <v>0.15744207997593695</v>
      </c>
      <c r="E441" s="18">
        <f t="shared" si="19"/>
        <v>0.84255792002406305</v>
      </c>
      <c r="F441" s="7"/>
      <c r="G441" s="7"/>
      <c r="H441" s="19"/>
      <c r="I441" s="2"/>
      <c r="J441" s="2"/>
      <c r="K441" s="2"/>
      <c r="L441" s="6">
        <f>SEC_Sales!J441/SEC_Cust!J441</f>
        <v>43980.619357204945</v>
      </c>
      <c r="M441" s="6">
        <f>SEC_Sales!K441/SEC_Cust!K441</f>
        <v>201837.52271288072</v>
      </c>
      <c r="N441" s="6"/>
      <c r="O441" s="6"/>
      <c r="Q441" s="3"/>
      <c r="R441" s="3"/>
      <c r="AQ441" s="33"/>
      <c r="AR441" s="33"/>
      <c r="AV441" s="33"/>
    </row>
    <row r="442" spans="1:48" x14ac:dyDescent="0.35">
      <c r="A442" s="1">
        <v>2046</v>
      </c>
      <c r="B442" s="1">
        <v>9</v>
      </c>
      <c r="C442" s="17"/>
      <c r="D442" s="7">
        <f t="shared" si="20"/>
        <v>0.15718875577968566</v>
      </c>
      <c r="E442" s="18">
        <f t="shared" si="19"/>
        <v>0.84281124422031439</v>
      </c>
      <c r="F442" s="7"/>
      <c r="G442" s="7"/>
      <c r="H442" s="19"/>
      <c r="I442" s="2"/>
      <c r="J442" s="2"/>
      <c r="K442" s="2"/>
      <c r="L442" s="6">
        <f>SEC_Sales!J442/SEC_Cust!J442</f>
        <v>44907.773842467977</v>
      </c>
      <c r="M442" s="6">
        <f>SEC_Sales!K442/SEC_Cust!K442</f>
        <v>198464.71764651098</v>
      </c>
      <c r="N442" s="6"/>
      <c r="O442" s="6"/>
      <c r="Q442" s="3"/>
      <c r="R442" s="3"/>
      <c r="AQ442" s="33"/>
      <c r="AR442" s="33"/>
      <c r="AV442" s="33"/>
    </row>
    <row r="443" spans="1:48" x14ac:dyDescent="0.35">
      <c r="A443" s="1">
        <v>2046</v>
      </c>
      <c r="B443" s="1">
        <v>10</v>
      </c>
      <c r="C443" s="17"/>
      <c r="D443" s="7">
        <f t="shared" si="20"/>
        <v>0.15693543158343431</v>
      </c>
      <c r="E443" s="18">
        <f t="shared" si="19"/>
        <v>0.84306456841656563</v>
      </c>
      <c r="F443" s="7"/>
      <c r="G443" s="7"/>
      <c r="H443" s="19"/>
      <c r="I443" s="2"/>
      <c r="J443" s="2"/>
      <c r="K443" s="2"/>
      <c r="L443" s="6">
        <f>SEC_Sales!J443/SEC_Cust!J443</f>
        <v>31744.786257438242</v>
      </c>
      <c r="M443" s="6">
        <f>SEC_Sales!K443/SEC_Cust!K443</f>
        <v>174838.56914577808</v>
      </c>
      <c r="N443" s="6"/>
      <c r="O443" s="6"/>
      <c r="Q443" s="3"/>
      <c r="R443" s="3"/>
      <c r="AQ443" s="33"/>
      <c r="AR443" s="33"/>
      <c r="AV443" s="33"/>
    </row>
    <row r="444" spans="1:48" x14ac:dyDescent="0.35">
      <c r="A444" s="1">
        <v>2046</v>
      </c>
      <c r="B444" s="1">
        <v>11</v>
      </c>
      <c r="C444" s="17"/>
      <c r="D444" s="7">
        <f t="shared" si="20"/>
        <v>0.156682107387183</v>
      </c>
      <c r="E444" s="18">
        <f t="shared" si="19"/>
        <v>0.84331789261281698</v>
      </c>
      <c r="F444" s="7"/>
      <c r="G444" s="7"/>
      <c r="H444" s="19"/>
      <c r="I444" s="2"/>
      <c r="J444" s="2"/>
      <c r="K444" s="2"/>
      <c r="L444" s="6">
        <f>SEC_Sales!J444/SEC_Cust!J444</f>
        <v>31192.741848566915</v>
      </c>
      <c r="M444" s="6">
        <f>SEC_Sales!K444/SEC_Cust!K444</f>
        <v>163947.73467580325</v>
      </c>
      <c r="N444" s="6"/>
      <c r="O444" s="6"/>
      <c r="Q444" s="3"/>
      <c r="R444" s="3"/>
      <c r="AQ444" s="33"/>
      <c r="AR444" s="33"/>
      <c r="AV444" s="33"/>
    </row>
    <row r="445" spans="1:48" x14ac:dyDescent="0.35">
      <c r="A445" s="1">
        <v>2046</v>
      </c>
      <c r="B445" s="1">
        <v>12</v>
      </c>
      <c r="C445" s="17"/>
      <c r="D445" s="7">
        <f t="shared" si="20"/>
        <v>0.15642878319093168</v>
      </c>
      <c r="E445" s="18">
        <f t="shared" si="19"/>
        <v>0.84357121680906832</v>
      </c>
      <c r="F445" s="7"/>
      <c r="G445" s="7"/>
      <c r="H445" s="19"/>
      <c r="I445" s="2"/>
      <c r="J445" s="2"/>
      <c r="K445" s="2"/>
      <c r="L445" s="6">
        <f>SEC_Sales!J445/SEC_Cust!J445</f>
        <v>32567.751824749139</v>
      </c>
      <c r="M445" s="6">
        <f>SEC_Sales!K445/SEC_Cust!K445</f>
        <v>170442.19968965897</v>
      </c>
      <c r="N445" s="6"/>
      <c r="O445" s="6"/>
      <c r="Q445" s="3"/>
      <c r="R445" s="3"/>
      <c r="AQ445" s="33"/>
      <c r="AR445" s="33"/>
      <c r="AV445" s="33"/>
    </row>
    <row r="446" spans="1:48" x14ac:dyDescent="0.35">
      <c r="A446" s="1">
        <v>2047</v>
      </c>
      <c r="B446" s="1">
        <v>1</v>
      </c>
      <c r="C446" s="17"/>
      <c r="D446" s="7">
        <f t="shared" si="20"/>
        <v>0.15921534934969622</v>
      </c>
      <c r="E446" s="18">
        <f t="shared" si="19"/>
        <v>0.84078465065030383</v>
      </c>
      <c r="F446" s="7"/>
      <c r="G446" s="7"/>
      <c r="H446" s="19"/>
      <c r="I446" s="2"/>
      <c r="J446" s="2"/>
      <c r="K446" s="2"/>
      <c r="L446" s="6">
        <f>SEC_Sales!J446/SEC_Cust!J446</f>
        <v>35251.894219293994</v>
      </c>
      <c r="M446" s="6">
        <f>SEC_Sales!K446/SEC_Cust!K446</f>
        <v>172068.29488878473</v>
      </c>
      <c r="N446" s="6"/>
      <c r="O446" s="6"/>
      <c r="Q446" s="3"/>
      <c r="R446" s="3"/>
      <c r="AQ446" s="33"/>
      <c r="AR446" s="33"/>
      <c r="AV446" s="33"/>
    </row>
    <row r="447" spans="1:48" x14ac:dyDescent="0.35">
      <c r="A447" s="1">
        <v>2047</v>
      </c>
      <c r="B447" s="1">
        <v>2</v>
      </c>
      <c r="C447" s="17"/>
      <c r="D447" s="7">
        <f t="shared" si="20"/>
        <v>0.1589620251534449</v>
      </c>
      <c r="E447" s="18">
        <f t="shared" si="19"/>
        <v>0.84103797484655507</v>
      </c>
      <c r="F447" s="7"/>
      <c r="G447" s="7"/>
      <c r="H447" s="19"/>
      <c r="I447" s="2"/>
      <c r="J447" s="2"/>
      <c r="K447" s="2"/>
      <c r="L447" s="6">
        <f>SEC_Sales!J447/SEC_Cust!J447</f>
        <v>36252.830489563559</v>
      </c>
      <c r="M447" s="6">
        <f>SEC_Sales!K447/SEC_Cust!K447</f>
        <v>166181.20866912534</v>
      </c>
      <c r="N447" s="6"/>
      <c r="O447" s="6"/>
      <c r="Q447" s="3"/>
      <c r="R447" s="3"/>
      <c r="AQ447" s="33"/>
      <c r="AR447" s="33"/>
      <c r="AV447" s="33"/>
    </row>
    <row r="448" spans="1:48" x14ac:dyDescent="0.35">
      <c r="A448" s="1">
        <v>2047</v>
      </c>
      <c r="B448" s="1">
        <v>3</v>
      </c>
      <c r="C448" s="17"/>
      <c r="D448" s="7">
        <f t="shared" si="20"/>
        <v>0.15870870095719358</v>
      </c>
      <c r="E448" s="18">
        <f t="shared" si="19"/>
        <v>0.84129129904280642</v>
      </c>
      <c r="F448" s="7"/>
      <c r="G448" s="7"/>
      <c r="H448" s="19"/>
      <c r="I448" s="2"/>
      <c r="J448" s="2"/>
      <c r="K448" s="2"/>
      <c r="L448" s="6">
        <f>SEC_Sales!J448/SEC_Cust!J448</f>
        <v>31332.168320419561</v>
      </c>
      <c r="M448" s="6">
        <f>SEC_Sales!K448/SEC_Cust!K448</f>
        <v>157216.02654483242</v>
      </c>
      <c r="N448" s="6"/>
      <c r="O448" s="6"/>
      <c r="Q448" s="3"/>
      <c r="R448" s="3"/>
      <c r="AQ448" s="33"/>
      <c r="AR448" s="33"/>
      <c r="AV448" s="33"/>
    </row>
    <row r="449" spans="1:48" x14ac:dyDescent="0.35">
      <c r="A449" s="1">
        <v>2047</v>
      </c>
      <c r="B449" s="1">
        <v>4</v>
      </c>
      <c r="C449" s="17"/>
      <c r="D449" s="7">
        <f t="shared" si="20"/>
        <v>0.15845537676094226</v>
      </c>
      <c r="E449" s="18">
        <f t="shared" si="19"/>
        <v>0.84154462323905777</v>
      </c>
      <c r="F449" s="7"/>
      <c r="G449" s="7"/>
      <c r="H449" s="19"/>
      <c r="I449" s="2"/>
      <c r="J449" s="2"/>
      <c r="K449" s="2"/>
      <c r="L449" s="6">
        <f>SEC_Sales!J449/SEC_Cust!J449</f>
        <v>32761.057988162316</v>
      </c>
      <c r="M449" s="6">
        <f>SEC_Sales!K449/SEC_Cust!K449</f>
        <v>174825.65687933602</v>
      </c>
      <c r="N449" s="6"/>
      <c r="O449" s="6"/>
      <c r="Q449" s="3"/>
      <c r="R449" s="3"/>
      <c r="AQ449" s="33"/>
      <c r="AR449" s="33"/>
      <c r="AV449" s="33"/>
    </row>
    <row r="450" spans="1:48" x14ac:dyDescent="0.35">
      <c r="A450" s="1">
        <v>2047</v>
      </c>
      <c r="B450" s="1">
        <v>5</v>
      </c>
      <c r="C450" s="17"/>
      <c r="D450" s="7">
        <f t="shared" si="20"/>
        <v>0.15820205256469094</v>
      </c>
      <c r="E450" s="18">
        <f t="shared" si="19"/>
        <v>0.841797947435309</v>
      </c>
      <c r="F450" s="7"/>
      <c r="G450" s="7"/>
      <c r="H450" s="19"/>
      <c r="I450" s="2"/>
      <c r="J450" s="2"/>
      <c r="K450" s="2"/>
      <c r="L450" s="6">
        <f>SEC_Sales!J450/SEC_Cust!J450</f>
        <v>36368.881413078052</v>
      </c>
      <c r="M450" s="6">
        <f>SEC_Sales!K450/SEC_Cust!K450</f>
        <v>158897.33262603288</v>
      </c>
      <c r="N450" s="6"/>
      <c r="O450" s="6"/>
      <c r="Q450" s="3"/>
      <c r="R450" s="3"/>
      <c r="AQ450" s="33"/>
      <c r="AR450" s="33"/>
      <c r="AV450" s="33"/>
    </row>
    <row r="451" spans="1:48" x14ac:dyDescent="0.35">
      <c r="A451" s="1">
        <v>2047</v>
      </c>
      <c r="B451" s="1">
        <v>6</v>
      </c>
      <c r="C451" s="17"/>
      <c r="D451" s="7">
        <f t="shared" si="20"/>
        <v>0.15794872836843962</v>
      </c>
      <c r="E451" s="18">
        <f t="shared" si="19"/>
        <v>0.84205127163156035</v>
      </c>
      <c r="F451" s="7"/>
      <c r="G451" s="7"/>
      <c r="H451" s="19"/>
      <c r="I451" s="2"/>
      <c r="J451" s="2"/>
      <c r="K451" s="2"/>
      <c r="L451" s="6">
        <f>SEC_Sales!J451/SEC_Cust!J451</f>
        <v>42346.863448498982</v>
      </c>
      <c r="M451" s="6">
        <f>SEC_Sales!K451/SEC_Cust!K451</f>
        <v>184603.31564054469</v>
      </c>
      <c r="N451" s="6"/>
      <c r="O451" s="6"/>
      <c r="Q451" s="3"/>
      <c r="R451" s="3"/>
      <c r="AQ451" s="33"/>
      <c r="AR451" s="33"/>
      <c r="AV451" s="33"/>
    </row>
    <row r="452" spans="1:48" x14ac:dyDescent="0.35">
      <c r="A452" s="1">
        <v>2047</v>
      </c>
      <c r="B452" s="1">
        <v>7</v>
      </c>
      <c r="C452" s="17"/>
      <c r="D452" s="7">
        <f t="shared" si="20"/>
        <v>0.1576954041721883</v>
      </c>
      <c r="E452" s="18">
        <f t="shared" si="19"/>
        <v>0.8423045958278117</v>
      </c>
      <c r="F452" s="7"/>
      <c r="G452" s="7"/>
      <c r="H452" s="19"/>
      <c r="I452" s="2"/>
      <c r="J452" s="2"/>
      <c r="K452" s="2"/>
      <c r="L452" s="6">
        <f>SEC_Sales!J452/SEC_Cust!J452</f>
        <v>45919.34076381661</v>
      </c>
      <c r="M452" s="6">
        <f>SEC_Sales!K452/SEC_Cust!K452</f>
        <v>195992.43979486715</v>
      </c>
      <c r="N452" s="6"/>
      <c r="O452" s="6"/>
      <c r="Q452" s="3"/>
      <c r="R452" s="3"/>
      <c r="AQ452" s="33"/>
      <c r="AR452" s="33"/>
      <c r="AV452" s="33"/>
    </row>
    <row r="453" spans="1:48" x14ac:dyDescent="0.35">
      <c r="A453" s="1">
        <v>2047</v>
      </c>
      <c r="B453" s="1">
        <v>8</v>
      </c>
      <c r="C453" s="17"/>
      <c r="D453" s="7">
        <f t="shared" si="20"/>
        <v>0.15744207997593695</v>
      </c>
      <c r="E453" s="18">
        <f t="shared" si="19"/>
        <v>0.84255792002406305</v>
      </c>
      <c r="F453" s="7"/>
      <c r="G453" s="7"/>
      <c r="H453" s="19"/>
      <c r="I453" s="2"/>
      <c r="J453" s="2"/>
      <c r="K453" s="2"/>
      <c r="L453" s="6">
        <f>SEC_Sales!J453/SEC_Cust!J453</f>
        <v>44061.041492515797</v>
      </c>
      <c r="M453" s="6">
        <f>SEC_Sales!K453/SEC_Cust!K453</f>
        <v>200897.88551020305</v>
      </c>
      <c r="N453" s="6"/>
      <c r="O453" s="6"/>
      <c r="Q453" s="3"/>
      <c r="R453" s="3"/>
      <c r="AQ453" s="33"/>
      <c r="AR453" s="33"/>
      <c r="AV453" s="33"/>
    </row>
    <row r="454" spans="1:48" x14ac:dyDescent="0.35">
      <c r="A454" s="1">
        <v>2047</v>
      </c>
      <c r="B454" s="1">
        <v>9</v>
      </c>
      <c r="C454" s="17"/>
      <c r="D454" s="7">
        <f t="shared" si="20"/>
        <v>0.15718875577968566</v>
      </c>
      <c r="E454" s="18">
        <f t="shared" si="19"/>
        <v>0.84281124422031439</v>
      </c>
      <c r="F454" s="7"/>
      <c r="G454" s="7"/>
      <c r="H454" s="19"/>
      <c r="I454" s="2"/>
      <c r="J454" s="2"/>
      <c r="K454" s="2"/>
      <c r="L454" s="6">
        <f>SEC_Sales!J454/SEC_Cust!J454</f>
        <v>44979.41604846112</v>
      </c>
      <c r="M454" s="6">
        <f>SEC_Sales!K454/SEC_Cust!K454</f>
        <v>197543.06051266482</v>
      </c>
      <c r="N454" s="6"/>
      <c r="O454" s="6"/>
      <c r="Q454" s="3"/>
      <c r="R454" s="3"/>
      <c r="AQ454" s="33"/>
      <c r="AR454" s="33"/>
      <c r="AV454" s="33"/>
    </row>
    <row r="455" spans="1:48" x14ac:dyDescent="0.35">
      <c r="A455" s="1">
        <v>2047</v>
      </c>
      <c r="B455" s="1">
        <v>10</v>
      </c>
      <c r="C455" s="17"/>
      <c r="D455" s="7">
        <f t="shared" si="20"/>
        <v>0.15693543158343431</v>
      </c>
      <c r="E455" s="18">
        <f t="shared" si="19"/>
        <v>0.84306456841656563</v>
      </c>
      <c r="F455" s="7"/>
      <c r="G455" s="7"/>
      <c r="H455" s="19"/>
      <c r="I455" s="2"/>
      <c r="J455" s="2"/>
      <c r="K455" s="2"/>
      <c r="L455" s="6">
        <f>SEC_Sales!J455/SEC_Cust!J455</f>
        <v>31805.791270914735</v>
      </c>
      <c r="M455" s="6">
        <f>SEC_Sales!K455/SEC_Cust!K455</f>
        <v>174028.4669770037</v>
      </c>
      <c r="N455" s="6"/>
      <c r="O455" s="6"/>
      <c r="Q455" s="3"/>
      <c r="R455" s="3"/>
      <c r="AQ455" s="33"/>
      <c r="AR455" s="33"/>
      <c r="AV455" s="33"/>
    </row>
    <row r="456" spans="1:48" x14ac:dyDescent="0.35">
      <c r="A456" s="1">
        <v>2047</v>
      </c>
      <c r="B456" s="1">
        <v>11</v>
      </c>
      <c r="C456" s="17"/>
      <c r="D456" s="7">
        <f t="shared" si="20"/>
        <v>0.156682107387183</v>
      </c>
      <c r="E456" s="18">
        <f t="shared" si="19"/>
        <v>0.84331789261281698</v>
      </c>
      <c r="F456" s="7"/>
      <c r="G456" s="7"/>
      <c r="H456" s="19"/>
      <c r="I456" s="2"/>
      <c r="J456" s="2"/>
      <c r="K456" s="2"/>
      <c r="L456" s="6">
        <f>SEC_Sales!J456/SEC_Cust!J456</f>
        <v>31250.617964868779</v>
      </c>
      <c r="M456" s="6">
        <f>SEC_Sales!K456/SEC_Cust!K456</f>
        <v>163189.65686377365</v>
      </c>
      <c r="N456" s="6"/>
      <c r="O456" s="6"/>
      <c r="Q456" s="3"/>
      <c r="R456" s="3"/>
      <c r="AQ456" s="33"/>
      <c r="AR456" s="33"/>
      <c r="AV456" s="33"/>
    </row>
    <row r="457" spans="1:48" x14ac:dyDescent="0.35">
      <c r="A457" s="1">
        <v>2047</v>
      </c>
      <c r="B457" s="1">
        <v>12</v>
      </c>
      <c r="C457" s="17"/>
      <c r="D457" s="7">
        <f t="shared" si="20"/>
        <v>0.15642878319093168</v>
      </c>
      <c r="E457" s="18">
        <f t="shared" si="19"/>
        <v>0.84357121680906832</v>
      </c>
      <c r="F457" s="7"/>
      <c r="G457" s="7"/>
      <c r="H457" s="19"/>
      <c r="I457" s="2"/>
      <c r="J457" s="2"/>
      <c r="K457" s="2"/>
      <c r="L457" s="6">
        <f>SEC_Sales!J457/SEC_Cust!J457</f>
        <v>32615.967004417515</v>
      </c>
      <c r="M457" s="6">
        <f>SEC_Sales!K457/SEC_Cust!K457</f>
        <v>169655.55027002297</v>
      </c>
      <c r="N457" s="6"/>
      <c r="O457" s="6"/>
      <c r="Q457" s="3"/>
      <c r="R457" s="3"/>
      <c r="AQ457" s="33"/>
      <c r="AR457" s="33"/>
      <c r="AV457" s="33"/>
    </row>
    <row r="458" spans="1:48" x14ac:dyDescent="0.35">
      <c r="A458">
        <f>A457+1</f>
        <v>2048</v>
      </c>
      <c r="B458">
        <v>1</v>
      </c>
      <c r="C458" s="17"/>
      <c r="D458" s="7">
        <f t="shared" si="20"/>
        <v>0.15921534934969622</v>
      </c>
      <c r="E458" s="18">
        <f t="shared" ref="E458:E517" si="21">1-SUM(D458,F458:G458)</f>
        <v>0.84078465065030383</v>
      </c>
      <c r="F458" s="7"/>
      <c r="G458" s="7"/>
      <c r="H458" s="19"/>
      <c r="I458" s="2"/>
      <c r="J458" s="2"/>
      <c r="K458" s="2"/>
      <c r="L458" s="6">
        <f>SEC_Sales!J458/SEC_Cust!J458</f>
        <v>35281.489260380506</v>
      </c>
      <c r="M458" s="6">
        <f>SEC_Sales!K458/SEC_Cust!K458</f>
        <v>171266.78932122834</v>
      </c>
      <c r="N458" s="6"/>
      <c r="O458" s="6"/>
      <c r="Q458" s="3"/>
      <c r="R458" s="3"/>
      <c r="AQ458" s="33"/>
      <c r="AR458" s="33"/>
      <c r="AV458" s="33"/>
    </row>
    <row r="459" spans="1:48" x14ac:dyDescent="0.35">
      <c r="A459">
        <v>2048</v>
      </c>
      <c r="B459">
        <v>2</v>
      </c>
      <c r="C459" s="17"/>
      <c r="D459" s="7">
        <f t="shared" ref="D459:D517" si="22">D447</f>
        <v>0.1589620251534449</v>
      </c>
      <c r="E459" s="18">
        <f t="shared" si="21"/>
        <v>0.84103797484655507</v>
      </c>
      <c r="F459" s="7"/>
      <c r="G459" s="7"/>
      <c r="H459" s="19"/>
      <c r="I459" s="2"/>
      <c r="J459" s="2"/>
      <c r="K459" s="2"/>
      <c r="L459" s="6">
        <f>SEC_Sales!J459/SEC_Cust!J459</f>
        <v>36648.119619528858</v>
      </c>
      <c r="M459" s="6">
        <f>SEC_Sales!K459/SEC_Cust!K459</f>
        <v>165408.22300027532</v>
      </c>
      <c r="N459" s="6"/>
      <c r="O459" s="6"/>
      <c r="Q459" s="3"/>
      <c r="R459" s="3"/>
      <c r="AQ459" s="33"/>
      <c r="AR459" s="33"/>
      <c r="AV459" s="33"/>
    </row>
    <row r="460" spans="1:48" x14ac:dyDescent="0.35">
      <c r="A460">
        <v>2048</v>
      </c>
      <c r="B460">
        <v>3</v>
      </c>
      <c r="C460" s="17"/>
      <c r="D460" s="7">
        <f t="shared" si="22"/>
        <v>0.15870870095719358</v>
      </c>
      <c r="E460" s="18">
        <f t="shared" si="21"/>
        <v>0.84129129904280642</v>
      </c>
      <c r="F460" s="7"/>
      <c r="G460" s="7"/>
      <c r="H460" s="19"/>
      <c r="I460" s="2"/>
      <c r="J460" s="2"/>
      <c r="K460" s="2"/>
      <c r="L460" s="6">
        <f>SEC_Sales!J460/SEC_Cust!J460</f>
        <v>34482.585988123719</v>
      </c>
      <c r="M460" s="6">
        <f>SEC_Sales!K460/SEC_Cust!K460</f>
        <v>156485.57599436975</v>
      </c>
      <c r="N460" s="6"/>
      <c r="O460" s="6"/>
      <c r="Q460" s="3"/>
      <c r="R460" s="3"/>
      <c r="AQ460" s="33"/>
      <c r="AR460" s="33"/>
      <c r="AV460" s="33"/>
    </row>
    <row r="461" spans="1:48" x14ac:dyDescent="0.35">
      <c r="A461">
        <v>2048</v>
      </c>
      <c r="B461">
        <v>4</v>
      </c>
      <c r="C461" s="17"/>
      <c r="D461" s="7">
        <f t="shared" si="22"/>
        <v>0.15845537676094226</v>
      </c>
      <c r="E461" s="18">
        <f t="shared" si="21"/>
        <v>0.84154462323905777</v>
      </c>
      <c r="F461" s="7"/>
      <c r="G461" s="7"/>
      <c r="H461" s="19"/>
      <c r="I461" s="2"/>
      <c r="J461" s="2"/>
      <c r="K461" s="2"/>
      <c r="L461" s="6">
        <f>SEC_Sales!J461/SEC_Cust!J461</f>
        <v>32777.41753402054</v>
      </c>
      <c r="M461" s="6">
        <f>SEC_Sales!K461/SEC_Cust!K461</f>
        <v>174014.25890043835</v>
      </c>
      <c r="N461" s="6"/>
      <c r="O461" s="6"/>
      <c r="Q461" s="3"/>
      <c r="R461" s="3"/>
      <c r="AQ461" s="33"/>
      <c r="AR461" s="33"/>
      <c r="AV461" s="33"/>
    </row>
    <row r="462" spans="1:48" x14ac:dyDescent="0.35">
      <c r="A462">
        <v>2048</v>
      </c>
      <c r="B462">
        <v>5</v>
      </c>
      <c r="C462" s="17"/>
      <c r="D462" s="7">
        <f t="shared" si="22"/>
        <v>0.15820205256469094</v>
      </c>
      <c r="E462" s="18">
        <f t="shared" si="21"/>
        <v>0.841797947435309</v>
      </c>
      <c r="F462" s="7"/>
      <c r="G462" s="7"/>
      <c r="H462" s="19"/>
      <c r="I462" s="2"/>
      <c r="J462" s="2"/>
      <c r="K462" s="2"/>
      <c r="L462" s="6">
        <f>SEC_Sales!J462/SEC_Cust!J462</f>
        <v>36411.997214289724</v>
      </c>
      <c r="M462" s="6">
        <f>SEC_Sales!K462/SEC_Cust!K462</f>
        <v>158160.65052961197</v>
      </c>
      <c r="N462" s="6"/>
      <c r="O462" s="6"/>
      <c r="Q462" s="3"/>
      <c r="R462" s="3"/>
      <c r="AQ462" s="33"/>
      <c r="AR462" s="33"/>
      <c r="AV462" s="33"/>
    </row>
    <row r="463" spans="1:48" x14ac:dyDescent="0.35">
      <c r="A463">
        <v>2048</v>
      </c>
      <c r="B463">
        <v>6</v>
      </c>
      <c r="C463" s="17"/>
      <c r="D463" s="7">
        <f t="shared" si="22"/>
        <v>0.15794872836843962</v>
      </c>
      <c r="E463" s="18">
        <f t="shared" si="21"/>
        <v>0.84205127163156035</v>
      </c>
      <c r="F463" s="7"/>
      <c r="G463" s="7"/>
      <c r="H463" s="19"/>
      <c r="I463" s="2"/>
      <c r="J463" s="2"/>
      <c r="K463" s="2"/>
      <c r="L463" s="6">
        <f>SEC_Sales!J463/SEC_Cust!J463</f>
        <v>42388.587360875652</v>
      </c>
      <c r="M463" s="6">
        <f>SEC_Sales!K463/SEC_Cust!K463</f>
        <v>183748.2517849314</v>
      </c>
      <c r="N463" s="6"/>
      <c r="O463" s="6"/>
      <c r="Q463" s="3"/>
      <c r="R463" s="3"/>
      <c r="AQ463" s="33"/>
      <c r="AR463" s="33"/>
      <c r="AV463" s="33"/>
    </row>
    <row r="464" spans="1:48" x14ac:dyDescent="0.35">
      <c r="A464">
        <v>2048</v>
      </c>
      <c r="B464">
        <v>7</v>
      </c>
      <c r="C464" s="17"/>
      <c r="D464" s="7">
        <f t="shared" si="22"/>
        <v>0.1576954041721883</v>
      </c>
      <c r="E464" s="18">
        <f t="shared" si="21"/>
        <v>0.8423045958278117</v>
      </c>
      <c r="F464" s="7"/>
      <c r="G464" s="7"/>
      <c r="H464" s="19"/>
      <c r="I464" s="2"/>
      <c r="J464" s="2"/>
      <c r="K464" s="2"/>
      <c r="L464" s="6">
        <f>SEC_Sales!J464/SEC_Cust!J464</f>
        <v>45966.726551139516</v>
      </c>
      <c r="M464" s="6">
        <f>SEC_Sales!K464/SEC_Cust!K464</f>
        <v>195085.59488714914</v>
      </c>
      <c r="N464" s="6"/>
      <c r="O464" s="6"/>
      <c r="Q464" s="3"/>
      <c r="R464" s="3"/>
      <c r="AQ464" s="33"/>
      <c r="AR464" s="33"/>
      <c r="AV464" s="33"/>
    </row>
    <row r="465" spans="1:48" x14ac:dyDescent="0.35">
      <c r="A465">
        <v>2048</v>
      </c>
      <c r="B465">
        <v>8</v>
      </c>
      <c r="C465" s="17"/>
      <c r="D465" s="7">
        <f t="shared" si="22"/>
        <v>0.15744207997593695</v>
      </c>
      <c r="E465" s="18">
        <f t="shared" si="21"/>
        <v>0.84255792002406305</v>
      </c>
      <c r="F465" s="7"/>
      <c r="G465" s="7"/>
      <c r="H465" s="19"/>
      <c r="I465" s="2"/>
      <c r="J465" s="2"/>
      <c r="K465" s="2"/>
      <c r="L465" s="6">
        <f>SEC_Sales!J465/SEC_Cust!J465</f>
        <v>44113.110131389629</v>
      </c>
      <c r="M465" s="6">
        <f>SEC_Sales!K465/SEC_Cust!K465</f>
        <v>199969.33928943996</v>
      </c>
      <c r="N465" s="6"/>
      <c r="O465" s="6"/>
      <c r="Q465" s="3"/>
      <c r="R465" s="3"/>
      <c r="AQ465" s="33"/>
      <c r="AR465" s="33"/>
      <c r="AV465" s="33"/>
    </row>
    <row r="466" spans="1:48" x14ac:dyDescent="0.35">
      <c r="A466">
        <v>2048</v>
      </c>
      <c r="B466">
        <v>9</v>
      </c>
      <c r="C466" s="17"/>
      <c r="D466" s="7">
        <f t="shared" si="22"/>
        <v>0.15718875577968566</v>
      </c>
      <c r="E466" s="18">
        <f t="shared" si="21"/>
        <v>0.84281124422031439</v>
      </c>
      <c r="F466" s="7"/>
      <c r="G466" s="7"/>
      <c r="H466" s="19"/>
      <c r="I466" s="2"/>
      <c r="J466" s="2"/>
      <c r="K466" s="2"/>
      <c r="L466" s="6">
        <f>SEC_Sales!J466/SEC_Cust!J466</f>
        <v>45025.25548452176</v>
      </c>
      <c r="M466" s="6">
        <f>SEC_Sales!K466/SEC_Cust!K466</f>
        <v>196631.0627845226</v>
      </c>
      <c r="N466" s="6"/>
      <c r="O466" s="6"/>
      <c r="Q466" s="3"/>
      <c r="R466" s="3"/>
      <c r="AQ466" s="33"/>
      <c r="AR466" s="33"/>
      <c r="AV466" s="33"/>
    </row>
    <row r="467" spans="1:48" x14ac:dyDescent="0.35">
      <c r="A467">
        <v>2048</v>
      </c>
      <c r="B467">
        <v>10</v>
      </c>
      <c r="C467" s="17"/>
      <c r="D467" s="7">
        <f t="shared" si="22"/>
        <v>0.15693543158343431</v>
      </c>
      <c r="E467" s="18">
        <f t="shared" si="21"/>
        <v>0.84306456841656563</v>
      </c>
      <c r="F467" s="7"/>
      <c r="G467" s="7"/>
      <c r="H467" s="19"/>
      <c r="I467" s="2"/>
      <c r="J467" s="2"/>
      <c r="K467" s="2"/>
      <c r="L467" s="6">
        <f>SEC_Sales!J467/SEC_Cust!J467</f>
        <v>31841.249491660838</v>
      </c>
      <c r="M467" s="6">
        <f>SEC_Sales!K467/SEC_Cust!K467</f>
        <v>173225.94695054597</v>
      </c>
      <c r="N467" s="6"/>
      <c r="O467" s="6"/>
      <c r="Q467" s="3"/>
      <c r="R467" s="3"/>
      <c r="AQ467" s="33"/>
      <c r="AR467" s="33"/>
      <c r="AV467" s="33"/>
    </row>
    <row r="468" spans="1:48" x14ac:dyDescent="0.35">
      <c r="A468">
        <v>2048</v>
      </c>
      <c r="B468">
        <v>11</v>
      </c>
      <c r="C468" s="17"/>
      <c r="D468" s="7">
        <f t="shared" si="22"/>
        <v>0.156682107387183</v>
      </c>
      <c r="E468" s="18">
        <f t="shared" si="21"/>
        <v>0.84331789261281698</v>
      </c>
      <c r="F468" s="7"/>
      <c r="G468" s="7"/>
      <c r="H468" s="19"/>
      <c r="I468" s="2"/>
      <c r="J468" s="2"/>
      <c r="K468" s="2"/>
      <c r="L468" s="6">
        <f>SEC_Sales!J468/SEC_Cust!J468</f>
        <v>31281.449792614381</v>
      </c>
      <c r="M468" s="6">
        <f>SEC_Sales!K468/SEC_Cust!K468</f>
        <v>162437.87336671221</v>
      </c>
      <c r="N468" s="6"/>
      <c r="O468" s="6"/>
      <c r="Q468" s="3"/>
      <c r="R468" s="3"/>
      <c r="AQ468" s="33"/>
      <c r="AR468" s="33"/>
      <c r="AV468" s="33"/>
    </row>
    <row r="469" spans="1:48" x14ac:dyDescent="0.35">
      <c r="A469">
        <v>2048</v>
      </c>
      <c r="B469">
        <v>12</v>
      </c>
      <c r="C469" s="17"/>
      <c r="D469" s="7">
        <f t="shared" si="22"/>
        <v>0.15642878319093168</v>
      </c>
      <c r="E469" s="18">
        <f t="shared" si="21"/>
        <v>0.84357121680906832</v>
      </c>
      <c r="F469" s="7"/>
      <c r="G469" s="7"/>
      <c r="H469" s="19"/>
      <c r="I469" s="2"/>
      <c r="J469" s="2"/>
      <c r="K469" s="2"/>
      <c r="L469" s="6">
        <f>SEC_Sales!J469/SEC_Cust!J469</f>
        <v>32635.233684397175</v>
      </c>
      <c r="M469" s="6">
        <f>SEC_Sales!K469/SEC_Cust!K469</f>
        <v>168874.70791164564</v>
      </c>
      <c r="N469" s="6"/>
      <c r="O469" s="6"/>
      <c r="Q469" s="3"/>
      <c r="R469" s="3"/>
      <c r="AQ469" s="33"/>
      <c r="AR469" s="33"/>
      <c r="AV469" s="33"/>
    </row>
    <row r="470" spans="1:48" x14ac:dyDescent="0.35">
      <c r="A470">
        <v>2049</v>
      </c>
      <c r="B470">
        <v>1</v>
      </c>
      <c r="C470" s="17"/>
      <c r="D470" s="7">
        <f t="shared" si="22"/>
        <v>0.15921534934969622</v>
      </c>
      <c r="E470" s="18">
        <f t="shared" si="21"/>
        <v>0.84078465065030383</v>
      </c>
      <c r="F470" s="7"/>
      <c r="G470" s="7"/>
      <c r="H470" s="19"/>
      <c r="I470" s="2"/>
      <c r="J470" s="2"/>
      <c r="K470" s="2"/>
      <c r="L470" s="6">
        <f>SEC_Sales!J470/SEC_Cust!J470</f>
        <v>35325.488926755301</v>
      </c>
      <c r="M470" s="6">
        <f>SEC_Sales!K470/SEC_Cust!K470</f>
        <v>170471.31337534168</v>
      </c>
      <c r="N470" s="6"/>
      <c r="O470" s="6"/>
      <c r="Q470" s="3"/>
      <c r="R470" s="3"/>
      <c r="AQ470" s="33"/>
      <c r="AR470" s="33"/>
      <c r="AV470" s="33"/>
    </row>
    <row r="471" spans="1:48" x14ac:dyDescent="0.35">
      <c r="A471">
        <v>2049</v>
      </c>
      <c r="B471">
        <v>2</v>
      </c>
      <c r="C471" s="17"/>
      <c r="D471" s="7">
        <f t="shared" si="22"/>
        <v>0.1589620251534449</v>
      </c>
      <c r="E471" s="18">
        <f t="shared" si="21"/>
        <v>0.84103797484655507</v>
      </c>
      <c r="F471" s="7"/>
      <c r="G471" s="7"/>
      <c r="H471" s="19"/>
      <c r="I471" s="2"/>
      <c r="J471" s="2"/>
      <c r="K471" s="2"/>
      <c r="L471" s="6">
        <f>SEC_Sales!J471/SEC_Cust!J471</f>
        <v>36363.885607636352</v>
      </c>
      <c r="M471" s="6">
        <f>SEC_Sales!K471/SEC_Cust!K471</f>
        <v>164640.82771208242</v>
      </c>
      <c r="N471" s="6"/>
      <c r="O471" s="6"/>
      <c r="Q471" s="3"/>
      <c r="R471" s="3"/>
      <c r="AQ471" s="33"/>
      <c r="AR471" s="33"/>
      <c r="AV471" s="33"/>
    </row>
    <row r="472" spans="1:48" x14ac:dyDescent="0.35">
      <c r="A472">
        <v>2049</v>
      </c>
      <c r="B472">
        <v>3</v>
      </c>
      <c r="C472" s="17"/>
      <c r="D472" s="7">
        <f t="shared" si="22"/>
        <v>0.15870870095719358</v>
      </c>
      <c r="E472" s="18">
        <f t="shared" si="21"/>
        <v>0.84129129904280642</v>
      </c>
      <c r="F472" s="7"/>
      <c r="G472" s="7"/>
      <c r="H472" s="19"/>
      <c r="I472" s="2"/>
      <c r="J472" s="2"/>
      <c r="K472" s="2"/>
      <c r="L472" s="6">
        <f>SEC_Sales!J472/SEC_Cust!J472</f>
        <v>31438.480241977388</v>
      </c>
      <c r="M472" s="6">
        <f>SEC_Sales!K472/SEC_Cust!K472</f>
        <v>155760.44925855013</v>
      </c>
      <c r="N472" s="6"/>
      <c r="O472" s="6"/>
      <c r="Q472" s="3"/>
      <c r="R472" s="3"/>
      <c r="AQ472" s="33"/>
      <c r="AR472" s="33"/>
      <c r="AV472" s="33"/>
    </row>
    <row r="473" spans="1:48" x14ac:dyDescent="0.35">
      <c r="A473">
        <v>2049</v>
      </c>
      <c r="B473">
        <v>4</v>
      </c>
      <c r="C473" s="17"/>
      <c r="D473" s="7">
        <f t="shared" si="22"/>
        <v>0.15845537676094226</v>
      </c>
      <c r="E473" s="18">
        <f t="shared" si="21"/>
        <v>0.84154462323905777</v>
      </c>
      <c r="F473" s="7"/>
      <c r="G473" s="7"/>
      <c r="H473" s="19"/>
      <c r="I473" s="2"/>
      <c r="J473" s="2"/>
      <c r="K473" s="2"/>
      <c r="L473" s="6">
        <f>SEC_Sales!J473/SEC_Cust!J473</f>
        <v>32824.769211053834</v>
      </c>
      <c r="M473" s="6">
        <f>SEC_Sales!K473/SEC_Cust!K473</f>
        <v>173208.87693353347</v>
      </c>
      <c r="N473" s="6"/>
      <c r="O473" s="6"/>
      <c r="Q473" s="3"/>
      <c r="R473" s="3"/>
      <c r="AQ473" s="33"/>
      <c r="AR473" s="33"/>
      <c r="AV473" s="33"/>
    </row>
    <row r="474" spans="1:48" x14ac:dyDescent="0.35">
      <c r="A474">
        <v>2049</v>
      </c>
      <c r="B474">
        <v>5</v>
      </c>
      <c r="C474" s="17"/>
      <c r="D474" s="7">
        <f t="shared" si="22"/>
        <v>0.15820205256469094</v>
      </c>
      <c r="E474" s="18">
        <f t="shared" si="21"/>
        <v>0.841797947435309</v>
      </c>
      <c r="F474" s="7"/>
      <c r="G474" s="7"/>
      <c r="H474" s="19"/>
      <c r="I474" s="2"/>
      <c r="J474" s="2"/>
      <c r="K474" s="2"/>
      <c r="L474" s="6">
        <f>SEC_Sales!J474/SEC_Cust!J474</f>
        <v>36485.709649585908</v>
      </c>
      <c r="M474" s="6">
        <f>SEC_Sales!K474/SEC_Cust!K474</f>
        <v>157429.42088129377</v>
      </c>
      <c r="N474" s="6"/>
      <c r="O474" s="6"/>
      <c r="Q474" s="3"/>
      <c r="R474" s="3"/>
      <c r="AQ474" s="33"/>
      <c r="AR474" s="33"/>
      <c r="AV474" s="33"/>
    </row>
    <row r="475" spans="1:48" x14ac:dyDescent="0.35">
      <c r="A475">
        <v>2049</v>
      </c>
      <c r="B475">
        <v>6</v>
      </c>
      <c r="C475" s="17"/>
      <c r="D475" s="7">
        <f t="shared" si="22"/>
        <v>0.15794872836843962</v>
      </c>
      <c r="E475" s="18">
        <f t="shared" si="21"/>
        <v>0.84205127163156035</v>
      </c>
      <c r="F475" s="7"/>
      <c r="G475" s="7"/>
      <c r="H475" s="19"/>
      <c r="I475" s="2"/>
      <c r="J475" s="2"/>
      <c r="K475" s="2"/>
      <c r="L475" s="6">
        <f>SEC_Sales!J475/SEC_Cust!J475</f>
        <v>42462.895217798789</v>
      </c>
      <c r="M475" s="6">
        <f>SEC_Sales!K475/SEC_Cust!K475</f>
        <v>182899.74395886139</v>
      </c>
      <c r="N475" s="6"/>
      <c r="O475" s="6"/>
      <c r="Q475" s="3"/>
      <c r="R475" s="3"/>
      <c r="AQ475" s="33"/>
      <c r="AR475" s="33"/>
      <c r="AV475" s="33"/>
    </row>
    <row r="476" spans="1:48" x14ac:dyDescent="0.35">
      <c r="A476">
        <v>2049</v>
      </c>
      <c r="B476">
        <v>7</v>
      </c>
      <c r="C476" s="17"/>
      <c r="D476" s="7">
        <f t="shared" si="22"/>
        <v>0.1576954041721883</v>
      </c>
      <c r="E476" s="18">
        <f t="shared" si="21"/>
        <v>0.8423045958278117</v>
      </c>
      <c r="F476" s="7"/>
      <c r="G476" s="7"/>
      <c r="H476" s="19"/>
      <c r="I476" s="2"/>
      <c r="J476" s="2"/>
      <c r="K476" s="2"/>
      <c r="L476" s="6">
        <f>SEC_Sales!J476/SEC_Cust!J476</f>
        <v>46044.5369357448</v>
      </c>
      <c r="M476" s="6">
        <f>SEC_Sales!K476/SEC_Cust!K476</f>
        <v>194185.75482890839</v>
      </c>
      <c r="N476" s="6"/>
      <c r="O476" s="6"/>
      <c r="Q476" s="3"/>
      <c r="R476" s="3"/>
      <c r="AQ476" s="33"/>
      <c r="AR476" s="33"/>
      <c r="AV476" s="33"/>
    </row>
    <row r="477" spans="1:48" x14ac:dyDescent="0.35">
      <c r="A477">
        <v>2049</v>
      </c>
      <c r="B477">
        <v>8</v>
      </c>
      <c r="C477" s="17"/>
      <c r="D477" s="7">
        <f t="shared" si="22"/>
        <v>0.15744207997593695</v>
      </c>
      <c r="E477" s="18">
        <f t="shared" si="21"/>
        <v>0.84255792002406305</v>
      </c>
      <c r="F477" s="7"/>
      <c r="G477" s="7"/>
      <c r="H477" s="19"/>
      <c r="I477" s="2"/>
      <c r="J477" s="2"/>
      <c r="K477" s="2"/>
      <c r="L477" s="6">
        <f>SEC_Sales!J477/SEC_Cust!J477</f>
        <v>44192.227744807635</v>
      </c>
      <c r="M477" s="6">
        <f>SEC_Sales!K477/SEC_Cust!K477</f>
        <v>199048.14853915057</v>
      </c>
      <c r="N477" s="6"/>
      <c r="O477" s="6"/>
      <c r="Q477" s="3"/>
      <c r="R477" s="3"/>
      <c r="AQ477" s="33"/>
      <c r="AR477" s="33"/>
      <c r="AV477" s="33"/>
    </row>
    <row r="478" spans="1:48" x14ac:dyDescent="0.35">
      <c r="A478">
        <v>2049</v>
      </c>
      <c r="B478">
        <v>9</v>
      </c>
      <c r="C478" s="17"/>
      <c r="D478" s="7">
        <f t="shared" si="22"/>
        <v>0.15718875577968566</v>
      </c>
      <c r="E478" s="18">
        <f t="shared" si="21"/>
        <v>0.84281124422031439</v>
      </c>
      <c r="F478" s="7"/>
      <c r="G478" s="7"/>
      <c r="H478" s="19"/>
      <c r="I478" s="2"/>
      <c r="J478" s="2"/>
      <c r="K478" s="2"/>
      <c r="L478" s="6">
        <f>SEC_Sales!J478/SEC_Cust!J478</f>
        <v>45096.593530883525</v>
      </c>
      <c r="M478" s="6">
        <f>SEC_Sales!K478/SEC_Cust!K478</f>
        <v>195726.53346788674</v>
      </c>
      <c r="N478" s="6"/>
      <c r="O478" s="6"/>
      <c r="Q478" s="3"/>
      <c r="R478" s="3"/>
      <c r="AQ478" s="33"/>
      <c r="AR478" s="33"/>
      <c r="AV478" s="33"/>
    </row>
    <row r="479" spans="1:48" x14ac:dyDescent="0.35">
      <c r="A479">
        <v>2049</v>
      </c>
      <c r="B479">
        <v>10</v>
      </c>
      <c r="C479" s="17"/>
      <c r="D479" s="7">
        <f t="shared" si="22"/>
        <v>0.15693543158343431</v>
      </c>
      <c r="E479" s="18">
        <f t="shared" si="21"/>
        <v>0.84306456841656563</v>
      </c>
      <c r="F479" s="7"/>
      <c r="G479" s="7"/>
      <c r="H479" s="19"/>
      <c r="I479" s="2"/>
      <c r="J479" s="2"/>
      <c r="K479" s="2"/>
      <c r="L479" s="6">
        <f>SEC_Sales!J479/SEC_Cust!J479</f>
        <v>31900.290930297633</v>
      </c>
      <c r="M479" s="6">
        <f>SEC_Sales!K479/SEC_Cust!K479</f>
        <v>172430.04542697192</v>
      </c>
      <c r="N479" s="6"/>
      <c r="O479" s="6"/>
      <c r="Q479" s="3"/>
      <c r="R479" s="3"/>
      <c r="AQ479" s="33"/>
      <c r="AR479" s="33"/>
      <c r="AV479" s="33"/>
    </row>
    <row r="480" spans="1:48" x14ac:dyDescent="0.35">
      <c r="A480">
        <v>2049</v>
      </c>
      <c r="B480">
        <v>11</v>
      </c>
      <c r="C480" s="17"/>
      <c r="D480" s="7">
        <f t="shared" si="22"/>
        <v>0.156682107387183</v>
      </c>
      <c r="E480" s="18">
        <f t="shared" si="21"/>
        <v>0.84331789261281698</v>
      </c>
      <c r="F480" s="7"/>
      <c r="G480" s="7"/>
      <c r="H480" s="19"/>
      <c r="I480" s="2"/>
      <c r="J480" s="2"/>
      <c r="K480" s="2"/>
      <c r="L480" s="6">
        <f>SEC_Sales!J480/SEC_Cust!J480</f>
        <v>31336.055671650254</v>
      </c>
      <c r="M480" s="6">
        <f>SEC_Sales!K480/SEC_Cust!K480</f>
        <v>161692.49184787599</v>
      </c>
      <c r="N480" s="6"/>
      <c r="O480" s="6"/>
      <c r="Q480" s="3"/>
      <c r="R480" s="3"/>
      <c r="AQ480" s="33"/>
      <c r="AR480" s="33"/>
      <c r="AV480" s="33"/>
    </row>
    <row r="481" spans="1:48" x14ac:dyDescent="0.35">
      <c r="A481">
        <v>2049</v>
      </c>
      <c r="B481">
        <v>12</v>
      </c>
      <c r="C481" s="17"/>
      <c r="D481" s="7">
        <f t="shared" si="22"/>
        <v>0.15642878319093168</v>
      </c>
      <c r="E481" s="18">
        <f t="shared" si="21"/>
        <v>0.84357121680906832</v>
      </c>
      <c r="F481" s="7"/>
      <c r="G481" s="7"/>
      <c r="H481" s="19"/>
      <c r="I481" s="2"/>
      <c r="J481" s="2"/>
      <c r="K481" s="2"/>
      <c r="L481" s="6">
        <f>SEC_Sales!J481/SEC_Cust!J481</f>
        <v>32678.879220936098</v>
      </c>
      <c r="M481" s="6">
        <f>SEC_Sales!K481/SEC_Cust!K481</f>
        <v>168100.77993393951</v>
      </c>
      <c r="N481" s="6"/>
      <c r="O481" s="6"/>
      <c r="Q481" s="3"/>
      <c r="R481" s="3"/>
      <c r="AQ481" s="33"/>
      <c r="AR481" s="33"/>
      <c r="AV481" s="33"/>
    </row>
    <row r="482" spans="1:48" x14ac:dyDescent="0.35">
      <c r="A482">
        <v>2050</v>
      </c>
      <c r="B482">
        <v>1</v>
      </c>
      <c r="C482" s="17"/>
      <c r="D482" s="7">
        <f t="shared" si="22"/>
        <v>0.15921534934969622</v>
      </c>
      <c r="E482" s="18">
        <f t="shared" si="21"/>
        <v>0.84078465065030383</v>
      </c>
      <c r="F482" s="7"/>
      <c r="G482" s="7"/>
      <c r="H482" s="19"/>
      <c r="I482" s="2"/>
      <c r="J482" s="2"/>
      <c r="K482" s="2"/>
      <c r="L482" s="6">
        <f>SEC_Sales!J482/SEC_Cust!J482</f>
        <v>35357.355418742765</v>
      </c>
      <c r="M482" s="6">
        <f>SEC_Sales!K482/SEC_Cust!K482</f>
        <v>169683.70517526992</v>
      </c>
      <c r="N482" s="6"/>
      <c r="O482" s="6"/>
      <c r="Q482" s="3"/>
      <c r="R482" s="3"/>
      <c r="AQ482" s="33"/>
      <c r="AR482" s="33"/>
      <c r="AV482" s="33"/>
    </row>
    <row r="483" spans="1:48" x14ac:dyDescent="0.35">
      <c r="A483">
        <v>2050</v>
      </c>
      <c r="B483">
        <v>2</v>
      </c>
      <c r="C483" s="17"/>
      <c r="D483" s="7">
        <f t="shared" si="22"/>
        <v>0.1589620251534449</v>
      </c>
      <c r="E483" s="18">
        <f t="shared" si="21"/>
        <v>0.84103797484655507</v>
      </c>
      <c r="F483" s="7"/>
      <c r="G483" s="7"/>
      <c r="H483" s="19"/>
      <c r="I483" s="2"/>
      <c r="J483" s="2"/>
      <c r="K483" s="2"/>
      <c r="L483" s="6">
        <f>SEC_Sales!J483/SEC_Cust!J483</f>
        <v>36418.518305992853</v>
      </c>
      <c r="M483" s="6">
        <f>SEC_Sales!K483/SEC_Cust!K483</f>
        <v>163881.22868610718</v>
      </c>
      <c r="N483" s="6"/>
      <c r="O483" s="6"/>
      <c r="Q483" s="3"/>
      <c r="R483" s="3"/>
      <c r="AQ483" s="33"/>
      <c r="AR483" s="33"/>
      <c r="AV483" s="33"/>
    </row>
    <row r="484" spans="1:48" x14ac:dyDescent="0.35">
      <c r="A484">
        <v>2050</v>
      </c>
      <c r="B484">
        <v>3</v>
      </c>
      <c r="C484" s="17"/>
      <c r="D484" s="7">
        <f t="shared" si="22"/>
        <v>0.15870870095719358</v>
      </c>
      <c r="E484" s="18">
        <f t="shared" si="21"/>
        <v>0.84129129904280642</v>
      </c>
      <c r="F484" s="7"/>
      <c r="G484" s="7"/>
      <c r="H484" s="19"/>
      <c r="I484" s="2"/>
      <c r="J484" s="2"/>
      <c r="K484" s="2"/>
      <c r="L484" s="6">
        <f>SEC_Sales!J484/SEC_Cust!J484</f>
        <v>31493.910714254507</v>
      </c>
      <c r="M484" s="6">
        <f>SEC_Sales!K484/SEC_Cust!K484</f>
        <v>155042.98604668409</v>
      </c>
      <c r="N484" s="6"/>
      <c r="O484" s="6"/>
      <c r="Q484" s="3"/>
      <c r="R484" s="3"/>
      <c r="AQ484" s="33"/>
      <c r="AR484" s="33"/>
      <c r="AV484" s="33"/>
    </row>
    <row r="485" spans="1:48" x14ac:dyDescent="0.35">
      <c r="A485">
        <v>2050</v>
      </c>
      <c r="B485">
        <v>4</v>
      </c>
      <c r="C485" s="17"/>
      <c r="D485" s="7">
        <f t="shared" si="22"/>
        <v>0.15845537676094226</v>
      </c>
      <c r="E485" s="18">
        <f t="shared" si="21"/>
        <v>0.84154462323905777</v>
      </c>
      <c r="F485" s="7"/>
      <c r="G485" s="7"/>
      <c r="H485" s="19"/>
      <c r="I485" s="2"/>
      <c r="J485" s="2"/>
      <c r="K485" s="2"/>
      <c r="L485" s="6">
        <f>SEC_Sales!J485/SEC_Cust!J485</f>
        <v>32855.406077557775</v>
      </c>
      <c r="M485" s="6">
        <f>SEC_Sales!K485/SEC_Cust!K485</f>
        <v>172411.99959046161</v>
      </c>
      <c r="N485" s="6"/>
      <c r="O485" s="6"/>
      <c r="Q485" s="3"/>
      <c r="R485" s="3"/>
      <c r="AQ485" s="33"/>
      <c r="AR485" s="33"/>
      <c r="AV485" s="33"/>
    </row>
    <row r="486" spans="1:48" x14ac:dyDescent="0.35">
      <c r="A486">
        <v>2050</v>
      </c>
      <c r="B486">
        <v>5</v>
      </c>
      <c r="C486" s="17"/>
      <c r="D486" s="7">
        <f t="shared" si="22"/>
        <v>0.15820205256469094</v>
      </c>
      <c r="E486" s="18">
        <f t="shared" si="21"/>
        <v>0.841797947435309</v>
      </c>
      <c r="F486" s="7"/>
      <c r="G486" s="7"/>
      <c r="H486" s="19"/>
      <c r="I486" s="2"/>
      <c r="J486" s="2"/>
      <c r="K486" s="2"/>
      <c r="L486" s="6">
        <f>SEC_Sales!J486/SEC_Cust!J486</f>
        <v>36541.382072940774</v>
      </c>
      <c r="M486" s="6">
        <f>SEC_Sales!K486/SEC_Cust!K486</f>
        <v>156705.90609330023</v>
      </c>
      <c r="N486" s="6"/>
      <c r="O486" s="6"/>
      <c r="Q486" s="3"/>
      <c r="R486" s="3"/>
      <c r="AQ486" s="33"/>
      <c r="AR486" s="33"/>
      <c r="AV486" s="33"/>
    </row>
    <row r="487" spans="1:48" x14ac:dyDescent="0.35">
      <c r="A487">
        <v>2050</v>
      </c>
      <c r="B487">
        <v>6</v>
      </c>
      <c r="C487" s="17"/>
      <c r="D487" s="7">
        <f t="shared" si="22"/>
        <v>0.15794872836843962</v>
      </c>
      <c r="E487" s="18">
        <f t="shared" si="21"/>
        <v>0.84205127163156035</v>
      </c>
      <c r="F487" s="7"/>
      <c r="G487" s="7"/>
      <c r="H487" s="19"/>
      <c r="I487" s="2"/>
      <c r="J487" s="2"/>
      <c r="K487" s="2"/>
      <c r="L487" s="6">
        <f>SEC_Sales!J487/SEC_Cust!J487</f>
        <v>42515.926846335569</v>
      </c>
      <c r="M487" s="6">
        <f>SEC_Sales!K487/SEC_Cust!K487</f>
        <v>182059.76508487761</v>
      </c>
      <c r="N487" s="6"/>
      <c r="O487" s="6"/>
      <c r="Q487" s="3"/>
      <c r="R487" s="3"/>
      <c r="AQ487" s="33"/>
      <c r="AR487" s="33"/>
      <c r="AV487" s="33"/>
    </row>
    <row r="488" spans="1:48" x14ac:dyDescent="0.35">
      <c r="A488">
        <v>2050</v>
      </c>
      <c r="B488">
        <v>7</v>
      </c>
      <c r="C488" s="17"/>
      <c r="D488" s="7">
        <f t="shared" si="22"/>
        <v>0.1576954041721883</v>
      </c>
      <c r="E488" s="18">
        <f t="shared" si="21"/>
        <v>0.8423045958278117</v>
      </c>
      <c r="F488" s="7"/>
      <c r="G488" s="7"/>
      <c r="H488" s="19"/>
      <c r="I488" s="2"/>
      <c r="J488" s="2"/>
      <c r="K488" s="2"/>
      <c r="L488" s="6">
        <f>SEC_Sales!J488/SEC_Cust!J488</f>
        <v>46135.687907968495</v>
      </c>
      <c r="M488" s="6">
        <f>SEC_Sales!K488/SEC_Cust!K488</f>
        <v>193296.21249038167</v>
      </c>
      <c r="N488" s="6"/>
      <c r="O488" s="6"/>
      <c r="Q488" s="3"/>
      <c r="R488" s="3"/>
      <c r="AQ488" s="33"/>
      <c r="AR488" s="33"/>
      <c r="AV488" s="33"/>
    </row>
    <row r="489" spans="1:48" x14ac:dyDescent="0.35">
      <c r="A489">
        <v>2050</v>
      </c>
      <c r="B489">
        <v>8</v>
      </c>
      <c r="C489" s="17"/>
      <c r="D489" s="7">
        <f t="shared" si="22"/>
        <v>0.15744207997593695</v>
      </c>
      <c r="E489" s="18">
        <f t="shared" si="21"/>
        <v>0.84255792002406305</v>
      </c>
      <c r="F489" s="7"/>
      <c r="G489" s="7"/>
      <c r="H489" s="19"/>
      <c r="I489" s="2"/>
      <c r="J489" s="2"/>
      <c r="K489" s="2"/>
      <c r="L489" s="6">
        <f>SEC_Sales!J489/SEC_Cust!J489</f>
        <v>44319.762470424641</v>
      </c>
      <c r="M489" s="6">
        <f>SEC_Sales!K489/SEC_Cust!K489</f>
        <v>198140.07935067714</v>
      </c>
      <c r="N489" s="6"/>
      <c r="O489" s="6"/>
      <c r="Q489" s="3"/>
      <c r="R489" s="3"/>
      <c r="AQ489" s="33"/>
      <c r="AR489" s="33"/>
      <c r="AV489" s="33"/>
    </row>
    <row r="490" spans="1:48" x14ac:dyDescent="0.35">
      <c r="A490">
        <v>2050</v>
      </c>
      <c r="B490">
        <v>9</v>
      </c>
      <c r="C490" s="17"/>
      <c r="D490" s="7">
        <f t="shared" si="22"/>
        <v>0.15718875577968566</v>
      </c>
      <c r="E490" s="18">
        <f t="shared" si="21"/>
        <v>0.84281124422031439</v>
      </c>
      <c r="F490" s="7"/>
      <c r="G490" s="7"/>
      <c r="H490" s="19"/>
      <c r="I490" s="2"/>
      <c r="J490" s="2"/>
      <c r="K490" s="2"/>
      <c r="L490" s="6">
        <f>SEC_Sales!J490/SEC_Cust!J490</f>
        <v>45251.4918925897</v>
      </c>
      <c r="M490" s="6">
        <f>SEC_Sales!K490/SEC_Cust!K490</f>
        <v>194838.63757656049</v>
      </c>
      <c r="N490" s="6"/>
      <c r="O490" s="6"/>
      <c r="Q490" s="3"/>
      <c r="R490" s="3"/>
      <c r="AQ490" s="33"/>
      <c r="AR490" s="33"/>
      <c r="AV490" s="33"/>
    </row>
    <row r="491" spans="1:48" x14ac:dyDescent="0.35">
      <c r="A491">
        <v>2050</v>
      </c>
      <c r="B491">
        <v>10</v>
      </c>
      <c r="C491" s="17"/>
      <c r="D491" s="7">
        <f t="shared" si="22"/>
        <v>0.15693543158343431</v>
      </c>
      <c r="E491" s="18">
        <f t="shared" si="21"/>
        <v>0.84306456841656563</v>
      </c>
      <c r="F491" s="7"/>
      <c r="G491" s="7"/>
      <c r="H491" s="19"/>
      <c r="I491" s="2"/>
      <c r="J491" s="2"/>
      <c r="K491" s="2"/>
      <c r="L491" s="6">
        <f>SEC_Sales!J491/SEC_Cust!J491</f>
        <v>32017.873289938765</v>
      </c>
      <c r="M491" s="6">
        <f>SEC_Sales!K491/SEC_Cust!K491</f>
        <v>171650.90974419742</v>
      </c>
      <c r="N491" s="6"/>
      <c r="O491" s="6"/>
      <c r="Q491" s="3"/>
      <c r="R491" s="3"/>
      <c r="AQ491" s="33"/>
      <c r="AR491" s="33"/>
      <c r="AV491" s="33"/>
    </row>
    <row r="492" spans="1:48" x14ac:dyDescent="0.35">
      <c r="A492">
        <v>2050</v>
      </c>
      <c r="B492">
        <v>11</v>
      </c>
      <c r="C492" s="17"/>
      <c r="D492" s="7">
        <f t="shared" si="22"/>
        <v>0.156682107387183</v>
      </c>
      <c r="E492" s="18">
        <f t="shared" si="21"/>
        <v>0.84331789261281698</v>
      </c>
      <c r="F492" s="7"/>
      <c r="G492" s="7"/>
      <c r="H492" s="19"/>
      <c r="I492" s="2"/>
      <c r="J492" s="2"/>
      <c r="K492" s="2"/>
      <c r="L492" s="6">
        <f>SEC_Sales!J492/SEC_Cust!J492</f>
        <v>31425.363643886012</v>
      </c>
      <c r="M492" s="6">
        <f>SEC_Sales!K492/SEC_Cust!K492</f>
        <v>160963.55188350595</v>
      </c>
      <c r="N492" s="6"/>
      <c r="O492" s="6"/>
      <c r="Q492" s="3"/>
      <c r="R492" s="3"/>
      <c r="AQ492" s="33"/>
      <c r="AR492" s="33"/>
      <c r="AV492" s="33"/>
    </row>
    <row r="493" spans="1:48" x14ac:dyDescent="0.35">
      <c r="A493">
        <v>2050</v>
      </c>
      <c r="B493">
        <v>12</v>
      </c>
      <c r="C493" s="17"/>
      <c r="D493" s="7">
        <f t="shared" si="22"/>
        <v>0.15642878319093168</v>
      </c>
      <c r="E493" s="18">
        <f t="shared" si="21"/>
        <v>0.84357121680906832</v>
      </c>
      <c r="F493" s="7"/>
      <c r="G493" s="7"/>
      <c r="H493" s="19"/>
      <c r="I493" s="2"/>
      <c r="J493" s="2"/>
      <c r="K493" s="2"/>
      <c r="L493" s="6">
        <f>SEC_Sales!J493/SEC_Cust!J493</f>
        <v>32733.047064950693</v>
      </c>
      <c r="M493" s="6">
        <f>SEC_Sales!K493/SEC_Cust!K493</f>
        <v>167343.49182361169</v>
      </c>
      <c r="N493" s="6"/>
      <c r="O493" s="6"/>
      <c r="Q493" s="3"/>
      <c r="R493" s="3"/>
      <c r="AQ493" s="33"/>
      <c r="AR493" s="33"/>
      <c r="AV493" s="33"/>
    </row>
    <row r="494" spans="1:48" x14ac:dyDescent="0.35">
      <c r="A494">
        <f>A482+1</f>
        <v>2051</v>
      </c>
      <c r="B494">
        <f>B482</f>
        <v>1</v>
      </c>
      <c r="C494" s="17"/>
      <c r="D494" s="7">
        <f t="shared" si="22"/>
        <v>0.15921534934969622</v>
      </c>
      <c r="E494" s="18">
        <f t="shared" si="21"/>
        <v>0.84078465065030383</v>
      </c>
      <c r="F494" s="7"/>
      <c r="G494" s="7"/>
      <c r="L494" s="6">
        <f>SEC_Sales!J494/SEC_Cust!J494</f>
        <v>35437.297704744225</v>
      </c>
      <c r="M494" s="6">
        <f>SEC_Sales!K494/SEC_Cust!K494</f>
        <v>168912.29229993775</v>
      </c>
      <c r="N494" s="6"/>
      <c r="O494" s="6"/>
      <c r="AQ494" s="33"/>
      <c r="AR494" s="33"/>
    </row>
    <row r="495" spans="1:48" x14ac:dyDescent="0.35">
      <c r="A495">
        <f t="shared" ref="A495:A517" si="23">A483+1</f>
        <v>2051</v>
      </c>
      <c r="B495">
        <f t="shared" ref="B495:B517" si="24">B483</f>
        <v>2</v>
      </c>
      <c r="C495" s="17"/>
      <c r="D495" s="7">
        <f t="shared" si="22"/>
        <v>0.1589620251534449</v>
      </c>
      <c r="E495" s="18">
        <f t="shared" si="21"/>
        <v>0.84103797484655507</v>
      </c>
      <c r="F495" s="7"/>
      <c r="G495" s="7"/>
      <c r="L495" s="6">
        <f>SEC_Sales!J495/SEC_Cust!J495</f>
        <v>36518.375896235964</v>
      </c>
      <c r="M495" s="6">
        <f>SEC_Sales!K495/SEC_Cust!K495</f>
        <v>163136.34896885944</v>
      </c>
      <c r="N495" s="6"/>
      <c r="O495" s="6"/>
      <c r="AQ495" s="33"/>
      <c r="AR495" s="33"/>
    </row>
    <row r="496" spans="1:48" x14ac:dyDescent="0.35">
      <c r="A496">
        <f t="shared" si="23"/>
        <v>2051</v>
      </c>
      <c r="B496">
        <f t="shared" si="24"/>
        <v>3</v>
      </c>
      <c r="C496" s="17"/>
      <c r="D496" s="7">
        <f t="shared" si="22"/>
        <v>0.15870870095719358</v>
      </c>
      <c r="E496" s="18">
        <f t="shared" si="21"/>
        <v>0.84129129904280642</v>
      </c>
      <c r="F496" s="7"/>
      <c r="G496" s="7"/>
      <c r="L496" s="6">
        <f>SEC_Sales!J496/SEC_Cust!J496</f>
        <v>31592.494050075988</v>
      </c>
      <c r="M496" s="6">
        <f>SEC_Sales!K496/SEC_Cust!K496</f>
        <v>154338.57463570614</v>
      </c>
      <c r="N496" s="6"/>
      <c r="O496" s="6"/>
      <c r="AQ496" s="33"/>
      <c r="AR496" s="33"/>
    </row>
    <row r="497" spans="1:44" x14ac:dyDescent="0.35">
      <c r="A497">
        <f t="shared" si="23"/>
        <v>2051</v>
      </c>
      <c r="B497">
        <f t="shared" si="24"/>
        <v>4</v>
      </c>
      <c r="C497" s="17"/>
      <c r="D497" s="7">
        <f t="shared" si="22"/>
        <v>0.15845537676094226</v>
      </c>
      <c r="E497" s="18">
        <f t="shared" si="21"/>
        <v>0.84154462323905777</v>
      </c>
      <c r="F497" s="7"/>
      <c r="G497" s="7"/>
      <c r="L497" s="6">
        <f>SEC_Sales!J497/SEC_Cust!J497</f>
        <v>32933.002519228859</v>
      </c>
      <c r="M497" s="6">
        <f>SEC_Sales!K497/SEC_Cust!K497</f>
        <v>171628.89117995516</v>
      </c>
      <c r="N497" s="6"/>
      <c r="O497" s="6"/>
      <c r="AQ497" s="33"/>
      <c r="AR497" s="33"/>
    </row>
    <row r="498" spans="1:44" x14ac:dyDescent="0.35">
      <c r="A498">
        <f t="shared" si="23"/>
        <v>2051</v>
      </c>
      <c r="B498">
        <f t="shared" si="24"/>
        <v>5</v>
      </c>
      <c r="C498" s="17"/>
      <c r="D498" s="7">
        <f t="shared" si="22"/>
        <v>0.15820205256469094</v>
      </c>
      <c r="E498" s="18">
        <f t="shared" si="21"/>
        <v>0.841797947435309</v>
      </c>
      <c r="F498" s="7"/>
      <c r="G498" s="7"/>
      <c r="L498" s="6">
        <f>SEC_Sales!J498/SEC_Cust!J498</f>
        <v>36641.884058413176</v>
      </c>
      <c r="M498" s="6">
        <f>SEC_Sales!K498/SEC_Cust!K498</f>
        <v>155994.12758891846</v>
      </c>
      <c r="N498" s="6"/>
      <c r="O498" s="6"/>
      <c r="AQ498" s="33"/>
      <c r="AR498" s="33"/>
    </row>
    <row r="499" spans="1:44" x14ac:dyDescent="0.35">
      <c r="A499">
        <f t="shared" si="23"/>
        <v>2051</v>
      </c>
      <c r="B499">
        <f t="shared" si="24"/>
        <v>6</v>
      </c>
      <c r="C499" s="17"/>
      <c r="D499" s="7">
        <f t="shared" si="22"/>
        <v>0.15794872836843962</v>
      </c>
      <c r="E499" s="18">
        <f t="shared" si="21"/>
        <v>0.84205127163156035</v>
      </c>
      <c r="F499" s="7"/>
      <c r="G499" s="7"/>
      <c r="L499" s="6">
        <f>SEC_Sales!J499/SEC_Cust!J499</f>
        <v>42615.547604056548</v>
      </c>
      <c r="M499" s="6">
        <f>SEC_Sales!K499/SEC_Cust!K499</f>
        <v>181232.63752762045</v>
      </c>
      <c r="N499" s="6"/>
      <c r="O499" s="6"/>
      <c r="AQ499" s="33"/>
      <c r="AR499" s="33"/>
    </row>
    <row r="500" spans="1:44" x14ac:dyDescent="0.35">
      <c r="A500">
        <f t="shared" si="23"/>
        <v>2051</v>
      </c>
      <c r="B500">
        <f t="shared" si="24"/>
        <v>7</v>
      </c>
      <c r="C500" s="17"/>
      <c r="D500" s="7">
        <f t="shared" si="22"/>
        <v>0.1576954041721883</v>
      </c>
      <c r="E500" s="18">
        <f t="shared" si="21"/>
        <v>0.8423045958278117</v>
      </c>
      <c r="F500" s="7"/>
      <c r="G500" s="7"/>
      <c r="L500" s="6">
        <f>SEC_Sales!J500/SEC_Cust!J500</f>
        <v>46274.374783512656</v>
      </c>
      <c r="M500" s="6">
        <f>SEC_Sales!K500/SEC_Cust!K500</f>
        <v>192419.59591387617</v>
      </c>
      <c r="N500" s="6"/>
      <c r="O500" s="6"/>
      <c r="AQ500" s="33"/>
      <c r="AR500" s="33"/>
    </row>
    <row r="501" spans="1:44" x14ac:dyDescent="0.35">
      <c r="A501">
        <f t="shared" si="23"/>
        <v>2051</v>
      </c>
      <c r="B501">
        <f t="shared" si="24"/>
        <v>8</v>
      </c>
      <c r="C501" s="17"/>
      <c r="D501" s="7">
        <f t="shared" si="22"/>
        <v>0.15744207997593695</v>
      </c>
      <c r="E501" s="18">
        <f t="shared" si="21"/>
        <v>0.84255792002406305</v>
      </c>
      <c r="F501" s="7"/>
      <c r="G501" s="7"/>
      <c r="L501" s="6">
        <f>SEC_Sales!J501/SEC_Cust!J501</f>
        <v>44493.32638868974</v>
      </c>
      <c r="M501" s="6">
        <f>SEC_Sales!K501/SEC_Cust!K501</f>
        <v>197244.64148803288</v>
      </c>
      <c r="N501" s="6"/>
      <c r="O501" s="6"/>
      <c r="AQ501" s="33"/>
      <c r="AR501" s="33"/>
    </row>
    <row r="502" spans="1:44" x14ac:dyDescent="0.35">
      <c r="A502">
        <f t="shared" si="23"/>
        <v>2051</v>
      </c>
      <c r="B502">
        <f t="shared" si="24"/>
        <v>9</v>
      </c>
      <c r="C502" s="17"/>
      <c r="D502" s="7">
        <f t="shared" si="22"/>
        <v>0.15718875577968566</v>
      </c>
      <c r="E502" s="18">
        <f t="shared" si="21"/>
        <v>0.84281124422031439</v>
      </c>
      <c r="F502" s="7"/>
      <c r="G502" s="7"/>
      <c r="L502" s="6">
        <f>SEC_Sales!J502/SEC_Cust!J502</f>
        <v>45455.281848667764</v>
      </c>
      <c r="M502" s="6">
        <f>SEC_Sales!K502/SEC_Cust!K502</f>
        <v>193962.60829781898</v>
      </c>
      <c r="N502" s="6"/>
      <c r="O502" s="6"/>
      <c r="AQ502" s="33"/>
      <c r="AR502" s="33"/>
    </row>
    <row r="503" spans="1:44" x14ac:dyDescent="0.35">
      <c r="A503">
        <f t="shared" si="23"/>
        <v>2051</v>
      </c>
      <c r="B503">
        <f t="shared" si="24"/>
        <v>10</v>
      </c>
      <c r="C503" s="17"/>
      <c r="D503" s="7">
        <f t="shared" si="22"/>
        <v>0.15693543158343431</v>
      </c>
      <c r="E503" s="18">
        <f t="shared" si="21"/>
        <v>0.84306456841656563</v>
      </c>
      <c r="F503" s="7"/>
      <c r="G503" s="7"/>
      <c r="L503" s="6">
        <f>SEC_Sales!J503/SEC_Cust!J503</f>
        <v>32179.62199033728</v>
      </c>
      <c r="M503" s="6">
        <f>SEC_Sales!K503/SEC_Cust!K503</f>
        <v>170881.69424569278</v>
      </c>
      <c r="N503" s="6"/>
      <c r="O503" s="6"/>
      <c r="AQ503" s="33"/>
      <c r="AR503" s="33"/>
    </row>
    <row r="504" spans="1:44" x14ac:dyDescent="0.35">
      <c r="A504">
        <f t="shared" si="23"/>
        <v>2051</v>
      </c>
      <c r="B504">
        <f t="shared" si="24"/>
        <v>11</v>
      </c>
      <c r="C504" s="17"/>
      <c r="D504" s="7">
        <f t="shared" si="22"/>
        <v>0.156682107387183</v>
      </c>
      <c r="E504" s="18">
        <f t="shared" si="21"/>
        <v>0.84331789261281698</v>
      </c>
      <c r="F504" s="7"/>
      <c r="G504" s="7"/>
      <c r="L504" s="6">
        <f>SEC_Sales!J504/SEC_Cust!J504</f>
        <v>31559.441930417288</v>
      </c>
      <c r="M504" s="6">
        <f>SEC_Sales!K504/SEC_Cust!K504</f>
        <v>160243.47459246946</v>
      </c>
      <c r="N504" s="6"/>
      <c r="O504" s="6"/>
      <c r="AQ504" s="33"/>
      <c r="AR504" s="33"/>
    </row>
    <row r="505" spans="1:44" x14ac:dyDescent="0.35">
      <c r="A505">
        <f t="shared" si="23"/>
        <v>2051</v>
      </c>
      <c r="B505">
        <f t="shared" si="24"/>
        <v>12</v>
      </c>
      <c r="C505" s="17"/>
      <c r="D505" s="7">
        <f t="shared" si="22"/>
        <v>0.15642878319093168</v>
      </c>
      <c r="E505" s="18">
        <f t="shared" si="21"/>
        <v>0.84357121680906832</v>
      </c>
      <c r="F505" s="7"/>
      <c r="G505" s="7"/>
      <c r="L505" s="6">
        <f>SEC_Sales!J505/SEC_Cust!J505</f>
        <v>32833.840365663214</v>
      </c>
      <c r="M505" s="6">
        <f>SEC_Sales!K505/SEC_Cust!K505</f>
        <v>166595.07781686974</v>
      </c>
      <c r="N505" s="6"/>
      <c r="O505" s="6"/>
    </row>
    <row r="506" spans="1:44" x14ac:dyDescent="0.35">
      <c r="A506">
        <f t="shared" si="23"/>
        <v>2052</v>
      </c>
      <c r="B506">
        <f t="shared" si="24"/>
        <v>1</v>
      </c>
      <c r="C506" s="17"/>
      <c r="D506" s="7">
        <f t="shared" si="22"/>
        <v>0.15921534934969622</v>
      </c>
      <c r="E506" s="18">
        <f t="shared" si="21"/>
        <v>0.84078465065030383</v>
      </c>
      <c r="F506" s="7"/>
      <c r="G506" s="7"/>
      <c r="L506" s="6">
        <f>SEC_Sales!J506/SEC_Cust!J506</f>
        <v>34990.434184441001</v>
      </c>
      <c r="M506" s="6">
        <f>SEC_Sales!K506/SEC_Cust!K506</f>
        <v>168149.91482083997</v>
      </c>
      <c r="N506" s="6"/>
      <c r="O506" s="6"/>
    </row>
    <row r="507" spans="1:44" x14ac:dyDescent="0.35">
      <c r="A507">
        <f t="shared" si="23"/>
        <v>2052</v>
      </c>
      <c r="B507">
        <f t="shared" si="24"/>
        <v>2</v>
      </c>
      <c r="C507" s="17"/>
      <c r="D507" s="7">
        <f t="shared" si="22"/>
        <v>0.1589620251534449</v>
      </c>
      <c r="E507" s="18">
        <f t="shared" si="21"/>
        <v>0.84103797484655507</v>
      </c>
      <c r="F507" s="7"/>
      <c r="G507" s="7"/>
      <c r="L507" s="6">
        <f>SEC_Sales!J507/SEC_Cust!J507</f>
        <v>36476.412913600172</v>
      </c>
      <c r="M507" s="6">
        <f>SEC_Sales!K507/SEC_Cust!K507</f>
        <v>162399.86701690019</v>
      </c>
      <c r="N507" s="6"/>
      <c r="O507" s="6"/>
    </row>
    <row r="508" spans="1:44" x14ac:dyDescent="0.35">
      <c r="A508">
        <f t="shared" si="23"/>
        <v>2052</v>
      </c>
      <c r="B508">
        <f t="shared" si="24"/>
        <v>3</v>
      </c>
      <c r="C508" s="17"/>
      <c r="D508" s="7">
        <f t="shared" si="22"/>
        <v>0.15870870095719358</v>
      </c>
      <c r="E508" s="18">
        <f t="shared" si="21"/>
        <v>0.84129129904280642</v>
      </c>
      <c r="F508" s="7"/>
      <c r="G508" s="7"/>
      <c r="L508" s="6">
        <f>SEC_Sales!J508/SEC_Cust!J508</f>
        <v>34326.657528670556</v>
      </c>
      <c r="M508" s="6">
        <f>SEC_Sales!K508/SEC_Cust!K508</f>
        <v>153641.84626056344</v>
      </c>
      <c r="N508" s="6"/>
      <c r="O508" s="6"/>
    </row>
    <row r="509" spans="1:44" x14ac:dyDescent="0.35">
      <c r="A509">
        <f t="shared" si="23"/>
        <v>2052</v>
      </c>
      <c r="B509">
        <f t="shared" si="24"/>
        <v>4</v>
      </c>
      <c r="C509" s="17"/>
      <c r="D509" s="7">
        <f t="shared" si="22"/>
        <v>0.15845537676094226</v>
      </c>
      <c r="E509" s="18">
        <f t="shared" si="21"/>
        <v>0.84154462323905777</v>
      </c>
      <c r="F509" s="7"/>
      <c r="G509" s="7"/>
      <c r="L509" s="6">
        <f>SEC_Sales!J509/SEC_Cust!J509</f>
        <v>32489.446376064814</v>
      </c>
      <c r="M509" s="6">
        <f>SEC_Sales!K509/SEC_Cust!K509</f>
        <v>170853.98029952572</v>
      </c>
      <c r="N509" s="6"/>
      <c r="O509" s="6"/>
    </row>
    <row r="510" spans="1:44" x14ac:dyDescent="0.35">
      <c r="A510">
        <f t="shared" si="23"/>
        <v>2052</v>
      </c>
      <c r="B510">
        <f t="shared" si="24"/>
        <v>5</v>
      </c>
      <c r="C510" s="17"/>
      <c r="D510" s="7">
        <f t="shared" si="22"/>
        <v>0.15820205256469094</v>
      </c>
      <c r="E510" s="18">
        <f t="shared" si="21"/>
        <v>0.841797947435309</v>
      </c>
      <c r="F510" s="7"/>
      <c r="G510" s="7"/>
      <c r="L510" s="6">
        <f>SEC_Sales!J510/SEC_Cust!J510</f>
        <v>36246.875199841437</v>
      </c>
      <c r="M510" s="6">
        <f>SEC_Sales!K510/SEC_Cust!K510</f>
        <v>155289.58813401088</v>
      </c>
      <c r="N510" s="6"/>
      <c r="O510" s="6"/>
    </row>
    <row r="511" spans="1:44" x14ac:dyDescent="0.35">
      <c r="A511">
        <f t="shared" si="23"/>
        <v>2052</v>
      </c>
      <c r="B511">
        <f t="shared" si="24"/>
        <v>6</v>
      </c>
      <c r="C511" s="17"/>
      <c r="D511" s="7">
        <f t="shared" si="22"/>
        <v>0.15794872836843962</v>
      </c>
      <c r="E511" s="18">
        <f t="shared" si="21"/>
        <v>0.84205127163156035</v>
      </c>
      <c r="F511" s="7"/>
      <c r="G511" s="7"/>
      <c r="L511" s="6">
        <f>SEC_Sales!J511/SEC_Cust!J511</f>
        <v>42202.093110020047</v>
      </c>
      <c r="M511" s="6">
        <f>SEC_Sales!K511/SEC_Cust!K511</f>
        <v>180413.79349329518</v>
      </c>
      <c r="N511" s="6"/>
      <c r="O511" s="6"/>
    </row>
    <row r="512" spans="1:44" x14ac:dyDescent="0.35">
      <c r="A512">
        <f t="shared" si="23"/>
        <v>2052</v>
      </c>
      <c r="B512">
        <f t="shared" si="24"/>
        <v>7</v>
      </c>
      <c r="C512" s="17"/>
      <c r="D512" s="7">
        <f t="shared" si="22"/>
        <v>0.1576954041721883</v>
      </c>
      <c r="E512" s="18">
        <f t="shared" si="21"/>
        <v>0.8423045958278117</v>
      </c>
      <c r="F512" s="7"/>
      <c r="G512" s="7"/>
      <c r="L512" s="6">
        <f>SEC_Sales!J512/SEC_Cust!J512</f>
        <v>45895.084717673592</v>
      </c>
      <c r="M512" s="6">
        <f>SEC_Sales!K512/SEC_Cust!K512</f>
        <v>191551.50158464044</v>
      </c>
      <c r="N512" s="6"/>
      <c r="O512" s="6"/>
    </row>
    <row r="513" spans="1:15" x14ac:dyDescent="0.35">
      <c r="A513">
        <f t="shared" si="23"/>
        <v>2052</v>
      </c>
      <c r="B513">
        <f t="shared" si="24"/>
        <v>8</v>
      </c>
      <c r="C513" s="17"/>
      <c r="D513" s="7">
        <f t="shared" si="22"/>
        <v>0.15744207997593695</v>
      </c>
      <c r="E513" s="18">
        <f t="shared" si="21"/>
        <v>0.84255792002406305</v>
      </c>
      <c r="F513" s="7"/>
      <c r="G513" s="7"/>
      <c r="L513" s="6">
        <f>SEC_Sales!J513/SEC_Cust!J513</f>
        <v>44171.577010705434</v>
      </c>
      <c r="M513" s="6">
        <f>SEC_Sales!K513/SEC_Cust!K513</f>
        <v>196357.7131572309</v>
      </c>
      <c r="N513" s="6"/>
      <c r="O513" s="6"/>
    </row>
    <row r="514" spans="1:15" x14ac:dyDescent="0.35">
      <c r="A514">
        <f t="shared" si="23"/>
        <v>2052</v>
      </c>
      <c r="B514">
        <f t="shared" si="24"/>
        <v>9</v>
      </c>
      <c r="C514" s="17"/>
      <c r="D514" s="7">
        <f t="shared" si="22"/>
        <v>0.15718875577968566</v>
      </c>
      <c r="E514" s="18">
        <f t="shared" si="21"/>
        <v>0.84281124422031439</v>
      </c>
      <c r="F514" s="7"/>
      <c r="G514" s="7"/>
      <c r="L514" s="6">
        <f>SEC_Sales!J514/SEC_Cust!J514</f>
        <v>45131.774043658006</v>
      </c>
      <c r="M514" s="6">
        <f>SEC_Sales!K514/SEC_Cust!K514</f>
        <v>193094.71446883085</v>
      </c>
      <c r="N514" s="6"/>
      <c r="O514" s="6"/>
    </row>
    <row r="515" spans="1:15" x14ac:dyDescent="0.35">
      <c r="A515">
        <f t="shared" si="23"/>
        <v>2052</v>
      </c>
      <c r="B515">
        <f t="shared" si="24"/>
        <v>10</v>
      </c>
      <c r="C515" s="17"/>
      <c r="D515" s="7">
        <f t="shared" si="22"/>
        <v>0.15693543158343431</v>
      </c>
      <c r="E515" s="18">
        <f t="shared" si="21"/>
        <v>0.84306456841656563</v>
      </c>
      <c r="F515" s="7"/>
      <c r="G515" s="7"/>
      <c r="L515" s="6">
        <f>SEC_Sales!J515/SEC_Cust!J515</f>
        <v>31857.622153751679</v>
      </c>
      <c r="M515" s="6">
        <f>SEC_Sales!K515/SEC_Cust!K515</f>
        <v>170119.50705801751</v>
      </c>
      <c r="N515" s="6"/>
      <c r="O515" s="6"/>
    </row>
    <row r="516" spans="1:15" x14ac:dyDescent="0.35">
      <c r="A516">
        <f t="shared" si="23"/>
        <v>2052</v>
      </c>
      <c r="B516">
        <f t="shared" si="24"/>
        <v>11</v>
      </c>
      <c r="C516" s="17"/>
      <c r="D516" s="7">
        <f t="shared" si="22"/>
        <v>0.156682107387183</v>
      </c>
      <c r="E516" s="18">
        <f t="shared" si="21"/>
        <v>0.84331789261281698</v>
      </c>
      <c r="F516" s="7"/>
      <c r="G516" s="7"/>
      <c r="L516" s="6">
        <f>SEC_Sales!J516/SEC_Cust!J516</f>
        <v>31194.85677710778</v>
      </c>
      <c r="M516" s="6">
        <f>SEC_Sales!K516/SEC_Cust!K516</f>
        <v>159529.81373665671</v>
      </c>
      <c r="N516" s="6"/>
      <c r="O516" s="6"/>
    </row>
    <row r="517" spans="1:15" x14ac:dyDescent="0.35">
      <c r="A517">
        <f t="shared" si="23"/>
        <v>2052</v>
      </c>
      <c r="B517">
        <f t="shared" si="24"/>
        <v>12</v>
      </c>
      <c r="C517" s="17"/>
      <c r="D517" s="7">
        <f t="shared" si="22"/>
        <v>0.15642878319093168</v>
      </c>
      <c r="E517" s="18">
        <f t="shared" si="21"/>
        <v>0.84357121680906832</v>
      </c>
      <c r="F517" s="7"/>
      <c r="G517" s="7"/>
      <c r="L517" s="6">
        <f>SEC_Sales!J517/SEC_Cust!J517</f>
        <v>32408.636777798805</v>
      </c>
      <c r="M517" s="6">
        <f>SEC_Sales!K517/SEC_Cust!K517</f>
        <v>165853.21527990047</v>
      </c>
      <c r="N517" s="6"/>
      <c r="O517" s="6"/>
    </row>
    <row r="518" spans="1:15" x14ac:dyDescent="0.35">
      <c r="E518" s="1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BH505"/>
  <sheetViews>
    <sheetView zoomScale="80" zoomScaleNormal="80" workbookViewId="0">
      <pane xSplit="2" ySplit="1" topLeftCell="C137" activePane="bottomRight" state="frozen"/>
      <selection activeCell="K166" sqref="K166"/>
      <selection pane="topRight" activeCell="K166" sqref="K166"/>
      <selection pane="bottomLeft" activeCell="K166" sqref="K166"/>
      <selection pane="bottomRight" activeCell="K166" sqref="K166"/>
    </sheetView>
  </sheetViews>
  <sheetFormatPr defaultRowHeight="14.5" x14ac:dyDescent="0.35"/>
  <cols>
    <col min="1" max="1" width="5" bestFit="1" customWidth="1"/>
    <col min="2" max="2" width="3" bestFit="1" customWidth="1"/>
    <col min="3" max="3" width="20.7265625" bestFit="1" customWidth="1"/>
    <col min="4" max="4" width="20" bestFit="1" customWidth="1"/>
    <col min="5" max="5" width="20.453125" bestFit="1" customWidth="1"/>
    <col min="6" max="6" width="14.453125" bestFit="1" customWidth="1"/>
    <col min="7" max="7" width="16" bestFit="1" customWidth="1"/>
    <col min="8" max="8" width="13.81640625" bestFit="1" customWidth="1"/>
    <col min="9" max="9" width="15.453125" bestFit="1" customWidth="1"/>
    <col min="10" max="10" width="11.7265625" bestFit="1" customWidth="1"/>
    <col min="11" max="11" width="13.453125" bestFit="1" customWidth="1"/>
    <col min="12" max="12" width="11.1796875" bestFit="1" customWidth="1"/>
    <col min="13" max="14" width="12.7265625" bestFit="1" customWidth="1"/>
    <col min="15" max="15" width="14.453125" bestFit="1" customWidth="1"/>
    <col min="16" max="16" width="12.1796875" bestFit="1" customWidth="1"/>
    <col min="17" max="17" width="13.81640625" bestFit="1" customWidth="1"/>
    <col min="18" max="18" width="11.54296875" bestFit="1" customWidth="1"/>
    <col min="19" max="19" width="13.26953125" bestFit="1" customWidth="1"/>
    <col min="20" max="20" width="11" bestFit="1" customWidth="1"/>
    <col min="21" max="21" width="12.54296875" bestFit="1" customWidth="1"/>
    <col min="22" max="22" width="7.7265625" bestFit="1" customWidth="1"/>
    <col min="23" max="23" width="9.26953125" bestFit="1" customWidth="1"/>
    <col min="24" max="24" width="25.81640625" bestFit="1" customWidth="1"/>
    <col min="25" max="25" width="27.453125" bestFit="1" customWidth="1"/>
    <col min="27" max="28" width="11.453125" bestFit="1" customWidth="1"/>
    <col min="30" max="30" width="12.7265625" bestFit="1" customWidth="1"/>
    <col min="31" max="31" width="13.90625" bestFit="1" customWidth="1"/>
    <col min="32" max="32" width="14.54296875" bestFit="1" customWidth="1"/>
    <col min="33" max="33" width="26.7265625" bestFit="1" customWidth="1"/>
    <col min="34" max="34" width="28.453125" customWidth="1"/>
    <col min="35" max="36" width="14.453125" bestFit="1" customWidth="1"/>
    <col min="37" max="37" width="12.54296875" bestFit="1" customWidth="1"/>
    <col min="38" max="38" width="14.453125" bestFit="1" customWidth="1"/>
    <col min="39" max="39" width="16.1796875" bestFit="1" customWidth="1"/>
    <col min="40" max="40" width="14.453125" bestFit="1" customWidth="1"/>
    <col min="41" max="41" width="16.1796875" bestFit="1" customWidth="1"/>
    <col min="55" max="56" width="11.1796875" bestFit="1" customWidth="1"/>
    <col min="59" max="59" width="17.26953125" customWidth="1"/>
    <col min="60" max="60" width="11.81640625" bestFit="1" customWidth="1"/>
  </cols>
  <sheetData>
    <row r="1" spans="1:60" x14ac:dyDescent="0.35">
      <c r="C1" s="20" t="s">
        <v>51</v>
      </c>
      <c r="D1" s="20" t="s">
        <v>52</v>
      </c>
      <c r="E1" t="s">
        <v>11</v>
      </c>
      <c r="F1" s="20" t="s">
        <v>16</v>
      </c>
      <c r="G1" s="20" t="s">
        <v>17</v>
      </c>
      <c r="H1" s="20" t="s">
        <v>18</v>
      </c>
      <c r="I1" s="20" t="s">
        <v>19</v>
      </c>
      <c r="J1" t="s">
        <v>12</v>
      </c>
      <c r="K1" t="s">
        <v>13</v>
      </c>
      <c r="L1" t="s">
        <v>14</v>
      </c>
      <c r="M1" t="s">
        <v>15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s="10" t="s">
        <v>53</v>
      </c>
      <c r="W1" s="10" t="s">
        <v>54</v>
      </c>
      <c r="X1" t="s">
        <v>56</v>
      </c>
      <c r="Y1" t="s">
        <v>55</v>
      </c>
      <c r="AD1" t="s">
        <v>12</v>
      </c>
      <c r="AE1" t="s">
        <v>13</v>
      </c>
      <c r="AF1" t="s">
        <v>14</v>
      </c>
      <c r="AG1" t="s">
        <v>15</v>
      </c>
      <c r="AH1" t="s">
        <v>59</v>
      </c>
      <c r="AI1" t="s">
        <v>60</v>
      </c>
      <c r="AJ1" t="s">
        <v>61</v>
      </c>
      <c r="AK1" t="s">
        <v>62</v>
      </c>
      <c r="AL1" t="s">
        <v>24</v>
      </c>
      <c r="AM1" t="s">
        <v>25</v>
      </c>
      <c r="AN1" t="s">
        <v>26</v>
      </c>
      <c r="AO1" t="s">
        <v>27</v>
      </c>
      <c r="BC1" t="s">
        <v>47</v>
      </c>
      <c r="BD1" t="s">
        <v>48</v>
      </c>
      <c r="BG1" s="20" t="s">
        <v>49</v>
      </c>
      <c r="BH1" t="s">
        <v>50</v>
      </c>
    </row>
    <row r="2" spans="1:60" x14ac:dyDescent="0.35">
      <c r="A2" s="4">
        <v>2010</v>
      </c>
      <c r="B2" s="4">
        <v>1</v>
      </c>
      <c r="C2" s="17"/>
      <c r="D2" s="17"/>
      <c r="E2" s="17"/>
      <c r="F2" s="7">
        <f t="shared" ref="F2:F33" si="0">J2/SUM($J2:$M2)</f>
        <v>0.69046777984337848</v>
      </c>
      <c r="G2" s="7">
        <f t="shared" ref="G2:G33" si="1">K2/SUM($J2:$M2)</f>
        <v>0.13293405656744142</v>
      </c>
      <c r="H2" s="7">
        <f t="shared" ref="H2:H33" si="2">L2/SUM($J2:$M2)</f>
        <v>0.16049701870727487</v>
      </c>
      <c r="I2" s="7">
        <f t="shared" ref="I2:I33" si="3">M2/SUM($J2:$M2)</f>
        <v>1.6101144881905189E-2</v>
      </c>
      <c r="J2" s="14">
        <v>167275625</v>
      </c>
      <c r="K2" s="14">
        <v>32205163</v>
      </c>
      <c r="L2" s="14">
        <v>38882682</v>
      </c>
      <c r="M2" s="14">
        <v>3900731</v>
      </c>
      <c r="N2" s="6"/>
      <c r="O2" s="6"/>
      <c r="P2" s="6"/>
      <c r="Q2" s="6"/>
      <c r="R2" s="15"/>
      <c r="S2" s="15"/>
      <c r="T2" s="15"/>
      <c r="U2" s="15"/>
      <c r="V2" s="22"/>
      <c r="W2" s="22"/>
      <c r="X2" s="22"/>
      <c r="Y2" s="22"/>
      <c r="AC2">
        <v>2010</v>
      </c>
      <c r="AD2" s="3">
        <f t="shared" ref="AD2:AG8" si="4">SUMIF($A$2:$A$1000,$AC2,J$2:J$1000)</f>
        <v>2025744449</v>
      </c>
      <c r="AE2" s="3">
        <f t="shared" si="4"/>
        <v>392633474</v>
      </c>
      <c r="AF2" s="3">
        <f t="shared" si="4"/>
        <v>495844464</v>
      </c>
      <c r="AG2" s="3">
        <f t="shared" si="4"/>
        <v>68115886</v>
      </c>
      <c r="AH2" s="3"/>
      <c r="AI2" s="3"/>
      <c r="AJ2" s="3"/>
      <c r="AK2" s="3"/>
      <c r="BC2" s="3"/>
      <c r="BD2" s="3"/>
      <c r="BG2">
        <v>245158492.801</v>
      </c>
      <c r="BH2" s="3"/>
    </row>
    <row r="3" spans="1:60" x14ac:dyDescent="0.35">
      <c r="A3" s="4">
        <v>2010</v>
      </c>
      <c r="B3" s="4">
        <v>2</v>
      </c>
      <c r="C3" s="17"/>
      <c r="D3" s="17"/>
      <c r="E3" s="17"/>
      <c r="F3" s="7">
        <f t="shared" si="0"/>
        <v>0.68522391743596878</v>
      </c>
      <c r="G3" s="7">
        <f t="shared" si="1"/>
        <v>0.1277298920016427</v>
      </c>
      <c r="H3" s="7">
        <f t="shared" si="2"/>
        <v>0.17032205143320955</v>
      </c>
      <c r="I3" s="7">
        <f t="shared" si="3"/>
        <v>1.6724139129178903E-2</v>
      </c>
      <c r="J3" s="14">
        <v>153132300</v>
      </c>
      <c r="K3" s="14">
        <v>28544789</v>
      </c>
      <c r="L3" s="14">
        <v>38063189</v>
      </c>
      <c r="M3" s="14">
        <v>3737473</v>
      </c>
      <c r="N3" s="6"/>
      <c r="O3" s="6"/>
      <c r="P3" s="6"/>
      <c r="Q3" s="6"/>
      <c r="R3" s="15"/>
      <c r="S3" s="15"/>
      <c r="T3" s="15"/>
      <c r="U3" s="15"/>
      <c r="V3" s="22"/>
      <c r="W3" s="22"/>
      <c r="X3" s="22"/>
      <c r="Y3" s="22"/>
      <c r="AC3">
        <v>2011</v>
      </c>
      <c r="AD3" s="3">
        <f t="shared" si="4"/>
        <v>1957554432</v>
      </c>
      <c r="AE3" s="3">
        <f t="shared" si="4"/>
        <v>414261202</v>
      </c>
      <c r="AF3" s="3">
        <f t="shared" si="4"/>
        <v>418029324</v>
      </c>
      <c r="AG3" s="3">
        <f t="shared" si="4"/>
        <v>120488114</v>
      </c>
      <c r="AH3" s="3">
        <f>SUMIF($A$2:$A$1000,$AC3,N$2:N$1000)</f>
        <v>0</v>
      </c>
      <c r="AI3" s="3">
        <f>SUMIF($A$2:$A$1000,$AC3,O$2:O$1000)</f>
        <v>0</v>
      </c>
      <c r="AJ3" s="3">
        <f>SUMIF($A$2:$A$1000,$AC3,P$2:P$1000)</f>
        <v>0</v>
      </c>
      <c r="AK3" s="3">
        <f>SUMIF($A$2:$A$1000,$AC3,Q$2:Q$1000)</f>
        <v>0</v>
      </c>
      <c r="AL3" s="3"/>
      <c r="AM3" s="3"/>
      <c r="AN3" s="3"/>
      <c r="AO3" s="3"/>
      <c r="BC3" s="3"/>
      <c r="BD3" s="3"/>
      <c r="BG3">
        <v>226168167.45899999</v>
      </c>
      <c r="BH3" s="3"/>
    </row>
    <row r="4" spans="1:60" x14ac:dyDescent="0.35">
      <c r="A4" s="4">
        <v>2010</v>
      </c>
      <c r="B4" s="4">
        <v>3</v>
      </c>
      <c r="C4" s="17"/>
      <c r="D4" s="17"/>
      <c r="E4" s="17"/>
      <c r="F4" s="7">
        <f t="shared" si="0"/>
        <v>0.67261634061625142</v>
      </c>
      <c r="G4" s="7">
        <f t="shared" si="1"/>
        <v>0.13247785769156808</v>
      </c>
      <c r="H4" s="7">
        <f t="shared" si="2"/>
        <v>0.17729347450994931</v>
      </c>
      <c r="I4" s="7">
        <f t="shared" si="3"/>
        <v>1.7612327182231196E-2</v>
      </c>
      <c r="J4" s="14">
        <v>154486433</v>
      </c>
      <c r="K4" s="14">
        <v>30427497</v>
      </c>
      <c r="L4" s="14">
        <v>40720742</v>
      </c>
      <c r="M4" s="14">
        <v>4045197</v>
      </c>
      <c r="N4" s="6"/>
      <c r="O4" s="6"/>
      <c r="P4" s="6"/>
      <c r="Q4" s="6"/>
      <c r="R4" s="15"/>
      <c r="S4" s="15"/>
      <c r="T4" s="15"/>
      <c r="U4" s="15"/>
      <c r="V4" s="22"/>
      <c r="W4" s="22"/>
      <c r="X4" s="22"/>
      <c r="Y4" s="22"/>
      <c r="AC4">
        <v>2012</v>
      </c>
      <c r="AD4" s="3">
        <f t="shared" si="4"/>
        <v>1910096685</v>
      </c>
      <c r="AE4" s="3">
        <f t="shared" si="4"/>
        <v>463485686</v>
      </c>
      <c r="AF4" s="3">
        <f t="shared" si="4"/>
        <v>369697864</v>
      </c>
      <c r="AG4" s="3">
        <f t="shared" si="4"/>
        <v>159699858</v>
      </c>
      <c r="AH4" s="3">
        <f t="shared" ref="AH4:AH42" si="5">SUMIF($A$2:$A$1000,$AC4,N$2:N$1000)</f>
        <v>142353141.58147877</v>
      </c>
      <c r="AI4" s="3">
        <f t="shared" ref="AI4:AI42" si="6">SUMIF($A$2:$A$1000,$AC4,O$2:O$1000)</f>
        <v>36858251.287179127</v>
      </c>
      <c r="AJ4" s="3">
        <f t="shared" ref="AJ4:AJ42" si="7">SUMIF($A$2:$A$1000,$AC4,P$2:P$1000)</f>
        <v>28277281.429686632</v>
      </c>
      <c r="AK4" s="3">
        <f t="shared" ref="AK4:AK42" si="8">SUMIF($A$2:$A$1000,$AC4,Q$2:Q$1000)</f>
        <v>14087222.474655479</v>
      </c>
      <c r="AL4" s="3"/>
      <c r="AM4" s="3"/>
      <c r="AN4" s="3"/>
      <c r="AO4" s="3"/>
      <c r="BC4" s="3"/>
      <c r="BD4" s="3"/>
      <c r="BG4">
        <v>225911722.838</v>
      </c>
      <c r="BH4" s="3"/>
    </row>
    <row r="5" spans="1:60" x14ac:dyDescent="0.35">
      <c r="A5" s="4">
        <v>2010</v>
      </c>
      <c r="B5" s="4">
        <v>4</v>
      </c>
      <c r="C5" s="17"/>
      <c r="D5" s="17"/>
      <c r="E5" s="17"/>
      <c r="F5" s="7">
        <f t="shared" si="0"/>
        <v>0.6709962885964823</v>
      </c>
      <c r="G5" s="7">
        <f t="shared" si="1"/>
        <v>0.12953718261497835</v>
      </c>
      <c r="H5" s="7">
        <f t="shared" si="2"/>
        <v>0.18032983753374374</v>
      </c>
      <c r="I5" s="7">
        <f t="shared" si="3"/>
        <v>1.9136691254795668E-2</v>
      </c>
      <c r="J5" s="14">
        <v>154521364</v>
      </c>
      <c r="K5" s="14">
        <v>29830660</v>
      </c>
      <c r="L5" s="14">
        <v>41527521</v>
      </c>
      <c r="M5" s="14">
        <v>4406921</v>
      </c>
      <c r="N5" s="6"/>
      <c r="O5" s="6"/>
      <c r="P5" s="6"/>
      <c r="Q5" s="6"/>
      <c r="R5" s="15"/>
      <c r="S5" s="15"/>
      <c r="T5" s="15"/>
      <c r="U5" s="15"/>
      <c r="V5" s="22"/>
      <c r="W5" s="22"/>
      <c r="X5" s="22"/>
      <c r="Y5" s="22"/>
      <c r="AC5">
        <v>2013</v>
      </c>
      <c r="AD5" s="3">
        <f t="shared" si="4"/>
        <v>1845527693</v>
      </c>
      <c r="AE5" s="3">
        <f t="shared" si="4"/>
        <v>527343231</v>
      </c>
      <c r="AF5" s="3">
        <f t="shared" si="4"/>
        <v>331668219</v>
      </c>
      <c r="AG5" s="3">
        <f t="shared" si="4"/>
        <v>192794274</v>
      </c>
      <c r="AH5" s="3">
        <f t="shared" si="5"/>
        <v>1839719114.6248002</v>
      </c>
      <c r="AI5" s="3">
        <f t="shared" si="6"/>
        <v>526065581.27332205</v>
      </c>
      <c r="AJ5" s="3">
        <f t="shared" si="7"/>
        <v>330524977.37824696</v>
      </c>
      <c r="AK5" s="3">
        <f t="shared" si="8"/>
        <v>192284200.65263063</v>
      </c>
      <c r="AL5" s="3"/>
      <c r="AM5" s="3"/>
      <c r="AN5" s="3"/>
      <c r="AO5" s="3"/>
      <c r="BC5" s="3"/>
      <c r="BD5" s="3"/>
      <c r="BG5">
        <v>224233309.35299999</v>
      </c>
      <c r="BH5" s="3"/>
    </row>
    <row r="6" spans="1:60" x14ac:dyDescent="0.35">
      <c r="A6" s="4">
        <v>2010</v>
      </c>
      <c r="B6" s="4">
        <v>5</v>
      </c>
      <c r="C6" s="17"/>
      <c r="D6" s="17"/>
      <c r="E6" s="17"/>
      <c r="F6" s="7">
        <f t="shared" si="0"/>
        <v>0.67331680459533372</v>
      </c>
      <c r="G6" s="7">
        <f t="shared" si="1"/>
        <v>0.13136255995930496</v>
      </c>
      <c r="H6" s="7">
        <f t="shared" si="2"/>
        <v>0.17397522827667228</v>
      </c>
      <c r="I6" s="7">
        <f t="shared" si="3"/>
        <v>2.134540716868907E-2</v>
      </c>
      <c r="J6" s="14">
        <v>154918141</v>
      </c>
      <c r="K6" s="14">
        <v>30224173</v>
      </c>
      <c r="L6" s="14">
        <v>40028585</v>
      </c>
      <c r="M6" s="14">
        <v>4911196</v>
      </c>
      <c r="N6" s="6"/>
      <c r="O6" s="6"/>
      <c r="P6" s="6"/>
      <c r="Q6" s="6"/>
      <c r="R6" s="15"/>
      <c r="S6" s="15"/>
      <c r="T6" s="15"/>
      <c r="U6" s="15"/>
      <c r="V6" s="22"/>
      <c r="W6" s="22"/>
      <c r="X6" s="22"/>
      <c r="Y6" s="22"/>
      <c r="AC6">
        <v>2014</v>
      </c>
      <c r="AD6" s="3">
        <f t="shared" si="4"/>
        <v>1724621049</v>
      </c>
      <c r="AE6" s="3">
        <f t="shared" si="4"/>
        <v>704881338</v>
      </c>
      <c r="AF6" s="3">
        <f t="shared" si="4"/>
        <v>299429850</v>
      </c>
      <c r="AG6" s="3">
        <f t="shared" si="4"/>
        <v>232613900</v>
      </c>
      <c r="AH6" s="3">
        <f t="shared" si="5"/>
        <v>1743650405.957164</v>
      </c>
      <c r="AI6" s="3">
        <f t="shared" si="6"/>
        <v>712723426.72777736</v>
      </c>
      <c r="AJ6" s="3">
        <f t="shared" si="7"/>
        <v>302857734.08490479</v>
      </c>
      <c r="AK6" s="3">
        <f t="shared" si="8"/>
        <v>235248760.51315358</v>
      </c>
      <c r="AL6" s="3"/>
      <c r="AM6" s="3"/>
      <c r="AN6" s="3"/>
      <c r="AO6" s="3"/>
      <c r="BC6" s="3"/>
      <c r="BD6" s="3"/>
      <c r="BG6">
        <v>227300720.66</v>
      </c>
      <c r="BH6" s="3"/>
    </row>
    <row r="7" spans="1:60" x14ac:dyDescent="0.35">
      <c r="A7" s="4">
        <v>2010</v>
      </c>
      <c r="B7" s="4">
        <v>6</v>
      </c>
      <c r="C7" s="17"/>
      <c r="D7" s="17"/>
      <c r="E7" s="17"/>
      <c r="F7" s="7">
        <f t="shared" si="0"/>
        <v>0.69009144523145416</v>
      </c>
      <c r="G7" s="7">
        <f t="shared" si="1"/>
        <v>0.12715252138722083</v>
      </c>
      <c r="H7" s="7">
        <f t="shared" si="2"/>
        <v>0.16303821911384997</v>
      </c>
      <c r="I7" s="7">
        <f t="shared" si="3"/>
        <v>1.9717814267475042E-2</v>
      </c>
      <c r="J7" s="14">
        <v>188378225</v>
      </c>
      <c r="K7" s="14">
        <v>34709554</v>
      </c>
      <c r="L7" s="14">
        <v>44505479</v>
      </c>
      <c r="M7" s="14">
        <v>5382485</v>
      </c>
      <c r="N7" s="6"/>
      <c r="O7" s="6"/>
      <c r="P7" s="6"/>
      <c r="Q7" s="6"/>
      <c r="R7" s="15"/>
      <c r="S7" s="15"/>
      <c r="T7" s="15"/>
      <c r="U7" s="15"/>
      <c r="V7" s="22"/>
      <c r="W7" s="22"/>
      <c r="X7" s="22"/>
      <c r="Y7" s="22"/>
      <c r="AC7">
        <v>2015</v>
      </c>
      <c r="AD7" s="3">
        <f t="shared" si="4"/>
        <v>1690179480</v>
      </c>
      <c r="AE7" s="3">
        <f t="shared" si="4"/>
        <v>766966784</v>
      </c>
      <c r="AF7" s="3">
        <f t="shared" si="4"/>
        <v>253545887</v>
      </c>
      <c r="AG7" s="3">
        <f t="shared" si="4"/>
        <v>269504100</v>
      </c>
      <c r="AH7" s="3">
        <f t="shared" si="5"/>
        <v>1677559217.7376988</v>
      </c>
      <c r="AI7" s="3">
        <f t="shared" si="6"/>
        <v>761088678.54985714</v>
      </c>
      <c r="AJ7" s="3">
        <f t="shared" si="7"/>
        <v>251730829.30419382</v>
      </c>
      <c r="AK7" s="3">
        <f t="shared" si="8"/>
        <v>267469944.15124992</v>
      </c>
      <c r="AL7" s="3"/>
      <c r="AM7" s="3"/>
      <c r="AN7" s="3"/>
      <c r="AO7" s="3"/>
      <c r="BC7" s="3"/>
      <c r="BD7" s="3"/>
      <c r="BG7">
        <v>269929383.43400002</v>
      </c>
      <c r="BH7" s="3"/>
    </row>
    <row r="8" spans="1:60" x14ac:dyDescent="0.35">
      <c r="A8" s="4">
        <v>2010</v>
      </c>
      <c r="B8" s="4">
        <v>7</v>
      </c>
      <c r="C8" s="17"/>
      <c r="D8" s="17"/>
      <c r="E8" s="17"/>
      <c r="F8" s="7">
        <f t="shared" si="0"/>
        <v>0.68972850584463696</v>
      </c>
      <c r="G8" s="7">
        <f t="shared" si="1"/>
        <v>0.13124767939583576</v>
      </c>
      <c r="H8" s="7">
        <f t="shared" si="2"/>
        <v>0.16001879206705438</v>
      </c>
      <c r="I8" s="7">
        <f t="shared" si="3"/>
        <v>1.9005022692472891E-2</v>
      </c>
      <c r="J8" s="14">
        <v>198540681</v>
      </c>
      <c r="K8" s="14">
        <v>37780088</v>
      </c>
      <c r="L8" s="14">
        <v>46061950</v>
      </c>
      <c r="M8" s="14">
        <v>5470660</v>
      </c>
      <c r="N8" s="6"/>
      <c r="O8" s="6"/>
      <c r="P8" s="6"/>
      <c r="Q8" s="6"/>
      <c r="R8" s="15"/>
      <c r="S8" s="15"/>
      <c r="T8" s="15"/>
      <c r="U8" s="15"/>
      <c r="V8" s="22"/>
      <c r="W8" s="22"/>
      <c r="X8" s="22"/>
      <c r="Y8" s="22"/>
      <c r="AC8">
        <v>2016</v>
      </c>
      <c r="AD8" s="3">
        <f t="shared" si="4"/>
        <v>1685168902</v>
      </c>
      <c r="AE8" s="3">
        <f t="shared" si="4"/>
        <v>830423223</v>
      </c>
      <c r="AF8" s="3">
        <f t="shared" si="4"/>
        <v>210994973</v>
      </c>
      <c r="AG8" s="3">
        <f t="shared" si="4"/>
        <v>275122620</v>
      </c>
      <c r="AH8" s="3">
        <f t="shared" si="5"/>
        <v>1671227106.2820911</v>
      </c>
      <c r="AI8" s="3">
        <f t="shared" si="6"/>
        <v>823643888.03813732</v>
      </c>
      <c r="AJ8" s="3">
        <f t="shared" si="7"/>
        <v>209298338.80493999</v>
      </c>
      <c r="AK8" s="3">
        <f t="shared" si="8"/>
        <v>272930328.5628314</v>
      </c>
      <c r="AL8" s="3"/>
      <c r="AM8" s="3"/>
      <c r="AN8" s="3"/>
      <c r="AO8" s="3"/>
      <c r="BC8" s="3"/>
      <c r="BD8" s="3"/>
      <c r="BG8">
        <v>286544174.10600001</v>
      </c>
      <c r="BH8" s="3"/>
    </row>
    <row r="9" spans="1:60" x14ac:dyDescent="0.35">
      <c r="A9" s="4">
        <v>2010</v>
      </c>
      <c r="B9" s="4">
        <v>8</v>
      </c>
      <c r="C9" s="17"/>
      <c r="D9" s="17"/>
      <c r="E9" s="17"/>
      <c r="F9" s="7">
        <f t="shared" si="0"/>
        <v>0.68237306544162468</v>
      </c>
      <c r="G9" s="7">
        <f t="shared" si="1"/>
        <v>0.13481319670602177</v>
      </c>
      <c r="H9" s="7">
        <f t="shared" si="2"/>
        <v>0.16406639893246713</v>
      </c>
      <c r="I9" s="7">
        <f t="shared" si="3"/>
        <v>1.8747338919886471E-2</v>
      </c>
      <c r="J9" s="14">
        <v>198649269</v>
      </c>
      <c r="K9" s="14">
        <v>39246190</v>
      </c>
      <c r="L9" s="14">
        <v>47762246</v>
      </c>
      <c r="M9" s="14">
        <v>5457638</v>
      </c>
      <c r="N9" s="6"/>
      <c r="O9" s="6"/>
      <c r="P9" s="6"/>
      <c r="Q9" s="6"/>
      <c r="R9" s="15"/>
      <c r="S9" s="15"/>
      <c r="T9" s="15"/>
      <c r="U9" s="15"/>
      <c r="V9" s="22"/>
      <c r="W9" s="22"/>
      <c r="X9" s="22"/>
      <c r="Y9" s="22"/>
      <c r="AC9">
        <v>2017</v>
      </c>
      <c r="AD9" s="3">
        <f t="shared" ref="AD9:AD10" si="9">SUMIF($A$2:$A$1000,$AC9,J$2:J$1000)</f>
        <v>1593698026</v>
      </c>
      <c r="AE9" s="3">
        <f t="shared" ref="AE9:AE10" si="10">SUMIF($A$2:$A$1000,$AC9,K$2:K$1000)</f>
        <v>845372587</v>
      </c>
      <c r="AF9" s="3">
        <f>SUMIF($A$2:$A$1000,$AC9,L$2:L$1000)</f>
        <v>194918698</v>
      </c>
      <c r="AG9" s="3">
        <f>SUMIF($A$2:$A$1000,$AC9,M$2:M$1000)</f>
        <v>272700460</v>
      </c>
      <c r="AH9" s="3">
        <f t="shared" si="5"/>
        <v>1576019118.2794683</v>
      </c>
      <c r="AI9" s="3">
        <f t="shared" si="6"/>
        <v>836158541.07145905</v>
      </c>
      <c r="AJ9" s="3">
        <f t="shared" si="7"/>
        <v>192843355.13129622</v>
      </c>
      <c r="AK9" s="3">
        <f t="shared" si="8"/>
        <v>269778538.16577649</v>
      </c>
      <c r="AL9" s="3"/>
      <c r="AM9" s="3"/>
      <c r="AN9" s="3"/>
      <c r="AO9" s="3"/>
      <c r="BC9" s="3"/>
      <c r="BD9" s="3"/>
      <c r="BG9">
        <v>293344878.574</v>
      </c>
      <c r="BH9" s="3"/>
    </row>
    <row r="10" spans="1:60" x14ac:dyDescent="0.35">
      <c r="A10" s="4">
        <v>2010</v>
      </c>
      <c r="B10" s="4">
        <v>9</v>
      </c>
      <c r="C10" s="17"/>
      <c r="D10" s="17"/>
      <c r="E10" s="17"/>
      <c r="F10" s="7">
        <f t="shared" si="0"/>
        <v>0.68183966823196174</v>
      </c>
      <c r="G10" s="7">
        <f t="shared" si="1"/>
        <v>0.13424825428086562</v>
      </c>
      <c r="H10" s="7">
        <f t="shared" si="2"/>
        <v>0.15991641753236893</v>
      </c>
      <c r="I10" s="7">
        <f t="shared" si="3"/>
        <v>2.3995659954803752E-2</v>
      </c>
      <c r="J10" s="14">
        <v>190033335</v>
      </c>
      <c r="K10" s="14">
        <v>37415898</v>
      </c>
      <c r="L10" s="14">
        <v>44569789</v>
      </c>
      <c r="M10" s="14">
        <v>6687753</v>
      </c>
      <c r="N10" s="6"/>
      <c r="O10" s="6"/>
      <c r="P10" s="6"/>
      <c r="Q10" s="6"/>
      <c r="R10" s="15"/>
      <c r="S10" s="15"/>
      <c r="T10" s="15"/>
      <c r="U10" s="15"/>
      <c r="V10" s="22"/>
      <c r="W10" s="22"/>
      <c r="X10" s="22"/>
      <c r="Y10" s="22"/>
      <c r="AC10">
        <v>2018</v>
      </c>
      <c r="AD10" s="3">
        <f t="shared" si="9"/>
        <v>1568016448</v>
      </c>
      <c r="AE10" s="3">
        <f t="shared" si="10"/>
        <v>940603398</v>
      </c>
      <c r="AF10" s="3">
        <f>SUMIF($A$2:$A$1000,$AC10,L$2:L$1000)</f>
        <v>178641155</v>
      </c>
      <c r="AG10" s="3">
        <f>SUMIF($A$2:$A$1000,$AC10,M$2:M$1000)</f>
        <v>287699500</v>
      </c>
      <c r="AH10" s="3">
        <f t="shared" si="5"/>
        <v>1566011486.4094238</v>
      </c>
      <c r="AI10" s="3">
        <f t="shared" si="6"/>
        <v>939771060.33284092</v>
      </c>
      <c r="AJ10" s="3">
        <f t="shared" si="7"/>
        <v>178386185.29945543</v>
      </c>
      <c r="AK10" s="3">
        <f t="shared" si="8"/>
        <v>287559309.54127991</v>
      </c>
      <c r="AL10" s="3">
        <f t="shared" ref="AL10:AL39" si="11">SUMIF($A$2:$A$1000,$AC10,R$2:R$1000)</f>
        <v>1567334537.9291799</v>
      </c>
      <c r="AM10" s="3">
        <f t="shared" ref="AM10:AM39" si="12">SUMIF($A$2:$A$1000,$AC10,S$2:S$1000)</f>
        <v>869139874.5182395</v>
      </c>
      <c r="AN10" s="3">
        <f t="shared" ref="AN10:AN39" si="13">SUMIF($A$2:$A$1000,$AC10,T$2:T$1000)</f>
        <v>194653058.49878025</v>
      </c>
      <c r="AO10" s="3">
        <f t="shared" ref="AO10:AO39" si="14">SUMIF($A$2:$A$1000,$AC10,U$2:U$1000)</f>
        <v>292347496.77179998</v>
      </c>
      <c r="BC10" s="3"/>
      <c r="BD10" s="3"/>
      <c r="BG10">
        <v>290225057.01800001</v>
      </c>
      <c r="BH10" s="3"/>
    </row>
    <row r="11" spans="1:60" x14ac:dyDescent="0.35">
      <c r="A11" s="4">
        <v>2010</v>
      </c>
      <c r="B11" s="4">
        <v>10</v>
      </c>
      <c r="C11" s="17"/>
      <c r="D11" s="17"/>
      <c r="E11" s="17"/>
      <c r="F11" s="7">
        <f t="shared" si="0"/>
        <v>0.66938617072501705</v>
      </c>
      <c r="G11" s="7">
        <f t="shared" si="1"/>
        <v>0.13139216432744003</v>
      </c>
      <c r="H11" s="7">
        <f t="shared" si="2"/>
        <v>0.16537617407803618</v>
      </c>
      <c r="I11" s="7">
        <f t="shared" si="3"/>
        <v>3.3845490869506729E-2</v>
      </c>
      <c r="J11" s="14">
        <v>162578262</v>
      </c>
      <c r="K11" s="14">
        <v>31912087</v>
      </c>
      <c r="L11" s="14">
        <v>40166009</v>
      </c>
      <c r="M11" s="14">
        <v>8220279</v>
      </c>
      <c r="N11" s="6"/>
      <c r="O11" s="6"/>
      <c r="P11" s="6"/>
      <c r="Q11" s="6"/>
      <c r="R11" s="15"/>
      <c r="S11" s="15"/>
      <c r="T11" s="15"/>
      <c r="U11" s="15"/>
      <c r="V11" s="22"/>
      <c r="W11" s="22"/>
      <c r="X11" s="22"/>
      <c r="Y11" s="22"/>
      <c r="AC11">
        <v>2019</v>
      </c>
      <c r="AH11" s="3">
        <f t="shared" si="5"/>
        <v>1492681453.0046046</v>
      </c>
      <c r="AI11" s="3">
        <f t="shared" si="6"/>
        <v>968436331.68667436</v>
      </c>
      <c r="AJ11" s="3">
        <f t="shared" si="7"/>
        <v>156734667.67815959</v>
      </c>
      <c r="AK11" s="3">
        <f t="shared" si="8"/>
        <v>290907681.42156124</v>
      </c>
      <c r="AL11" s="3">
        <f t="shared" si="11"/>
        <v>1546178560.1470459</v>
      </c>
      <c r="AM11" s="3">
        <f t="shared" si="12"/>
        <v>895319835.13859189</v>
      </c>
      <c r="AN11" s="3">
        <f t="shared" si="13"/>
        <v>193468231.82446229</v>
      </c>
      <c r="AO11" s="3">
        <f t="shared" si="14"/>
        <v>292774069.6789</v>
      </c>
      <c r="BC11" s="3"/>
      <c r="BD11" s="3"/>
      <c r="BG11">
        <v>247756738.22600001</v>
      </c>
      <c r="BH11" s="3"/>
    </row>
    <row r="12" spans="1:60" x14ac:dyDescent="0.35">
      <c r="A12" s="4">
        <v>2010</v>
      </c>
      <c r="B12" s="4">
        <v>11</v>
      </c>
      <c r="C12" s="17"/>
      <c r="D12" s="17"/>
      <c r="E12" s="17"/>
      <c r="F12" s="7">
        <f t="shared" si="0"/>
        <v>0.65833121783629422</v>
      </c>
      <c r="G12" s="7">
        <f t="shared" si="1"/>
        <v>0.13426756436849446</v>
      </c>
      <c r="H12" s="7">
        <f t="shared" si="2"/>
        <v>0.17064078572834193</v>
      </c>
      <c r="I12" s="7">
        <f t="shared" si="3"/>
        <v>3.6760432066869325E-2</v>
      </c>
      <c r="J12" s="14">
        <v>142457100</v>
      </c>
      <c r="K12" s="14">
        <v>29054323</v>
      </c>
      <c r="L12" s="14">
        <v>36925169</v>
      </c>
      <c r="M12" s="14">
        <v>7954635</v>
      </c>
      <c r="N12" s="6"/>
      <c r="O12" s="6"/>
      <c r="P12" s="6"/>
      <c r="Q12" s="6"/>
      <c r="R12" s="15"/>
      <c r="S12" s="15"/>
      <c r="T12" s="15"/>
      <c r="U12" s="15"/>
      <c r="V12" s="22"/>
      <c r="W12" s="22"/>
      <c r="X12" s="22"/>
      <c r="Y12" s="22"/>
      <c r="AC12">
        <v>2020</v>
      </c>
      <c r="AH12" s="3">
        <f t="shared" si="5"/>
        <v>1280774481.1502619</v>
      </c>
      <c r="AI12" s="3">
        <f t="shared" si="6"/>
        <v>934906750.74910784</v>
      </c>
      <c r="AJ12" s="3">
        <f t="shared" si="7"/>
        <v>129590268.61434153</v>
      </c>
      <c r="AK12" s="3">
        <f t="shared" si="8"/>
        <v>291247343.46628857</v>
      </c>
      <c r="AL12" s="3">
        <f t="shared" si="11"/>
        <v>1545115193.115448</v>
      </c>
      <c r="AM12" s="3">
        <f t="shared" si="12"/>
        <v>900810398.7433424</v>
      </c>
      <c r="AN12" s="3">
        <f t="shared" si="13"/>
        <v>192230181.79440975</v>
      </c>
      <c r="AO12" s="3">
        <f t="shared" si="14"/>
        <v>293128419.29480004</v>
      </c>
      <c r="BC12" s="3"/>
      <c r="BD12" s="3"/>
      <c r="BG12">
        <v>217516592.48899999</v>
      </c>
      <c r="BH12" s="3"/>
    </row>
    <row r="13" spans="1:60" x14ac:dyDescent="0.35">
      <c r="A13" s="4">
        <v>2010</v>
      </c>
      <c r="B13" s="4">
        <v>12</v>
      </c>
      <c r="C13" s="17"/>
      <c r="D13" s="17"/>
      <c r="E13" s="17"/>
      <c r="F13" s="7">
        <f t="shared" si="0"/>
        <v>0.6794342989215425</v>
      </c>
      <c r="G13" s="7">
        <f t="shared" si="1"/>
        <v>0.13220306961215161</v>
      </c>
      <c r="H13" s="7">
        <f t="shared" si="2"/>
        <v>0.15480408560772446</v>
      </c>
      <c r="I13" s="7">
        <f t="shared" si="3"/>
        <v>3.3558545858581444E-2</v>
      </c>
      <c r="J13" s="14">
        <v>160773714</v>
      </c>
      <c r="K13" s="14">
        <v>31283052</v>
      </c>
      <c r="L13" s="14">
        <v>36631103</v>
      </c>
      <c r="M13" s="14">
        <v>7940918</v>
      </c>
      <c r="N13" s="6"/>
      <c r="O13" s="6"/>
      <c r="P13" s="6"/>
      <c r="Q13" s="6"/>
      <c r="R13" s="15"/>
      <c r="S13" s="15"/>
      <c r="T13" s="15"/>
      <c r="U13" s="15"/>
      <c r="V13" s="22"/>
      <c r="W13" s="22"/>
      <c r="X13" s="22"/>
      <c r="Y13" s="22"/>
      <c r="AC13">
        <v>2021</v>
      </c>
      <c r="AH13" s="3">
        <f t="shared" si="5"/>
        <v>1315970012.7528191</v>
      </c>
      <c r="AI13" s="3">
        <f t="shared" si="6"/>
        <v>1021354341.7282448</v>
      </c>
      <c r="AJ13" s="3">
        <f t="shared" si="7"/>
        <v>132866571.52205992</v>
      </c>
      <c r="AK13" s="3">
        <f t="shared" si="8"/>
        <v>331962842.28387612</v>
      </c>
      <c r="AL13" s="3">
        <f t="shared" si="11"/>
        <v>1543650942.5601413</v>
      </c>
      <c r="AM13" s="3">
        <f t="shared" si="12"/>
        <v>906084478.46165466</v>
      </c>
      <c r="AN13" s="3">
        <f t="shared" si="13"/>
        <v>190938477.37520421</v>
      </c>
      <c r="AO13" s="3">
        <f t="shared" si="14"/>
        <v>293408210.93300003</v>
      </c>
      <c r="BC13" s="3"/>
      <c r="BD13" s="3"/>
      <c r="BG13">
        <v>228671508.88</v>
      </c>
      <c r="BH13" s="3"/>
    </row>
    <row r="14" spans="1:60" x14ac:dyDescent="0.35">
      <c r="A14" s="4">
        <f>+A2+1</f>
        <v>2011</v>
      </c>
      <c r="B14" s="4">
        <f>+B2</f>
        <v>1</v>
      </c>
      <c r="C14" s="17"/>
      <c r="D14" s="17"/>
      <c r="E14" s="17">
        <v>249362732.35299999</v>
      </c>
      <c r="F14" s="7">
        <f t="shared" si="0"/>
        <v>0.67696621504100374</v>
      </c>
      <c r="G14" s="7">
        <f t="shared" si="1"/>
        <v>0.13787974471398814</v>
      </c>
      <c r="H14" s="7">
        <f t="shared" si="2"/>
        <v>0.1524841331493344</v>
      </c>
      <c r="I14" s="7">
        <f t="shared" si="3"/>
        <v>3.2669907095673731E-2</v>
      </c>
      <c r="J14" s="14">
        <v>167358294</v>
      </c>
      <c r="K14" s="14">
        <v>34086367</v>
      </c>
      <c r="L14" s="14">
        <v>37696836</v>
      </c>
      <c r="M14" s="14">
        <v>8076592</v>
      </c>
      <c r="N14" s="6"/>
      <c r="O14" s="6"/>
      <c r="P14" s="6"/>
      <c r="Q14" s="6"/>
      <c r="R14" s="15"/>
      <c r="S14" s="15"/>
      <c r="T14" s="15"/>
      <c r="U14" s="15"/>
      <c r="V14" s="22"/>
      <c r="W14" s="22"/>
      <c r="X14" s="22"/>
      <c r="Y14" s="22"/>
      <c r="AC14">
        <v>2022</v>
      </c>
      <c r="AH14" s="3">
        <f t="shared" si="5"/>
        <v>1337236283.8194685</v>
      </c>
      <c r="AI14" s="3">
        <f t="shared" si="6"/>
        <v>1038066904.4717216</v>
      </c>
      <c r="AJ14" s="3">
        <f t="shared" si="7"/>
        <v>133877402.86709432</v>
      </c>
      <c r="AK14" s="3">
        <f t="shared" si="8"/>
        <v>343708689.66271549</v>
      </c>
      <c r="AL14" s="3">
        <f t="shared" si="11"/>
        <v>1541841160.903384</v>
      </c>
      <c r="AM14" s="3">
        <f t="shared" si="12"/>
        <v>911170355.21158874</v>
      </c>
      <c r="AN14" s="3">
        <f t="shared" si="13"/>
        <v>189600746.56842735</v>
      </c>
      <c r="AO14" s="3">
        <f t="shared" si="14"/>
        <v>293623584.74260002</v>
      </c>
      <c r="BC14" s="3">
        <f>N14+P14</f>
        <v>0</v>
      </c>
      <c r="BD14" s="3">
        <f>O14+Q14</f>
        <v>0</v>
      </c>
      <c r="BG14">
        <v>245492825.96000001</v>
      </c>
      <c r="BH14" s="3">
        <f t="shared" ref="BH14:BH77" si="15">E14-BG14</f>
        <v>3869906.3929999769</v>
      </c>
    </row>
    <row r="15" spans="1:60" x14ac:dyDescent="0.35">
      <c r="A15" s="4">
        <f t="shared" ref="A15:A78" si="16">+A3+1</f>
        <v>2011</v>
      </c>
      <c r="B15" s="4">
        <f t="shared" ref="B15:B78" si="17">+B3</f>
        <v>2</v>
      </c>
      <c r="C15" s="17"/>
      <c r="D15" s="17"/>
      <c r="E15" s="17">
        <v>221846602.47299999</v>
      </c>
      <c r="F15" s="7">
        <f t="shared" si="0"/>
        <v>0.6649665330104535</v>
      </c>
      <c r="G15" s="7">
        <f t="shared" si="1"/>
        <v>0.13940828069951125</v>
      </c>
      <c r="H15" s="7">
        <f t="shared" si="2"/>
        <v>0.15993001543434945</v>
      </c>
      <c r="I15" s="7">
        <f t="shared" si="3"/>
        <v>3.5695170855685791E-2</v>
      </c>
      <c r="J15" s="14">
        <v>144123946</v>
      </c>
      <c r="K15" s="14">
        <v>30215162</v>
      </c>
      <c r="L15" s="14">
        <v>34663015</v>
      </c>
      <c r="M15" s="14">
        <v>7736523</v>
      </c>
      <c r="N15" s="6"/>
      <c r="O15" s="6"/>
      <c r="P15" s="6"/>
      <c r="Q15" s="6"/>
      <c r="R15" s="15"/>
      <c r="S15" s="15"/>
      <c r="T15" s="15"/>
      <c r="U15" s="15"/>
      <c r="V15" s="22"/>
      <c r="W15" s="22"/>
      <c r="X15" s="22"/>
      <c r="Y15" s="22"/>
      <c r="AC15">
        <v>2023</v>
      </c>
      <c r="AH15" s="3">
        <f t="shared" si="5"/>
        <v>1331841088.9978967</v>
      </c>
      <c r="AI15" s="3">
        <f t="shared" si="6"/>
        <v>1040370486.3789235</v>
      </c>
      <c r="AJ15" s="3">
        <f t="shared" si="7"/>
        <v>132151351.61235471</v>
      </c>
      <c r="AK15" s="3">
        <f t="shared" si="8"/>
        <v>343048763.85082507</v>
      </c>
      <c r="AL15" s="3">
        <f t="shared" si="11"/>
        <v>1539767297.0364423</v>
      </c>
      <c r="AM15" s="3">
        <f t="shared" si="12"/>
        <v>916112367.41180623</v>
      </c>
      <c r="AN15" s="3">
        <f t="shared" si="13"/>
        <v>188227702.10585183</v>
      </c>
      <c r="AO15" s="3">
        <f t="shared" si="14"/>
        <v>293789707.39489996</v>
      </c>
      <c r="BC15" s="3">
        <f t="shared" ref="BC15:BC78" si="18">N15+P15</f>
        <v>0</v>
      </c>
      <c r="BD15" s="3">
        <f t="shared" ref="BD15:BD78" si="19">O15+Q15</f>
        <v>0</v>
      </c>
      <c r="BG15">
        <v>223422780.39399999</v>
      </c>
      <c r="BH15" s="3">
        <f t="shared" si="15"/>
        <v>-1576177.9210000038</v>
      </c>
    </row>
    <row r="16" spans="1:60" x14ac:dyDescent="0.35">
      <c r="A16" s="4">
        <f t="shared" si="16"/>
        <v>2011</v>
      </c>
      <c r="B16" s="4">
        <f t="shared" si="17"/>
        <v>3</v>
      </c>
      <c r="C16" s="17"/>
      <c r="D16" s="17"/>
      <c r="E16" s="17">
        <v>224065173.28799999</v>
      </c>
      <c r="F16" s="7">
        <f t="shared" si="0"/>
        <v>0.65949970303310179</v>
      </c>
      <c r="G16" s="7">
        <f t="shared" si="1"/>
        <v>0.14283555621630728</v>
      </c>
      <c r="H16" s="7">
        <f t="shared" si="2"/>
        <v>0.15612261273245914</v>
      </c>
      <c r="I16" s="7">
        <f t="shared" si="3"/>
        <v>4.1542128018131785E-2</v>
      </c>
      <c r="J16" s="14">
        <v>148278499</v>
      </c>
      <c r="K16" s="14">
        <v>32114407</v>
      </c>
      <c r="L16" s="14">
        <v>35101800</v>
      </c>
      <c r="M16" s="14">
        <v>9340117</v>
      </c>
      <c r="N16" s="6"/>
      <c r="O16" s="6"/>
      <c r="P16" s="6"/>
      <c r="Q16" s="6"/>
      <c r="R16" s="15"/>
      <c r="S16" s="15"/>
      <c r="T16" s="15"/>
      <c r="U16" s="15"/>
      <c r="V16" s="22"/>
      <c r="W16" s="22"/>
      <c r="X16" s="22"/>
      <c r="Y16" s="22"/>
      <c r="AC16">
        <v>2024</v>
      </c>
      <c r="AH16" s="3">
        <f t="shared" si="5"/>
        <v>1323709012.6877747</v>
      </c>
      <c r="AI16" s="3">
        <f t="shared" si="6"/>
        <v>1040448073.114802</v>
      </c>
      <c r="AJ16" s="3">
        <f t="shared" si="7"/>
        <v>130223041.66137348</v>
      </c>
      <c r="AK16" s="3">
        <f t="shared" si="8"/>
        <v>341681315.46704948</v>
      </c>
      <c r="AL16" s="3">
        <f t="shared" si="11"/>
        <v>1537485598.9853489</v>
      </c>
      <c r="AM16" s="3">
        <f t="shared" si="12"/>
        <v>920940954.40809357</v>
      </c>
      <c r="AN16" s="3">
        <f t="shared" si="13"/>
        <v>186826771.88095763</v>
      </c>
      <c r="AO16" s="3">
        <f t="shared" si="14"/>
        <v>293917036.14160001</v>
      </c>
      <c r="BC16" s="3">
        <f t="shared" si="18"/>
        <v>0</v>
      </c>
      <c r="BD16" s="3">
        <f t="shared" si="19"/>
        <v>0</v>
      </c>
      <c r="BG16">
        <v>221069376.53299999</v>
      </c>
      <c r="BH16" s="3">
        <f t="shared" si="15"/>
        <v>2995796.7549999952</v>
      </c>
    </row>
    <row r="17" spans="1:60" x14ac:dyDescent="0.35">
      <c r="A17" s="4">
        <f t="shared" si="16"/>
        <v>2011</v>
      </c>
      <c r="B17" s="4">
        <f t="shared" si="17"/>
        <v>4</v>
      </c>
      <c r="C17" s="17"/>
      <c r="D17" s="17"/>
      <c r="E17" s="17">
        <v>224504021.59900001</v>
      </c>
      <c r="F17" s="7">
        <f t="shared" si="0"/>
        <v>0.662243864717867</v>
      </c>
      <c r="G17" s="7">
        <f t="shared" si="1"/>
        <v>0.14216411079412627</v>
      </c>
      <c r="H17" s="7">
        <f t="shared" si="2"/>
        <v>0.15464952744708657</v>
      </c>
      <c r="I17" s="7">
        <f t="shared" si="3"/>
        <v>4.0942497040920151E-2</v>
      </c>
      <c r="J17" s="14">
        <v>146157462</v>
      </c>
      <c r="K17" s="14">
        <v>31375671</v>
      </c>
      <c r="L17" s="14">
        <v>34131207</v>
      </c>
      <c r="M17" s="14">
        <v>9036024</v>
      </c>
      <c r="N17" s="6"/>
      <c r="O17" s="6"/>
      <c r="P17" s="6"/>
      <c r="Q17" s="6"/>
      <c r="R17" s="15"/>
      <c r="S17" s="15"/>
      <c r="T17" s="15"/>
      <c r="U17" s="15"/>
      <c r="V17" s="22"/>
      <c r="W17" s="22"/>
      <c r="X17" s="22"/>
      <c r="Y17" s="22"/>
      <c r="AC17">
        <v>2025</v>
      </c>
      <c r="AH17" s="3">
        <f t="shared" si="5"/>
        <v>1314926374.6366246</v>
      </c>
      <c r="AI17" s="3">
        <f t="shared" si="6"/>
        <v>1040083492.3188013</v>
      </c>
      <c r="AJ17" s="3">
        <f t="shared" si="7"/>
        <v>128194169.99795376</v>
      </c>
      <c r="AK17" s="3">
        <f t="shared" si="8"/>
        <v>340150409.54562008</v>
      </c>
      <c r="AL17" s="3">
        <f t="shared" si="11"/>
        <v>1535040215.2632003</v>
      </c>
      <c r="AM17" s="3">
        <f t="shared" si="12"/>
        <v>925680290.39065099</v>
      </c>
      <c r="AN17" s="3">
        <f t="shared" si="13"/>
        <v>185403740.82304853</v>
      </c>
      <c r="AO17" s="3">
        <f t="shared" si="14"/>
        <v>294013805.16409999</v>
      </c>
      <c r="BC17" s="3">
        <f t="shared" si="18"/>
        <v>0</v>
      </c>
      <c r="BD17" s="3">
        <f t="shared" si="19"/>
        <v>0</v>
      </c>
      <c r="BG17">
        <v>220382625.949</v>
      </c>
      <c r="BH17" s="3">
        <f t="shared" si="15"/>
        <v>4121395.650000006</v>
      </c>
    </row>
    <row r="18" spans="1:60" x14ac:dyDescent="0.35">
      <c r="A18" s="4">
        <f t="shared" si="16"/>
        <v>2011</v>
      </c>
      <c r="B18" s="4">
        <f t="shared" si="17"/>
        <v>5</v>
      </c>
      <c r="C18" s="17"/>
      <c r="D18" s="17"/>
      <c r="E18" s="17">
        <v>232084541.41600001</v>
      </c>
      <c r="F18" s="7">
        <f t="shared" si="0"/>
        <v>0.66958917020995012</v>
      </c>
      <c r="G18" s="7">
        <f t="shared" si="1"/>
        <v>0.14301538956879023</v>
      </c>
      <c r="H18" s="7">
        <f t="shared" si="2"/>
        <v>0.14442596707721553</v>
      </c>
      <c r="I18" s="7">
        <f t="shared" si="3"/>
        <v>4.2969473144044104E-2</v>
      </c>
      <c r="J18" s="14">
        <v>154643102</v>
      </c>
      <c r="K18" s="14">
        <v>33029721</v>
      </c>
      <c r="L18" s="14">
        <v>33355497</v>
      </c>
      <c r="M18" s="14">
        <v>9923895</v>
      </c>
      <c r="N18" s="6"/>
      <c r="O18" s="6"/>
      <c r="P18" s="6"/>
      <c r="Q18" s="6"/>
      <c r="R18" s="15"/>
      <c r="S18" s="15"/>
      <c r="T18" s="15"/>
      <c r="U18" s="15"/>
      <c r="V18" s="22"/>
      <c r="W18" s="22"/>
      <c r="X18" s="22"/>
      <c r="Y18" s="22"/>
      <c r="AC18">
        <v>2026</v>
      </c>
      <c r="AH18" s="3">
        <f t="shared" si="5"/>
        <v>1307910217.9152353</v>
      </c>
      <c r="AI18" s="3">
        <f t="shared" si="6"/>
        <v>1040979321.7992344</v>
      </c>
      <c r="AJ18" s="3">
        <f t="shared" si="7"/>
        <v>126347360.27540018</v>
      </c>
      <c r="AK18" s="3">
        <f t="shared" si="8"/>
        <v>339059067.52913034</v>
      </c>
      <c r="AL18" s="3">
        <f t="shared" si="11"/>
        <v>1532480418.4809952</v>
      </c>
      <c r="AM18" s="3">
        <f t="shared" si="12"/>
        <v>930358350.74880755</v>
      </c>
      <c r="AN18" s="3">
        <f t="shared" si="13"/>
        <v>183964887.12649733</v>
      </c>
      <c r="AO18" s="3">
        <f t="shared" si="14"/>
        <v>294089295.15070003</v>
      </c>
      <c r="BC18" s="3">
        <f t="shared" si="18"/>
        <v>0</v>
      </c>
      <c r="BD18" s="3">
        <f t="shared" si="19"/>
        <v>0</v>
      </c>
      <c r="BG18">
        <v>225228409.81099999</v>
      </c>
      <c r="BH18" s="3">
        <f t="shared" si="15"/>
        <v>6856131.6050000191</v>
      </c>
    </row>
    <row r="19" spans="1:60" x14ac:dyDescent="0.35">
      <c r="A19" s="4">
        <f t="shared" si="16"/>
        <v>2011</v>
      </c>
      <c r="B19" s="4">
        <f t="shared" si="17"/>
        <v>6</v>
      </c>
      <c r="C19" s="17"/>
      <c r="D19" s="17"/>
      <c r="E19" s="17">
        <v>269584984.19099998</v>
      </c>
      <c r="F19" s="7">
        <f t="shared" si="0"/>
        <v>0.68014323944851296</v>
      </c>
      <c r="G19" s="7">
        <f t="shared" si="1"/>
        <v>0.14058744011890267</v>
      </c>
      <c r="H19" s="7">
        <f t="shared" si="2"/>
        <v>0.13866357171198862</v>
      </c>
      <c r="I19" s="7">
        <f t="shared" si="3"/>
        <v>4.0605748720595726E-2</v>
      </c>
      <c r="J19" s="14">
        <v>181033707</v>
      </c>
      <c r="K19" s="14">
        <v>37420155</v>
      </c>
      <c r="L19" s="14">
        <v>36908079</v>
      </c>
      <c r="M19" s="14">
        <v>10808031</v>
      </c>
      <c r="N19" s="6"/>
      <c r="O19" s="6"/>
      <c r="P19" s="6"/>
      <c r="Q19" s="6"/>
      <c r="R19" s="15"/>
      <c r="S19" s="15"/>
      <c r="T19" s="15"/>
      <c r="U19" s="15"/>
      <c r="V19" s="22"/>
      <c r="W19" s="22"/>
      <c r="X19" s="22"/>
      <c r="Y19" s="22"/>
      <c r="AC19">
        <v>2027</v>
      </c>
      <c r="AH19" s="3">
        <f t="shared" si="5"/>
        <v>1307258011.4972818</v>
      </c>
      <c r="AI19" s="3">
        <f t="shared" si="6"/>
        <v>1047031768.0341904</v>
      </c>
      <c r="AJ19" s="3">
        <f t="shared" si="7"/>
        <v>125146668.9411529</v>
      </c>
      <c r="AK19" s="3">
        <f t="shared" si="8"/>
        <v>339634323.57537478</v>
      </c>
      <c r="AL19" s="3">
        <f t="shared" si="11"/>
        <v>1529861226.5732832</v>
      </c>
      <c r="AM19" s="3">
        <f t="shared" si="12"/>
        <v>935007330.48059499</v>
      </c>
      <c r="AN19" s="3">
        <f t="shared" si="13"/>
        <v>182517035.20202202</v>
      </c>
      <c r="AO19" s="3">
        <f t="shared" si="14"/>
        <v>294153954.69510001</v>
      </c>
      <c r="BC19" s="3">
        <f t="shared" si="18"/>
        <v>0</v>
      </c>
      <c r="BD19" s="3">
        <f t="shared" si="19"/>
        <v>0</v>
      </c>
      <c r="BG19">
        <v>264693504.78099999</v>
      </c>
      <c r="BH19" s="3">
        <f t="shared" si="15"/>
        <v>4891479.4099999964</v>
      </c>
    </row>
    <row r="20" spans="1:60" x14ac:dyDescent="0.35">
      <c r="A20" s="4">
        <f t="shared" si="16"/>
        <v>2011</v>
      </c>
      <c r="B20" s="4">
        <f t="shared" si="17"/>
        <v>7</v>
      </c>
      <c r="C20" s="17"/>
      <c r="D20" s="17"/>
      <c r="E20" s="17">
        <v>276563312.56999999</v>
      </c>
      <c r="F20" s="7">
        <f t="shared" si="0"/>
        <v>0.68935676907028975</v>
      </c>
      <c r="G20" s="7">
        <f t="shared" si="1"/>
        <v>0.14131334244728486</v>
      </c>
      <c r="H20" s="7">
        <f t="shared" si="2"/>
        <v>0.13143521854597121</v>
      </c>
      <c r="I20" s="7">
        <f t="shared" si="3"/>
        <v>3.7894669936454156E-2</v>
      </c>
      <c r="J20" s="14">
        <v>189799772</v>
      </c>
      <c r="K20" s="14">
        <v>38907633</v>
      </c>
      <c r="L20" s="14">
        <v>36187901</v>
      </c>
      <c r="M20" s="14">
        <v>10433494</v>
      </c>
      <c r="N20" s="6"/>
      <c r="O20" s="6"/>
      <c r="P20" s="6"/>
      <c r="Q20" s="6"/>
      <c r="R20" s="15"/>
      <c r="S20" s="15"/>
      <c r="T20" s="15"/>
      <c r="U20" s="15"/>
      <c r="V20" s="22"/>
      <c r="W20" s="22"/>
      <c r="X20" s="22"/>
      <c r="Y20" s="22"/>
      <c r="AC20">
        <v>2028</v>
      </c>
      <c r="AH20" s="3">
        <f t="shared" si="5"/>
        <v>1299569253.9141591</v>
      </c>
      <c r="AI20" s="3">
        <f t="shared" si="6"/>
        <v>1047477260.3015518</v>
      </c>
      <c r="AJ20" s="3">
        <f t="shared" si="7"/>
        <v>123267952.0517396</v>
      </c>
      <c r="AK20" s="3">
        <f t="shared" si="8"/>
        <v>338384790.33654964</v>
      </c>
      <c r="AL20" s="3">
        <f t="shared" si="11"/>
        <v>1527197528.4957249</v>
      </c>
      <c r="AM20" s="3">
        <f t="shared" si="12"/>
        <v>939635555.73626792</v>
      </c>
      <c r="AN20" s="3">
        <f t="shared" si="13"/>
        <v>181062099.0507068</v>
      </c>
      <c r="AO20" s="3">
        <f t="shared" si="14"/>
        <v>294210575.92030001</v>
      </c>
      <c r="BC20" s="3">
        <f t="shared" si="18"/>
        <v>0</v>
      </c>
      <c r="BD20" s="3">
        <f t="shared" si="19"/>
        <v>0</v>
      </c>
      <c r="BG20">
        <v>274258859.51499999</v>
      </c>
      <c r="BH20" s="3">
        <f t="shared" si="15"/>
        <v>2304453.0550000072</v>
      </c>
    </row>
    <row r="21" spans="1:60" x14ac:dyDescent="0.35">
      <c r="A21" s="4">
        <f t="shared" si="16"/>
        <v>2011</v>
      </c>
      <c r="B21" s="4">
        <f t="shared" si="17"/>
        <v>8</v>
      </c>
      <c r="C21" s="17"/>
      <c r="D21" s="17"/>
      <c r="E21" s="17">
        <v>293070811.52600002</v>
      </c>
      <c r="F21" s="7">
        <f t="shared" si="0"/>
        <v>0.68528151997947651</v>
      </c>
      <c r="G21" s="7">
        <f t="shared" si="1"/>
        <v>0.14477605667391069</v>
      </c>
      <c r="H21" s="7">
        <f t="shared" si="2"/>
        <v>0.13113086988129546</v>
      </c>
      <c r="I21" s="7">
        <f t="shared" si="3"/>
        <v>3.8811553465317394E-2</v>
      </c>
      <c r="J21" s="14">
        <v>202917844</v>
      </c>
      <c r="K21" s="14">
        <v>42869455</v>
      </c>
      <c r="L21" s="14">
        <v>38828996</v>
      </c>
      <c r="M21" s="14">
        <v>11492440</v>
      </c>
      <c r="N21" s="6"/>
      <c r="O21" s="6"/>
      <c r="P21" s="6"/>
      <c r="Q21" s="6"/>
      <c r="R21" s="15"/>
      <c r="S21" s="15"/>
      <c r="T21" s="15"/>
      <c r="U21" s="15"/>
      <c r="V21" s="22"/>
      <c r="W21" s="22"/>
      <c r="X21" s="22"/>
      <c r="Y21" s="22"/>
      <c r="AC21">
        <v>2029</v>
      </c>
      <c r="AH21" s="3">
        <f t="shared" si="5"/>
        <v>1291481501.2849314</v>
      </c>
      <c r="AI21" s="3">
        <f t="shared" si="6"/>
        <v>1047530246.6418459</v>
      </c>
      <c r="AJ21" s="3">
        <f t="shared" si="7"/>
        <v>121377085.70422655</v>
      </c>
      <c r="AK21" s="3">
        <f t="shared" si="8"/>
        <v>337025172.69899583</v>
      </c>
      <c r="AL21" s="3">
        <f t="shared" si="11"/>
        <v>1524504862.8308973</v>
      </c>
      <c r="AM21" s="3">
        <f t="shared" si="12"/>
        <v>944252234.95849073</v>
      </c>
      <c r="AN21" s="3">
        <f t="shared" si="13"/>
        <v>179601993.41651171</v>
      </c>
      <c r="AO21" s="3">
        <f t="shared" si="14"/>
        <v>294262121.24510002</v>
      </c>
      <c r="BC21" s="3">
        <f t="shared" si="18"/>
        <v>0</v>
      </c>
      <c r="BD21" s="3">
        <f t="shared" si="19"/>
        <v>0</v>
      </c>
      <c r="BG21">
        <v>292865147.00300002</v>
      </c>
      <c r="BH21" s="3">
        <f t="shared" si="15"/>
        <v>205664.52300000191</v>
      </c>
    </row>
    <row r="22" spans="1:60" x14ac:dyDescent="0.35">
      <c r="A22" s="4">
        <f t="shared" si="16"/>
        <v>2011</v>
      </c>
      <c r="B22" s="4">
        <f t="shared" si="17"/>
        <v>9</v>
      </c>
      <c r="C22" s="17"/>
      <c r="D22" s="17"/>
      <c r="E22" s="17">
        <v>273778855.41500002</v>
      </c>
      <c r="F22" s="7">
        <f t="shared" si="0"/>
        <v>0.67954827371715354</v>
      </c>
      <c r="G22" s="7">
        <f t="shared" si="1"/>
        <v>0.14038460610053727</v>
      </c>
      <c r="H22" s="7">
        <f t="shared" si="2"/>
        <v>0.13425292823806895</v>
      </c>
      <c r="I22" s="7">
        <f t="shared" si="3"/>
        <v>4.5814191944240218E-2</v>
      </c>
      <c r="J22" s="14">
        <v>188336414</v>
      </c>
      <c r="K22" s="14">
        <v>38907513</v>
      </c>
      <c r="L22" s="14">
        <v>37208122</v>
      </c>
      <c r="M22" s="14">
        <v>12697377</v>
      </c>
      <c r="N22" s="6"/>
      <c r="O22" s="6"/>
      <c r="P22" s="6"/>
      <c r="Q22" s="6"/>
      <c r="R22" s="15"/>
      <c r="S22" s="15"/>
      <c r="T22" s="15"/>
      <c r="U22" s="15"/>
      <c r="V22" s="22"/>
      <c r="W22" s="22"/>
      <c r="X22" s="22"/>
      <c r="Y22" s="22"/>
      <c r="AC22">
        <v>2030</v>
      </c>
      <c r="AH22" s="3">
        <f t="shared" si="5"/>
        <v>1286594789.7950051</v>
      </c>
      <c r="AI22" s="3">
        <f t="shared" si="6"/>
        <v>1049934751.5362467</v>
      </c>
      <c r="AJ22" s="3">
        <f t="shared" si="7"/>
        <v>119745331.65000866</v>
      </c>
      <c r="AK22" s="3">
        <f t="shared" si="8"/>
        <v>336461640.51273948</v>
      </c>
      <c r="AL22" s="3">
        <f t="shared" si="11"/>
        <v>1521811344.1439381</v>
      </c>
      <c r="AM22" s="3">
        <f t="shared" si="12"/>
        <v>948874535.7709409</v>
      </c>
      <c r="AN22" s="3">
        <f t="shared" si="13"/>
        <v>178140073.00432113</v>
      </c>
      <c r="AO22" s="3">
        <f t="shared" si="14"/>
        <v>294313994.76880002</v>
      </c>
      <c r="BC22" s="3">
        <f t="shared" si="18"/>
        <v>0</v>
      </c>
      <c r="BD22" s="3">
        <f t="shared" si="19"/>
        <v>0</v>
      </c>
      <c r="BG22">
        <v>275431401.74000001</v>
      </c>
      <c r="BH22" s="3">
        <f t="shared" si="15"/>
        <v>-1652546.3249999881</v>
      </c>
    </row>
    <row r="23" spans="1:60" x14ac:dyDescent="0.35">
      <c r="A23" s="4">
        <f t="shared" si="16"/>
        <v>2011</v>
      </c>
      <c r="B23" s="4">
        <f t="shared" si="17"/>
        <v>10</v>
      </c>
      <c r="C23" s="17"/>
      <c r="D23" s="17"/>
      <c r="E23" s="17">
        <v>229015622.116</v>
      </c>
      <c r="F23" s="7">
        <f t="shared" si="0"/>
        <v>0.66337608701338358</v>
      </c>
      <c r="G23" s="7">
        <f t="shared" si="1"/>
        <v>0.14780148212907399</v>
      </c>
      <c r="H23" s="7">
        <f t="shared" si="2"/>
        <v>0.14111028240818096</v>
      </c>
      <c r="I23" s="7">
        <f t="shared" si="3"/>
        <v>4.7712148449361454E-2</v>
      </c>
      <c r="J23" s="14">
        <v>155392028</v>
      </c>
      <c r="K23" s="14">
        <v>34621646</v>
      </c>
      <c r="L23" s="14">
        <v>33054271</v>
      </c>
      <c r="M23" s="14">
        <v>11176296</v>
      </c>
      <c r="N23" s="6"/>
      <c r="O23" s="6"/>
      <c r="P23" s="6"/>
      <c r="Q23" s="6"/>
      <c r="R23" s="15"/>
      <c r="S23" s="15"/>
      <c r="T23" s="15"/>
      <c r="U23" s="15"/>
      <c r="V23" s="22"/>
      <c r="W23" s="22"/>
      <c r="X23" s="22"/>
      <c r="Y23" s="22"/>
      <c r="AC23">
        <v>2031</v>
      </c>
      <c r="AH23" s="3">
        <f t="shared" si="5"/>
        <v>1280681649.6649826</v>
      </c>
      <c r="AI23" s="3">
        <f t="shared" si="6"/>
        <v>1046495407.2713743</v>
      </c>
      <c r="AJ23" s="3">
        <f t="shared" si="7"/>
        <v>117763541.85949436</v>
      </c>
      <c r="AK23" s="3">
        <f t="shared" si="8"/>
        <v>334909066.52014905</v>
      </c>
      <c r="AL23" s="3">
        <f t="shared" si="11"/>
        <v>1522077466.0545638</v>
      </c>
      <c r="AM23" s="3">
        <f t="shared" si="12"/>
        <v>950535665.67069876</v>
      </c>
      <c r="AN23" s="3">
        <f t="shared" si="13"/>
        <v>176675930.41573769</v>
      </c>
      <c r="AO23" s="3">
        <f t="shared" si="14"/>
        <v>294365451.34900004</v>
      </c>
      <c r="BC23" s="3">
        <f t="shared" si="18"/>
        <v>0</v>
      </c>
      <c r="BD23" s="3">
        <f t="shared" si="19"/>
        <v>0</v>
      </c>
      <c r="BG23">
        <v>225715959.521</v>
      </c>
      <c r="BH23" s="3">
        <f t="shared" si="15"/>
        <v>3299662.5949999988</v>
      </c>
    </row>
    <row r="24" spans="1:60" x14ac:dyDescent="0.35">
      <c r="A24" s="4">
        <f t="shared" si="16"/>
        <v>2011</v>
      </c>
      <c r="B24" s="4">
        <f t="shared" si="17"/>
        <v>11</v>
      </c>
      <c r="C24" s="17"/>
      <c r="D24" s="17"/>
      <c r="E24" s="17">
        <v>212943223.64199999</v>
      </c>
      <c r="F24" s="7">
        <f t="shared" si="0"/>
        <v>0.66632427846375264</v>
      </c>
      <c r="G24" s="7">
        <f t="shared" si="1"/>
        <v>0.1396936353740709</v>
      </c>
      <c r="H24" s="7">
        <f t="shared" si="2"/>
        <v>0.14727172263903168</v>
      </c>
      <c r="I24" s="7">
        <f t="shared" si="3"/>
        <v>4.6710363523144845E-2</v>
      </c>
      <c r="J24" s="14">
        <v>136560964</v>
      </c>
      <c r="K24" s="14">
        <v>28629750</v>
      </c>
      <c r="L24" s="14">
        <v>30182854</v>
      </c>
      <c r="M24" s="14">
        <v>9573135</v>
      </c>
      <c r="N24" s="6"/>
      <c r="O24" s="6"/>
      <c r="P24" s="6"/>
      <c r="Q24" s="6"/>
      <c r="R24" s="15"/>
      <c r="S24" s="15"/>
      <c r="T24" s="15"/>
      <c r="U24" s="15"/>
      <c r="V24" s="22"/>
      <c r="W24" s="22"/>
      <c r="X24" s="22"/>
      <c r="Y24" s="22"/>
      <c r="AC24">
        <v>2032</v>
      </c>
      <c r="AH24" s="3">
        <f t="shared" si="5"/>
        <v>1280782759.4553664</v>
      </c>
      <c r="AI24" s="3">
        <f t="shared" si="6"/>
        <v>1047956777.9281021</v>
      </c>
      <c r="AJ24" s="3">
        <f t="shared" si="7"/>
        <v>116366933.11826013</v>
      </c>
      <c r="AK24" s="3">
        <f t="shared" si="8"/>
        <v>334931787.70127106</v>
      </c>
      <c r="AL24" s="3">
        <f t="shared" si="11"/>
        <v>1522341090.6258211</v>
      </c>
      <c r="AM24" s="3">
        <f t="shared" si="12"/>
        <v>952197271.75827813</v>
      </c>
      <c r="AN24" s="3">
        <f t="shared" si="13"/>
        <v>175209494.73960087</v>
      </c>
      <c r="AO24" s="3">
        <f t="shared" si="14"/>
        <v>294416428.56930006</v>
      </c>
      <c r="BC24" s="3">
        <f t="shared" si="18"/>
        <v>0</v>
      </c>
      <c r="BD24" s="3">
        <f t="shared" si="19"/>
        <v>0</v>
      </c>
      <c r="BG24">
        <v>214066880.05000001</v>
      </c>
      <c r="BH24" s="3">
        <f t="shared" si="15"/>
        <v>-1123656.4080000222</v>
      </c>
    </row>
    <row r="25" spans="1:60" x14ac:dyDescent="0.35">
      <c r="A25" s="4">
        <f t="shared" si="16"/>
        <v>2011</v>
      </c>
      <c r="B25" s="4">
        <f t="shared" si="17"/>
        <v>12</v>
      </c>
      <c r="C25" s="17"/>
      <c r="D25" s="17"/>
      <c r="E25" s="17">
        <v>224148575.66600001</v>
      </c>
      <c r="F25" s="7">
        <f t="shared" si="0"/>
        <v>0.6619973122480487</v>
      </c>
      <c r="G25" s="7">
        <f t="shared" si="1"/>
        <v>0.14857629344392673</v>
      </c>
      <c r="H25" s="7">
        <f t="shared" si="2"/>
        <v>0.14221818807611844</v>
      </c>
      <c r="I25" s="7">
        <f t="shared" si="3"/>
        <v>4.7208206231906115E-2</v>
      </c>
      <c r="J25" s="14">
        <v>142952400</v>
      </c>
      <c r="K25" s="14">
        <v>32083722</v>
      </c>
      <c r="L25" s="14">
        <v>30710746</v>
      </c>
      <c r="M25" s="14">
        <v>10194190</v>
      </c>
      <c r="N25" s="6"/>
      <c r="O25" s="6"/>
      <c r="P25" s="6"/>
      <c r="Q25" s="6"/>
      <c r="R25" s="15"/>
      <c r="S25" s="15"/>
      <c r="T25" s="15"/>
      <c r="U25" s="15"/>
      <c r="V25" s="22"/>
      <c r="W25" s="22"/>
      <c r="X25" s="22"/>
      <c r="Y25" s="22"/>
      <c r="AC25">
        <v>2033</v>
      </c>
      <c r="AH25" s="3">
        <f t="shared" si="5"/>
        <v>1277980779.2509441</v>
      </c>
      <c r="AI25" s="3">
        <f t="shared" si="6"/>
        <v>1047173748.4608877</v>
      </c>
      <c r="AJ25" s="3">
        <f t="shared" si="7"/>
        <v>114699070.12142141</v>
      </c>
      <c r="AK25" s="3">
        <f t="shared" si="8"/>
        <v>334212246.83274651</v>
      </c>
      <c r="AL25" s="3">
        <f t="shared" si="11"/>
        <v>1522598614.4530754</v>
      </c>
      <c r="AM25" s="3">
        <f t="shared" si="12"/>
        <v>953857047.18615294</v>
      </c>
      <c r="AN25" s="3">
        <f t="shared" si="13"/>
        <v>173740371.25467193</v>
      </c>
      <c r="AO25" s="3">
        <f t="shared" si="14"/>
        <v>294466225.87710005</v>
      </c>
      <c r="BC25" s="3">
        <f t="shared" si="18"/>
        <v>0</v>
      </c>
      <c r="BD25" s="3">
        <f t="shared" si="19"/>
        <v>0</v>
      </c>
      <c r="BG25">
        <v>223124688.06600001</v>
      </c>
      <c r="BH25" s="3">
        <f t="shared" si="15"/>
        <v>1023887.599999994</v>
      </c>
    </row>
    <row r="26" spans="1:60" x14ac:dyDescent="0.35">
      <c r="A26" s="4">
        <f t="shared" si="16"/>
        <v>2012</v>
      </c>
      <c r="B26" s="4">
        <f t="shared" si="17"/>
        <v>1</v>
      </c>
      <c r="C26" s="17"/>
      <c r="D26" s="17"/>
      <c r="E26" s="17">
        <v>240861597.06299999</v>
      </c>
      <c r="F26" s="7">
        <f t="shared" si="0"/>
        <v>0.66444193153634978</v>
      </c>
      <c r="G26" s="7">
        <f t="shared" si="1"/>
        <v>0.1588869458287939</v>
      </c>
      <c r="H26" s="7">
        <f t="shared" si="2"/>
        <v>0.13273408711056017</v>
      </c>
      <c r="I26" s="7">
        <f t="shared" si="3"/>
        <v>4.3937035524296134E-2</v>
      </c>
      <c r="J26" s="14">
        <v>157267291</v>
      </c>
      <c r="K26" s="14">
        <v>37607078</v>
      </c>
      <c r="L26" s="14">
        <v>31416937</v>
      </c>
      <c r="M26" s="14">
        <v>10399492</v>
      </c>
      <c r="N26" s="6"/>
      <c r="O26" s="6"/>
      <c r="P26" s="6"/>
      <c r="Q26" s="6"/>
      <c r="R26" s="15"/>
      <c r="S26" s="15"/>
      <c r="T26" s="15"/>
      <c r="U26" s="15"/>
      <c r="V26" s="22"/>
      <c r="W26" s="22"/>
      <c r="X26" s="22"/>
      <c r="Y26" s="22"/>
      <c r="AC26">
        <v>2034</v>
      </c>
      <c r="AH26" s="3">
        <f t="shared" si="5"/>
        <v>1277645138.9465053</v>
      </c>
      <c r="AI26" s="3">
        <f t="shared" si="6"/>
        <v>1048313537.0699357</v>
      </c>
      <c r="AJ26" s="3">
        <f t="shared" si="7"/>
        <v>113250070.58459543</v>
      </c>
      <c r="AK26" s="3">
        <f t="shared" si="8"/>
        <v>334123914.81996369</v>
      </c>
      <c r="AL26" s="3">
        <f t="shared" si="11"/>
        <v>1522858823.1322625</v>
      </c>
      <c r="AM26" s="3">
        <f t="shared" si="12"/>
        <v>955520517.32627845</v>
      </c>
      <c r="AN26" s="3">
        <f t="shared" si="13"/>
        <v>172269569.17645919</v>
      </c>
      <c r="AO26" s="3">
        <f t="shared" si="14"/>
        <v>294516545.51500005</v>
      </c>
      <c r="BC26" s="3">
        <f t="shared" si="18"/>
        <v>0</v>
      </c>
      <c r="BD26" s="3">
        <f t="shared" si="19"/>
        <v>0</v>
      </c>
      <c r="BG26">
        <v>235115958.40599999</v>
      </c>
      <c r="BH26" s="3">
        <f t="shared" si="15"/>
        <v>5745638.6570000052</v>
      </c>
    </row>
    <row r="27" spans="1:60" x14ac:dyDescent="0.35">
      <c r="A27" s="4">
        <f t="shared" si="16"/>
        <v>2012</v>
      </c>
      <c r="B27" s="4">
        <f t="shared" si="17"/>
        <v>2</v>
      </c>
      <c r="C27" s="17"/>
      <c r="D27" s="17"/>
      <c r="E27" s="17">
        <v>222353307.08700001</v>
      </c>
      <c r="F27" s="7">
        <f t="shared" si="0"/>
        <v>0.6624350450112213</v>
      </c>
      <c r="G27" s="7">
        <f t="shared" si="1"/>
        <v>0.15221882479781312</v>
      </c>
      <c r="H27" s="7">
        <f t="shared" si="2"/>
        <v>0.13883955436372425</v>
      </c>
      <c r="I27" s="7">
        <f t="shared" si="3"/>
        <v>4.6506575827241367E-2</v>
      </c>
      <c r="J27" s="14">
        <v>145873923</v>
      </c>
      <c r="K27" s="14">
        <v>33519901</v>
      </c>
      <c r="L27" s="14">
        <v>30573670</v>
      </c>
      <c r="M27" s="14">
        <v>10241150</v>
      </c>
      <c r="N27" s="6"/>
      <c r="O27" s="6"/>
      <c r="P27" s="6"/>
      <c r="Q27" s="6"/>
      <c r="R27" s="15"/>
      <c r="S27" s="15"/>
      <c r="T27" s="15"/>
      <c r="U27" s="15"/>
      <c r="V27" s="22"/>
      <c r="W27" s="22"/>
      <c r="X27" s="22"/>
      <c r="Y27" s="22"/>
      <c r="AC27">
        <v>2035</v>
      </c>
      <c r="AH27" s="3">
        <f t="shared" si="5"/>
        <v>1272425041.2397528</v>
      </c>
      <c r="AI27" s="3">
        <f t="shared" si="6"/>
        <v>1045542791.7113901</v>
      </c>
      <c r="AJ27" s="3">
        <f t="shared" si="7"/>
        <v>111413976.30225006</v>
      </c>
      <c r="AK27" s="3">
        <f t="shared" si="8"/>
        <v>332777816.50760704</v>
      </c>
      <c r="AL27" s="3">
        <f t="shared" si="11"/>
        <v>1523117743.4882238</v>
      </c>
      <c r="AM27" s="3">
        <f t="shared" si="12"/>
        <v>957185136.61143744</v>
      </c>
      <c r="AN27" s="3">
        <f t="shared" si="13"/>
        <v>170796639.45543838</v>
      </c>
      <c r="AO27" s="3">
        <f t="shared" si="14"/>
        <v>294566613.28389996</v>
      </c>
      <c r="BC27" s="3">
        <f t="shared" si="18"/>
        <v>0</v>
      </c>
      <c r="BD27" s="3">
        <f t="shared" si="19"/>
        <v>0</v>
      </c>
      <c r="BG27">
        <v>220482216.24000001</v>
      </c>
      <c r="BH27" s="3">
        <f t="shared" si="15"/>
        <v>1871090.8470000029</v>
      </c>
    </row>
    <row r="28" spans="1:60" x14ac:dyDescent="0.35">
      <c r="A28" s="4">
        <f t="shared" si="16"/>
        <v>2012</v>
      </c>
      <c r="B28" s="4">
        <f t="shared" si="17"/>
        <v>3</v>
      </c>
      <c r="C28" s="17"/>
      <c r="D28" s="17"/>
      <c r="E28" s="17">
        <v>216674626.87200001</v>
      </c>
      <c r="F28" s="7">
        <f t="shared" si="0"/>
        <v>0.65135122653120914</v>
      </c>
      <c r="G28" s="7">
        <f t="shared" si="1"/>
        <v>0.15536231033853679</v>
      </c>
      <c r="H28" s="7">
        <f t="shared" si="2"/>
        <v>0.14275092203578044</v>
      </c>
      <c r="I28" s="7">
        <f t="shared" si="3"/>
        <v>5.0535541094473689E-2</v>
      </c>
      <c r="J28" s="14">
        <v>141275389</v>
      </c>
      <c r="K28" s="14">
        <v>33697443</v>
      </c>
      <c r="L28" s="14">
        <v>30962085</v>
      </c>
      <c r="M28" s="14">
        <v>10960950</v>
      </c>
      <c r="N28" s="6"/>
      <c r="O28" s="6"/>
      <c r="P28" s="6"/>
      <c r="Q28" s="6"/>
      <c r="R28" s="15"/>
      <c r="S28" s="15"/>
      <c r="T28" s="15"/>
      <c r="U28" s="15"/>
      <c r="V28" s="22"/>
      <c r="W28" s="22"/>
      <c r="X28" s="22"/>
      <c r="Y28" s="22"/>
      <c r="AC28">
        <v>2036</v>
      </c>
      <c r="AH28" s="3">
        <f t="shared" si="5"/>
        <v>1272968898.9929903</v>
      </c>
      <c r="AI28" s="3">
        <f t="shared" si="6"/>
        <v>1047030748.8711796</v>
      </c>
      <c r="AJ28" s="3">
        <f t="shared" si="7"/>
        <v>109992890.21594311</v>
      </c>
      <c r="AK28" s="3">
        <f t="shared" si="8"/>
        <v>332861474.41788703</v>
      </c>
      <c r="AL28" s="3">
        <f t="shared" si="11"/>
        <v>1523378125.7803695</v>
      </c>
      <c r="AM28" s="3">
        <f t="shared" si="12"/>
        <v>958852684.45708358</v>
      </c>
      <c r="AN28" s="3">
        <f t="shared" si="13"/>
        <v>169321886.4967472</v>
      </c>
      <c r="AO28" s="3">
        <f t="shared" si="14"/>
        <v>294616966.30380005</v>
      </c>
      <c r="BC28" s="3">
        <f t="shared" si="18"/>
        <v>0</v>
      </c>
      <c r="BD28" s="3">
        <f t="shared" si="19"/>
        <v>0</v>
      </c>
      <c r="BG28">
        <v>218734867.65099999</v>
      </c>
      <c r="BH28" s="3">
        <f t="shared" si="15"/>
        <v>-2060240.7789999843</v>
      </c>
    </row>
    <row r="29" spans="1:60" x14ac:dyDescent="0.35">
      <c r="A29" s="4">
        <f t="shared" si="16"/>
        <v>2012</v>
      </c>
      <c r="B29" s="4">
        <f t="shared" si="17"/>
        <v>4</v>
      </c>
      <c r="C29" s="17"/>
      <c r="D29" s="17"/>
      <c r="E29" s="17">
        <v>225936634.153</v>
      </c>
      <c r="F29" s="7">
        <f t="shared" si="0"/>
        <v>0.65357629843528486</v>
      </c>
      <c r="G29" s="7">
        <f t="shared" si="1"/>
        <v>0.15915113074815884</v>
      </c>
      <c r="H29" s="7">
        <f t="shared" si="2"/>
        <v>0.13587122286649797</v>
      </c>
      <c r="I29" s="7">
        <f t="shared" si="3"/>
        <v>5.1401347950058289E-2</v>
      </c>
      <c r="J29" s="14">
        <v>149086762</v>
      </c>
      <c r="K29" s="14">
        <v>36303836</v>
      </c>
      <c r="L29" s="14">
        <v>30993475</v>
      </c>
      <c r="M29" s="14">
        <v>11725120</v>
      </c>
      <c r="N29" s="6"/>
      <c r="O29" s="6"/>
      <c r="P29" s="6"/>
      <c r="Q29" s="6"/>
      <c r="R29" s="15"/>
      <c r="S29" s="15"/>
      <c r="T29" s="15"/>
      <c r="U29" s="15"/>
      <c r="V29" s="22"/>
      <c r="W29" s="22"/>
      <c r="X29" s="22"/>
      <c r="Y29" s="22"/>
      <c r="AC29">
        <v>2037</v>
      </c>
      <c r="AH29" s="3">
        <f t="shared" si="5"/>
        <v>1269439470.7694314</v>
      </c>
      <c r="AI29" s="3">
        <f t="shared" si="6"/>
        <v>1045699796.8811426</v>
      </c>
      <c r="AJ29" s="3">
        <f t="shared" si="7"/>
        <v>108290460.90563788</v>
      </c>
      <c r="AK29" s="3">
        <f t="shared" si="8"/>
        <v>331962497.8077879</v>
      </c>
      <c r="AL29" s="3">
        <f t="shared" si="11"/>
        <v>1523646193.23048</v>
      </c>
      <c r="AM29" s="3">
        <f t="shared" si="12"/>
        <v>960527096.29066873</v>
      </c>
      <c r="AN29" s="3">
        <f t="shared" si="13"/>
        <v>167845990.57435113</v>
      </c>
      <c r="AO29" s="3">
        <f t="shared" si="14"/>
        <v>294668808.89950001</v>
      </c>
      <c r="BC29" s="3">
        <f t="shared" si="18"/>
        <v>0</v>
      </c>
      <c r="BD29" s="3">
        <f t="shared" si="19"/>
        <v>0</v>
      </c>
      <c r="BG29">
        <v>228462987.10699999</v>
      </c>
      <c r="BH29" s="3">
        <f t="shared" si="15"/>
        <v>-2526352.9539999962</v>
      </c>
    </row>
    <row r="30" spans="1:60" x14ac:dyDescent="0.35">
      <c r="A30" s="4">
        <f t="shared" si="16"/>
        <v>2012</v>
      </c>
      <c r="B30" s="4">
        <f t="shared" si="17"/>
        <v>5</v>
      </c>
      <c r="C30" s="17"/>
      <c r="D30" s="17"/>
      <c r="E30" s="17">
        <v>238776569.26100001</v>
      </c>
      <c r="F30" s="7">
        <f t="shared" si="0"/>
        <v>0.66132655821190944</v>
      </c>
      <c r="G30" s="7">
        <f t="shared" si="1"/>
        <v>0.15151908040889597</v>
      </c>
      <c r="H30" s="7">
        <f t="shared" si="2"/>
        <v>0.13168402185103839</v>
      </c>
      <c r="I30" s="7">
        <f t="shared" si="3"/>
        <v>5.5470339528156172E-2</v>
      </c>
      <c r="J30" s="14">
        <v>159326184</v>
      </c>
      <c r="K30" s="14">
        <v>36503837</v>
      </c>
      <c r="L30" s="14">
        <v>31725193</v>
      </c>
      <c r="M30" s="14">
        <v>13363863</v>
      </c>
      <c r="N30" s="6"/>
      <c r="O30" s="6"/>
      <c r="P30" s="6"/>
      <c r="Q30" s="6"/>
      <c r="R30" s="15"/>
      <c r="S30" s="15"/>
      <c r="T30" s="15"/>
      <c r="U30" s="15"/>
      <c r="V30" s="22"/>
      <c r="W30" s="22"/>
      <c r="X30" s="22"/>
      <c r="Y30" s="22"/>
      <c r="AC30">
        <v>2038</v>
      </c>
      <c r="AH30" s="3">
        <f t="shared" si="5"/>
        <v>1271715358.2679768</v>
      </c>
      <c r="AI30" s="3">
        <f t="shared" si="6"/>
        <v>1048984004.2725966</v>
      </c>
      <c r="AJ30" s="3">
        <f t="shared" si="7"/>
        <v>107086261.9094722</v>
      </c>
      <c r="AK30" s="3">
        <f t="shared" si="8"/>
        <v>332559170.39295459</v>
      </c>
      <c r="AL30" s="3">
        <f t="shared" si="11"/>
        <v>1523930724.4466052</v>
      </c>
      <c r="AM30" s="3">
        <f t="shared" si="12"/>
        <v>962213915.2310195</v>
      </c>
      <c r="AN30" s="3">
        <f t="shared" si="13"/>
        <v>166369890.7753754</v>
      </c>
      <c r="AO30" s="3">
        <f t="shared" si="14"/>
        <v>294723836.71700007</v>
      </c>
      <c r="BC30" s="3">
        <f t="shared" si="18"/>
        <v>0</v>
      </c>
      <c r="BD30" s="3">
        <f t="shared" si="19"/>
        <v>0</v>
      </c>
      <c r="BG30">
        <v>233346962.78200001</v>
      </c>
      <c r="BH30" s="3">
        <f t="shared" si="15"/>
        <v>5429606.4790000021</v>
      </c>
    </row>
    <row r="31" spans="1:60" x14ac:dyDescent="0.35">
      <c r="A31" s="4">
        <f t="shared" si="16"/>
        <v>2012</v>
      </c>
      <c r="B31" s="4">
        <f t="shared" si="17"/>
        <v>6</v>
      </c>
      <c r="C31" s="17"/>
      <c r="D31" s="17"/>
      <c r="E31" s="17">
        <v>262006124.01100001</v>
      </c>
      <c r="F31" s="7">
        <f t="shared" si="0"/>
        <v>0.66835075317999115</v>
      </c>
      <c r="G31" s="7">
        <f t="shared" si="1"/>
        <v>0.15722894824988426</v>
      </c>
      <c r="H31" s="7">
        <f t="shared" si="2"/>
        <v>0.11810575035205408</v>
      </c>
      <c r="I31" s="7">
        <f t="shared" si="3"/>
        <v>5.6314548218070526E-2</v>
      </c>
      <c r="J31" s="14">
        <v>177074351</v>
      </c>
      <c r="K31" s="14">
        <v>41656591</v>
      </c>
      <c r="L31" s="14">
        <v>31291203</v>
      </c>
      <c r="M31" s="14">
        <v>14920103</v>
      </c>
      <c r="N31" s="6"/>
      <c r="O31" s="6"/>
      <c r="P31" s="6"/>
      <c r="Q31" s="6"/>
      <c r="R31" s="15"/>
      <c r="S31" s="15"/>
      <c r="T31" s="15"/>
      <c r="U31" s="15"/>
      <c r="V31" s="22"/>
      <c r="W31" s="22"/>
      <c r="X31" s="22"/>
      <c r="Y31" s="22"/>
      <c r="AC31">
        <v>2039</v>
      </c>
      <c r="AH31" s="3">
        <f t="shared" si="5"/>
        <v>1272958995.3785741</v>
      </c>
      <c r="AI31" s="3">
        <f t="shared" si="6"/>
        <v>1051601904.5688714</v>
      </c>
      <c r="AJ31" s="3">
        <f t="shared" si="7"/>
        <v>105774405.8201585</v>
      </c>
      <c r="AK31" s="3">
        <f t="shared" si="8"/>
        <v>332908426.89039588</v>
      </c>
      <c r="AL31" s="3">
        <f t="shared" si="11"/>
        <v>1524227677.8837891</v>
      </c>
      <c r="AM31" s="3">
        <f t="shared" si="12"/>
        <v>963910583.10189497</v>
      </c>
      <c r="AN31" s="3">
        <f t="shared" si="13"/>
        <v>164893105.96571639</v>
      </c>
      <c r="AO31" s="3">
        <f t="shared" si="14"/>
        <v>294781262.9946</v>
      </c>
      <c r="BC31" s="3">
        <f t="shared" si="18"/>
        <v>0</v>
      </c>
      <c r="BD31" s="3">
        <f t="shared" si="19"/>
        <v>0</v>
      </c>
      <c r="BG31">
        <v>259859200.199</v>
      </c>
      <c r="BH31" s="3">
        <f t="shared" si="15"/>
        <v>2146923.8120000064</v>
      </c>
    </row>
    <row r="32" spans="1:60" x14ac:dyDescent="0.35">
      <c r="A32" s="4">
        <f t="shared" si="16"/>
        <v>2012</v>
      </c>
      <c r="B32" s="4">
        <f t="shared" si="17"/>
        <v>7</v>
      </c>
      <c r="C32" s="17"/>
      <c r="D32" s="17"/>
      <c r="E32" s="17">
        <v>290524355.18699998</v>
      </c>
      <c r="F32" s="7">
        <f t="shared" si="0"/>
        <v>0.6679516383718247</v>
      </c>
      <c r="G32" s="7">
        <f t="shared" si="1"/>
        <v>0.1601780039654577</v>
      </c>
      <c r="H32" s="7">
        <f t="shared" si="2"/>
        <v>0.11817206908104712</v>
      </c>
      <c r="I32" s="7">
        <f t="shared" si="3"/>
        <v>5.3698288581670459E-2</v>
      </c>
      <c r="J32" s="14">
        <v>188301879</v>
      </c>
      <c r="K32" s="14">
        <v>45155693</v>
      </c>
      <c r="L32" s="14">
        <v>33313823</v>
      </c>
      <c r="M32" s="14">
        <v>15138055</v>
      </c>
      <c r="N32" s="6"/>
      <c r="O32" s="6"/>
      <c r="P32" s="6"/>
      <c r="Q32" s="6"/>
      <c r="R32" s="15"/>
      <c r="S32" s="15"/>
      <c r="T32" s="15"/>
      <c r="U32" s="15"/>
      <c r="V32" s="22"/>
      <c r="W32" s="22"/>
      <c r="X32" s="22"/>
      <c r="Y32" s="22"/>
      <c r="AC32">
        <v>2040</v>
      </c>
      <c r="AH32" s="3">
        <f t="shared" si="5"/>
        <v>1268034312.3928187</v>
      </c>
      <c r="AI32" s="3">
        <f t="shared" si="6"/>
        <v>1048870398.7830381</v>
      </c>
      <c r="AJ32" s="3">
        <f t="shared" si="7"/>
        <v>103972148.46005799</v>
      </c>
      <c r="AK32" s="3">
        <f t="shared" si="8"/>
        <v>331612804.67108506</v>
      </c>
      <c r="AL32" s="3">
        <f t="shared" si="11"/>
        <v>1524541594.5488997</v>
      </c>
      <c r="AM32" s="3">
        <f t="shared" si="12"/>
        <v>965620126.35247719</v>
      </c>
      <c r="AN32" s="3">
        <f t="shared" si="13"/>
        <v>163416067.33672327</v>
      </c>
      <c r="AO32" s="3">
        <f t="shared" si="14"/>
        <v>294841976.4709</v>
      </c>
      <c r="BC32" s="3">
        <f t="shared" si="18"/>
        <v>0</v>
      </c>
      <c r="BD32" s="3">
        <f t="shared" si="19"/>
        <v>0</v>
      </c>
      <c r="BG32">
        <v>287929847.97399998</v>
      </c>
      <c r="BH32" s="3">
        <f t="shared" si="15"/>
        <v>2594507.2129999995</v>
      </c>
    </row>
    <row r="33" spans="1:60" x14ac:dyDescent="0.35">
      <c r="A33" s="4">
        <f t="shared" si="16"/>
        <v>2012</v>
      </c>
      <c r="B33" s="4">
        <f t="shared" si="17"/>
        <v>8</v>
      </c>
      <c r="C33" s="17"/>
      <c r="D33" s="17"/>
      <c r="E33" s="17">
        <v>280635117.04000002</v>
      </c>
      <c r="F33" s="7">
        <f t="shared" si="0"/>
        <v>0.65571545315834778</v>
      </c>
      <c r="G33" s="7">
        <f t="shared" si="1"/>
        <v>0.16571291175659456</v>
      </c>
      <c r="H33" s="7">
        <f t="shared" si="2"/>
        <v>0.12170789965306107</v>
      </c>
      <c r="I33" s="7">
        <f t="shared" si="3"/>
        <v>5.6863735431996562E-2</v>
      </c>
      <c r="J33" s="14">
        <v>182005162</v>
      </c>
      <c r="K33" s="14">
        <v>45996484</v>
      </c>
      <c r="L33" s="14">
        <v>33782132</v>
      </c>
      <c r="M33" s="14">
        <v>15783513</v>
      </c>
      <c r="N33" s="6"/>
      <c r="O33" s="6"/>
      <c r="P33" s="6"/>
      <c r="Q33" s="6"/>
      <c r="R33" s="15"/>
      <c r="S33" s="15"/>
      <c r="T33" s="15"/>
      <c r="U33" s="15"/>
      <c r="V33" s="22"/>
      <c r="W33" s="22"/>
      <c r="X33" s="22"/>
      <c r="Y33" s="22"/>
      <c r="AC33">
        <v>2041</v>
      </c>
      <c r="AH33" s="3">
        <f t="shared" si="5"/>
        <v>1266144988.2793188</v>
      </c>
      <c r="AI33" s="3">
        <f t="shared" si="6"/>
        <v>1048690175.5498966</v>
      </c>
      <c r="AJ33" s="3">
        <f t="shared" si="7"/>
        <v>102408503.9805498</v>
      </c>
      <c r="AK33" s="3">
        <f t="shared" si="8"/>
        <v>331115128.41523492</v>
      </c>
      <c r="AL33" s="3">
        <f t="shared" si="11"/>
        <v>1524858007.0943365</v>
      </c>
      <c r="AM33" s="3">
        <f t="shared" si="12"/>
        <v>967333195.36089146</v>
      </c>
      <c r="AN33" s="3">
        <f t="shared" si="13"/>
        <v>161937226.20027208</v>
      </c>
      <c r="AO33" s="3">
        <f t="shared" si="14"/>
        <v>294903158.73950005</v>
      </c>
      <c r="BC33" s="3">
        <f t="shared" si="18"/>
        <v>0</v>
      </c>
      <c r="BD33" s="3">
        <f t="shared" si="19"/>
        <v>0</v>
      </c>
      <c r="BG33">
        <v>282659499.33999997</v>
      </c>
      <c r="BH33" s="3">
        <f t="shared" si="15"/>
        <v>-2024382.2999999523</v>
      </c>
    </row>
    <row r="34" spans="1:60" x14ac:dyDescent="0.35">
      <c r="A34" s="4">
        <f t="shared" si="16"/>
        <v>2012</v>
      </c>
      <c r="B34" s="4">
        <f t="shared" si="17"/>
        <v>9</v>
      </c>
      <c r="C34" s="17"/>
      <c r="D34" s="17"/>
      <c r="E34" s="17">
        <v>269323543.49699998</v>
      </c>
      <c r="F34" s="7">
        <f t="shared" ref="F34:F65" si="20">J34/SUM($J34:$M34)</f>
        <v>0.658696628872526</v>
      </c>
      <c r="G34" s="7">
        <f t="shared" ref="G34:G65" si="21">K34/SUM($J34:$M34)</f>
        <v>0.1661370532506995</v>
      </c>
      <c r="H34" s="7">
        <f t="shared" ref="H34:H65" si="22">L34/SUM($J34:$M34)</f>
        <v>0.11788922898989426</v>
      </c>
      <c r="I34" s="7">
        <f t="shared" ref="I34:I65" si="23">M34/SUM($J34:$M34)</f>
        <v>5.7277088886880261E-2</v>
      </c>
      <c r="J34" s="14">
        <v>183205309</v>
      </c>
      <c r="K34" s="14">
        <v>46208207</v>
      </c>
      <c r="L34" s="14">
        <v>32788892</v>
      </c>
      <c r="M34" s="14">
        <v>15930652</v>
      </c>
      <c r="N34" s="6"/>
      <c r="O34" s="6"/>
      <c r="P34" s="6"/>
      <c r="Q34" s="6"/>
      <c r="R34" s="15"/>
      <c r="S34" s="15"/>
      <c r="T34" s="15"/>
      <c r="U34" s="15"/>
      <c r="V34" s="22"/>
      <c r="W34" s="22"/>
      <c r="X34" s="22"/>
      <c r="Y34" s="22"/>
      <c r="AC34">
        <v>2042</v>
      </c>
      <c r="AH34" s="3">
        <f t="shared" si="5"/>
        <v>1261808134.5752864</v>
      </c>
      <c r="AI34" s="3">
        <f t="shared" si="6"/>
        <v>1046481437.9760938</v>
      </c>
      <c r="AJ34" s="3">
        <f t="shared" si="7"/>
        <v>100630040.97536299</v>
      </c>
      <c r="AK34" s="3">
        <f t="shared" si="8"/>
        <v>329974895.70325702</v>
      </c>
      <c r="AL34" s="3">
        <f t="shared" si="11"/>
        <v>1525181284.7351344</v>
      </c>
      <c r="AM34" s="3">
        <f t="shared" si="12"/>
        <v>969052828.550964</v>
      </c>
      <c r="AN34" s="3">
        <f t="shared" si="13"/>
        <v>160456989.34480178</v>
      </c>
      <c r="AO34" s="3">
        <f t="shared" si="14"/>
        <v>294965678.07010001</v>
      </c>
      <c r="BC34" s="3">
        <f t="shared" si="18"/>
        <v>0</v>
      </c>
      <c r="BD34" s="3">
        <f t="shared" si="19"/>
        <v>0</v>
      </c>
      <c r="BG34">
        <v>271645691.90399998</v>
      </c>
      <c r="BH34" s="3">
        <f t="shared" si="15"/>
        <v>-2322148.4070000052</v>
      </c>
    </row>
    <row r="35" spans="1:60" x14ac:dyDescent="0.35">
      <c r="A35" s="4">
        <f t="shared" si="16"/>
        <v>2012</v>
      </c>
      <c r="B35" s="4">
        <f t="shared" si="17"/>
        <v>10</v>
      </c>
      <c r="C35" s="17"/>
      <c r="D35" s="17"/>
      <c r="E35" s="17">
        <v>220330880.24900001</v>
      </c>
      <c r="F35" s="7">
        <f t="shared" si="20"/>
        <v>0.64890885741894078</v>
      </c>
      <c r="G35" s="7">
        <f t="shared" si="21"/>
        <v>0.16332379992153975</v>
      </c>
      <c r="H35" s="7">
        <f t="shared" si="22"/>
        <v>0.12546794554939053</v>
      </c>
      <c r="I35" s="7">
        <f t="shared" si="23"/>
        <v>6.2299397110128898E-2</v>
      </c>
      <c r="J35" s="14">
        <v>146967571</v>
      </c>
      <c r="K35" s="14">
        <v>36990252</v>
      </c>
      <c r="L35" s="14">
        <v>28416501</v>
      </c>
      <c r="M35" s="14">
        <v>14109826</v>
      </c>
      <c r="N35" s="6"/>
      <c r="O35" s="6"/>
      <c r="P35" s="6"/>
      <c r="Q35" s="6"/>
      <c r="R35" s="15"/>
      <c r="S35" s="15"/>
      <c r="T35" s="15"/>
      <c r="U35" s="15"/>
      <c r="V35" s="22"/>
      <c r="W35" s="22"/>
      <c r="X35" s="22"/>
      <c r="Y35" s="22"/>
      <c r="AC35">
        <v>2043</v>
      </c>
      <c r="AH35" s="3">
        <f t="shared" si="5"/>
        <v>1262888309.6896505</v>
      </c>
      <c r="AI35" s="3">
        <f t="shared" si="6"/>
        <v>1048775867.5256763</v>
      </c>
      <c r="AJ35" s="3">
        <f t="shared" si="7"/>
        <v>99304858.629472524</v>
      </c>
      <c r="AK35" s="3">
        <f t="shared" si="8"/>
        <v>330255626.49720103</v>
      </c>
      <c r="AL35" s="3">
        <f t="shared" si="11"/>
        <v>1525518982.9152243</v>
      </c>
      <c r="AM35" s="3">
        <f t="shared" si="12"/>
        <v>970783748.22527814</v>
      </c>
      <c r="AN35" s="3">
        <f t="shared" si="13"/>
        <v>158976142.05849767</v>
      </c>
      <c r="AO35" s="3">
        <f t="shared" si="14"/>
        <v>295030985.91100001</v>
      </c>
      <c r="BC35" s="3">
        <f t="shared" si="18"/>
        <v>0</v>
      </c>
      <c r="BD35" s="3">
        <f t="shared" si="19"/>
        <v>0</v>
      </c>
      <c r="BG35">
        <v>224673433.60699999</v>
      </c>
      <c r="BH35" s="3">
        <f t="shared" si="15"/>
        <v>-4342553.3579999804</v>
      </c>
    </row>
    <row r="36" spans="1:60" x14ac:dyDescent="0.35">
      <c r="A36" s="4">
        <f t="shared" si="16"/>
        <v>2012</v>
      </c>
      <c r="B36" s="4">
        <f t="shared" si="17"/>
        <v>11</v>
      </c>
      <c r="C36" s="17"/>
      <c r="D36" s="17"/>
      <c r="E36" s="17">
        <v>216128038.912</v>
      </c>
      <c r="F36" s="7">
        <f t="shared" si="20"/>
        <v>0.65526650137400888</v>
      </c>
      <c r="G36" s="7">
        <f t="shared" si="21"/>
        <v>0.15759818708129666</v>
      </c>
      <c r="H36" s="7">
        <f t="shared" si="22"/>
        <v>0.12487974154236696</v>
      </c>
      <c r="I36" s="7">
        <f t="shared" si="23"/>
        <v>6.2255570002327475E-2</v>
      </c>
      <c r="J36" s="14">
        <v>139982189</v>
      </c>
      <c r="K36" s="14">
        <v>33667125</v>
      </c>
      <c r="L36" s="14">
        <v>26677603</v>
      </c>
      <c r="M36" s="14">
        <v>13299430</v>
      </c>
      <c r="N36" s="6"/>
      <c r="O36" s="6"/>
      <c r="P36" s="6"/>
      <c r="Q36" s="6"/>
      <c r="R36" s="15"/>
      <c r="S36" s="15"/>
      <c r="T36" s="15"/>
      <c r="U36" s="15"/>
      <c r="V36" s="22"/>
      <c r="W36" s="22"/>
      <c r="X36" s="22"/>
      <c r="Y36" s="22"/>
      <c r="AC36">
        <v>2044</v>
      </c>
      <c r="AH36" s="3">
        <f t="shared" si="5"/>
        <v>1261305233.4967129</v>
      </c>
      <c r="AI36" s="3">
        <f t="shared" si="6"/>
        <v>1048890405.8246212</v>
      </c>
      <c r="AJ36" s="3">
        <f t="shared" si="7"/>
        <v>97776889.698538765</v>
      </c>
      <c r="AK36" s="3">
        <f t="shared" si="8"/>
        <v>329845163.64012724</v>
      </c>
      <c r="AL36" s="3">
        <f t="shared" si="11"/>
        <v>1525869847.3421946</v>
      </c>
      <c r="AM36" s="3">
        <f t="shared" si="12"/>
        <v>972525192.85371363</v>
      </c>
      <c r="AN36" s="3">
        <f t="shared" si="13"/>
        <v>157494511.28469211</v>
      </c>
      <c r="AO36" s="3">
        <f t="shared" si="14"/>
        <v>295098839.05340004</v>
      </c>
      <c r="BC36" s="3">
        <f t="shared" si="18"/>
        <v>0</v>
      </c>
      <c r="BD36" s="3">
        <f t="shared" si="19"/>
        <v>0</v>
      </c>
      <c r="BG36">
        <v>214490282.822</v>
      </c>
      <c r="BH36" s="3">
        <f t="shared" si="15"/>
        <v>1637756.0900000036</v>
      </c>
    </row>
    <row r="37" spans="1:60" x14ac:dyDescent="0.35">
      <c r="A37" s="4">
        <f t="shared" si="16"/>
        <v>2012</v>
      </c>
      <c r="B37" s="4">
        <f t="shared" si="17"/>
        <v>12</v>
      </c>
      <c r="C37" s="17"/>
      <c r="D37" s="17"/>
      <c r="E37" s="17">
        <v>221575896.773</v>
      </c>
      <c r="F37" s="7">
        <f t="shared" si="20"/>
        <v>0.64245770255108869</v>
      </c>
      <c r="G37" s="7">
        <f t="shared" si="21"/>
        <v>0.16634594206309206</v>
      </c>
      <c r="H37" s="7">
        <f t="shared" si="22"/>
        <v>0.12761894159749754</v>
      </c>
      <c r="I37" s="7">
        <f t="shared" si="23"/>
        <v>6.3577413788321713E-2</v>
      </c>
      <c r="J37" s="14">
        <v>139730675</v>
      </c>
      <c r="K37" s="14">
        <v>36179239</v>
      </c>
      <c r="L37" s="14">
        <v>27756350</v>
      </c>
      <c r="M37" s="14">
        <v>13827704</v>
      </c>
      <c r="N37" s="6">
        <f t="shared" ref="N37:N77" si="24">$E37*F37</f>
        <v>142353141.58147877</v>
      </c>
      <c r="O37" s="6">
        <f t="shared" ref="O37:O77" si="25">$E37*G37</f>
        <v>36858251.287179127</v>
      </c>
      <c r="P37" s="6">
        <f t="shared" ref="P37:P77" si="26">$E37*H37</f>
        <v>28277281.429686632</v>
      </c>
      <c r="Q37" s="6">
        <f t="shared" ref="Q37:Q77" si="27">$E37*I37</f>
        <v>14087222.474655479</v>
      </c>
      <c r="R37" s="15"/>
      <c r="S37" s="15"/>
      <c r="T37" s="15"/>
      <c r="U37" s="15"/>
      <c r="V37" s="22"/>
      <c r="W37" s="22"/>
      <c r="X37" s="22"/>
      <c r="Y37" s="22"/>
      <c r="AC37">
        <v>2045</v>
      </c>
      <c r="AH37" s="3">
        <f t="shared" si="5"/>
        <v>1261547890.3118551</v>
      </c>
      <c r="AI37" s="3">
        <f t="shared" si="6"/>
        <v>1050552727.4260534</v>
      </c>
      <c r="AJ37" s="3">
        <f t="shared" si="7"/>
        <v>96385616.51265119</v>
      </c>
      <c r="AK37" s="3">
        <f t="shared" si="8"/>
        <v>329915531.21443999</v>
      </c>
      <c r="AL37" s="3">
        <f t="shared" si="11"/>
        <v>1526227602.3908389</v>
      </c>
      <c r="AM37" s="3">
        <f t="shared" si="12"/>
        <v>974273157.91823435</v>
      </c>
      <c r="AN37" s="3">
        <f t="shared" si="13"/>
        <v>156011418.17262661</v>
      </c>
      <c r="AO37" s="3">
        <f t="shared" si="14"/>
        <v>295168019.83130002</v>
      </c>
      <c r="BC37" s="3">
        <f t="shared" si="18"/>
        <v>170630423.01116541</v>
      </c>
      <c r="BD37" s="3">
        <f t="shared" si="19"/>
        <v>50945473.761834607</v>
      </c>
      <c r="BG37">
        <v>223440365.507</v>
      </c>
      <c r="BH37" s="3">
        <f t="shared" si="15"/>
        <v>-1864468.7339999974</v>
      </c>
    </row>
    <row r="38" spans="1:60" x14ac:dyDescent="0.35">
      <c r="A38" s="4">
        <f t="shared" si="16"/>
        <v>2013</v>
      </c>
      <c r="B38" s="4">
        <f t="shared" si="17"/>
        <v>1</v>
      </c>
      <c r="C38" s="17"/>
      <c r="D38" s="17"/>
      <c r="E38" s="17">
        <v>233446224.942</v>
      </c>
      <c r="F38" s="7">
        <f t="shared" si="20"/>
        <v>0.65653524598500279</v>
      </c>
      <c r="G38" s="7">
        <f t="shared" si="21"/>
        <v>0.16950336969682794</v>
      </c>
      <c r="H38" s="7">
        <f t="shared" si="22"/>
        <v>0.11590528414094163</v>
      </c>
      <c r="I38" s="7">
        <f t="shared" si="23"/>
        <v>5.8056100177227635E-2</v>
      </c>
      <c r="J38" s="14">
        <v>152469870</v>
      </c>
      <c r="K38" s="14">
        <v>39364462</v>
      </c>
      <c r="L38" s="14">
        <v>26917159</v>
      </c>
      <c r="M38" s="14">
        <v>13482606</v>
      </c>
      <c r="N38" s="6">
        <f t="shared" si="24"/>
        <v>153265674.71656626</v>
      </c>
      <c r="O38" s="6">
        <f t="shared" si="25"/>
        <v>39569921.770672686</v>
      </c>
      <c r="P38" s="6">
        <f t="shared" si="26"/>
        <v>27057651.033532687</v>
      </c>
      <c r="Q38" s="6">
        <f t="shared" si="27"/>
        <v>13552977.421228368</v>
      </c>
      <c r="R38" s="15"/>
      <c r="S38" s="15"/>
      <c r="T38" s="15"/>
      <c r="U38" s="15"/>
      <c r="V38" s="22"/>
      <c r="W38" s="22"/>
      <c r="X38" s="22"/>
      <c r="Y38" s="22"/>
      <c r="AC38">
        <v>2046</v>
      </c>
      <c r="AH38" s="3">
        <f t="shared" si="5"/>
        <v>1257187871.5291331</v>
      </c>
      <c r="AI38" s="3">
        <f t="shared" si="6"/>
        <v>1048431985.8582455</v>
      </c>
      <c r="AJ38" s="3">
        <f t="shared" si="7"/>
        <v>94679383.978029281</v>
      </c>
      <c r="AK38" s="3">
        <f t="shared" si="8"/>
        <v>328794073.2345922</v>
      </c>
      <c r="AL38" s="3">
        <f t="shared" si="11"/>
        <v>1526579605.8377528</v>
      </c>
      <c r="AM38" s="3">
        <f t="shared" si="12"/>
        <v>976019601.08536828</v>
      </c>
      <c r="AN38" s="3">
        <f t="shared" si="13"/>
        <v>154525557.12737873</v>
      </c>
      <c r="AO38" s="3">
        <f t="shared" si="14"/>
        <v>295236084.89450008</v>
      </c>
      <c r="BC38" s="3">
        <f t="shared" si="18"/>
        <v>180323325.75009894</v>
      </c>
      <c r="BD38" s="3">
        <f t="shared" si="19"/>
        <v>53122899.191901058</v>
      </c>
      <c r="BG38">
        <v>236609887.86399999</v>
      </c>
      <c r="BH38" s="3">
        <f t="shared" si="15"/>
        <v>-3163662.9219999909</v>
      </c>
    </row>
    <row r="39" spans="1:60" x14ac:dyDescent="0.35">
      <c r="A39" s="4">
        <f t="shared" si="16"/>
        <v>2013</v>
      </c>
      <c r="B39" s="4">
        <f t="shared" si="17"/>
        <v>2</v>
      </c>
      <c r="C39" s="17"/>
      <c r="D39" s="17"/>
      <c r="E39" s="17">
        <v>221122871.61199999</v>
      </c>
      <c r="F39" s="7">
        <f t="shared" si="20"/>
        <v>0.64939416079745804</v>
      </c>
      <c r="G39" s="7">
        <f t="shared" si="21"/>
        <v>0.16494109074026553</v>
      </c>
      <c r="H39" s="7">
        <f t="shared" si="22"/>
        <v>0.12444549073069809</v>
      </c>
      <c r="I39" s="7">
        <f t="shared" si="23"/>
        <v>6.1219257731578325E-2</v>
      </c>
      <c r="J39" s="14">
        <v>145144781</v>
      </c>
      <c r="K39" s="14">
        <v>36865651</v>
      </c>
      <c r="L39" s="14">
        <v>27814561</v>
      </c>
      <c r="M39" s="14">
        <v>13682993</v>
      </c>
      <c r="N39" s="6">
        <f t="shared" si="24"/>
        <v>143595901.64359879</v>
      </c>
      <c r="O39" s="6">
        <f t="shared" si="25"/>
        <v>36472247.631302975</v>
      </c>
      <c r="P39" s="6">
        <f t="shared" si="26"/>
        <v>27517744.269536488</v>
      </c>
      <c r="Q39" s="6">
        <f t="shared" si="27"/>
        <v>13536978.067561731</v>
      </c>
      <c r="R39" s="15"/>
      <c r="S39" s="15"/>
      <c r="T39" s="15"/>
      <c r="U39" s="15"/>
      <c r="V39" s="22"/>
      <c r="W39" s="22"/>
      <c r="X39" s="22"/>
      <c r="Y39" s="22"/>
      <c r="AC39">
        <v>2047</v>
      </c>
      <c r="AH39" s="3">
        <f t="shared" si="5"/>
        <v>1258395418.2451425</v>
      </c>
      <c r="AI39" s="3">
        <f t="shared" si="6"/>
        <v>1050721156.9488791</v>
      </c>
      <c r="AJ39" s="3">
        <f t="shared" si="7"/>
        <v>93343050.493987262</v>
      </c>
      <c r="AK39" s="3">
        <f t="shared" si="8"/>
        <v>329090003.65399104</v>
      </c>
      <c r="AL39" s="3">
        <f t="shared" si="11"/>
        <v>1526928781.5352056</v>
      </c>
      <c r="AM39" s="3">
        <f t="shared" si="12"/>
        <v>977766460.93868315</v>
      </c>
      <c r="AN39" s="3">
        <f t="shared" si="13"/>
        <v>153037227.87641141</v>
      </c>
      <c r="AO39" s="3">
        <f t="shared" si="14"/>
        <v>295303607.81670004</v>
      </c>
      <c r="BC39" s="3">
        <f t="shared" si="18"/>
        <v>171113645.91313529</v>
      </c>
      <c r="BD39" s="3">
        <f t="shared" si="19"/>
        <v>50009225.698864706</v>
      </c>
      <c r="BG39">
        <v>221247157.618</v>
      </c>
      <c r="BH39" s="3">
        <f t="shared" si="15"/>
        <v>-124286.00600001216</v>
      </c>
    </row>
    <row r="40" spans="1:60" x14ac:dyDescent="0.35">
      <c r="A40" s="4">
        <f t="shared" si="16"/>
        <v>2013</v>
      </c>
      <c r="B40" s="4">
        <f t="shared" si="17"/>
        <v>3</v>
      </c>
      <c r="C40" s="17"/>
      <c r="D40" s="17"/>
      <c r="E40" s="17">
        <v>215032460.87900001</v>
      </c>
      <c r="F40" s="7">
        <f t="shared" si="20"/>
        <v>0.64788222661002637</v>
      </c>
      <c r="G40" s="7">
        <f t="shared" si="21"/>
        <v>0.16647375623844585</v>
      </c>
      <c r="H40" s="7">
        <f t="shared" si="22"/>
        <v>0.12474619300029306</v>
      </c>
      <c r="I40" s="7">
        <f t="shared" si="23"/>
        <v>6.0897824151234764E-2</v>
      </c>
      <c r="J40" s="14">
        <v>139989627</v>
      </c>
      <c r="K40" s="14">
        <v>35970425</v>
      </c>
      <c r="L40" s="14">
        <v>26954240</v>
      </c>
      <c r="M40" s="14">
        <v>13158354</v>
      </c>
      <c r="N40" s="6">
        <f t="shared" si="24"/>
        <v>139315709.54771993</v>
      </c>
      <c r="O40" s="6">
        <f t="shared" si="25"/>
        <v>35797261.475723788</v>
      </c>
      <c r="P40" s="6">
        <f t="shared" si="26"/>
        <v>26824480.866139702</v>
      </c>
      <c r="Q40" s="6">
        <f t="shared" si="27"/>
        <v>13095008.98941661</v>
      </c>
      <c r="R40" s="15"/>
      <c r="S40" s="15"/>
      <c r="T40" s="15"/>
      <c r="U40" s="15"/>
      <c r="V40" s="22"/>
      <c r="W40" s="22"/>
      <c r="X40" s="22"/>
      <c r="Y40" s="22"/>
      <c r="AC40">
        <v>2048</v>
      </c>
      <c r="AH40" s="3">
        <f t="shared" si="5"/>
        <v>1255082064.4073694</v>
      </c>
      <c r="AI40" s="3">
        <f t="shared" si="6"/>
        <v>1049306316.6503445</v>
      </c>
      <c r="AJ40" s="3">
        <f t="shared" si="7"/>
        <v>91666254.845336631</v>
      </c>
      <c r="AK40" s="3">
        <f t="shared" si="8"/>
        <v>328212645.26294953</v>
      </c>
      <c r="AL40" s="3"/>
      <c r="AM40" s="3"/>
      <c r="AN40" s="3"/>
      <c r="AO40" s="3"/>
      <c r="BC40" s="3">
        <f t="shared" si="18"/>
        <v>166140190.41385964</v>
      </c>
      <c r="BD40" s="3">
        <f t="shared" si="19"/>
        <v>48892270.465140402</v>
      </c>
      <c r="BG40">
        <v>221517726.322</v>
      </c>
      <c r="BH40" s="3">
        <f t="shared" si="15"/>
        <v>-6485265.4429999888</v>
      </c>
    </row>
    <row r="41" spans="1:60" x14ac:dyDescent="0.35">
      <c r="A41" s="4">
        <f t="shared" si="16"/>
        <v>2013</v>
      </c>
      <c r="B41" s="4">
        <f t="shared" si="17"/>
        <v>4</v>
      </c>
      <c r="C41" s="17"/>
      <c r="D41" s="17"/>
      <c r="E41" s="17">
        <v>211288461.16499999</v>
      </c>
      <c r="F41" s="7">
        <f t="shared" si="20"/>
        <v>0.63921473187598588</v>
      </c>
      <c r="G41" s="7">
        <f t="shared" si="21"/>
        <v>0.17187765792971268</v>
      </c>
      <c r="H41" s="7">
        <f t="shared" si="22"/>
        <v>0.12366176376659874</v>
      </c>
      <c r="I41" s="7">
        <f t="shared" si="23"/>
        <v>6.5245846427702675E-2</v>
      </c>
      <c r="J41" s="14">
        <v>138148466</v>
      </c>
      <c r="K41" s="14">
        <v>37146570</v>
      </c>
      <c r="L41" s="14">
        <v>26726047</v>
      </c>
      <c r="M41" s="14">
        <v>14101073</v>
      </c>
      <c r="N41" s="6">
        <f t="shared" si="24"/>
        <v>135058697.05207512</v>
      </c>
      <c r="O41" s="6">
        <f t="shared" si="25"/>
        <v>36315765.852613248</v>
      </c>
      <c r="P41" s="6">
        <f t="shared" si="26"/>
        <v>26128303.771194402</v>
      </c>
      <c r="Q41" s="6">
        <f t="shared" si="27"/>
        <v>13785694.489117211</v>
      </c>
      <c r="R41" s="15"/>
      <c r="S41" s="15"/>
      <c r="T41" s="15"/>
      <c r="U41" s="15"/>
      <c r="V41" s="22"/>
      <c r="W41" s="22"/>
      <c r="X41" s="22"/>
      <c r="Y41" s="22"/>
      <c r="AC41">
        <v>2049</v>
      </c>
      <c r="AH41" s="3">
        <f t="shared" si="5"/>
        <v>1257972012.8892112</v>
      </c>
      <c r="AI41" s="3">
        <f t="shared" si="6"/>
        <v>1053121276.5938514</v>
      </c>
      <c r="AJ41" s="3">
        <f t="shared" si="7"/>
        <v>90473574.600401878</v>
      </c>
      <c r="AK41" s="3">
        <f t="shared" si="8"/>
        <v>328967712.76653546</v>
      </c>
      <c r="AL41" s="3"/>
      <c r="AM41" s="3"/>
      <c r="AN41" s="3"/>
      <c r="AO41" s="3"/>
      <c r="BC41" s="3">
        <f t="shared" si="18"/>
        <v>161187000.82326952</v>
      </c>
      <c r="BD41" s="3">
        <f t="shared" si="19"/>
        <v>50101460.341730461</v>
      </c>
      <c r="BG41">
        <v>217701146.11199999</v>
      </c>
      <c r="BH41" s="3">
        <f t="shared" si="15"/>
        <v>-6412684.9469999969</v>
      </c>
    </row>
    <row r="42" spans="1:60" x14ac:dyDescent="0.35">
      <c r="A42" s="4">
        <f t="shared" si="16"/>
        <v>2013</v>
      </c>
      <c r="B42" s="4">
        <f t="shared" si="17"/>
        <v>5</v>
      </c>
      <c r="C42" s="17"/>
      <c r="D42" s="17"/>
      <c r="E42" s="17">
        <v>218338169.89199999</v>
      </c>
      <c r="F42" s="7">
        <f t="shared" si="20"/>
        <v>0.63937336153862456</v>
      </c>
      <c r="G42" s="7">
        <f t="shared" si="21"/>
        <v>0.17333963688563062</v>
      </c>
      <c r="H42" s="7">
        <f t="shared" si="22"/>
        <v>0.12105498546188984</v>
      </c>
      <c r="I42" s="7">
        <f t="shared" si="23"/>
        <v>6.6232016113855027E-2</v>
      </c>
      <c r="J42" s="14">
        <v>141380792</v>
      </c>
      <c r="K42" s="14">
        <v>38329553</v>
      </c>
      <c r="L42" s="14">
        <v>26768162</v>
      </c>
      <c r="M42" s="14">
        <v>14645488</v>
      </c>
      <c r="N42" s="6">
        <f t="shared" si="24"/>
        <v>139599609.63603935</v>
      </c>
      <c r="O42" s="6">
        <f t="shared" si="25"/>
        <v>37846659.087352403</v>
      </c>
      <c r="P42" s="6">
        <f t="shared" si="26"/>
        <v>26430923.982051693</v>
      </c>
      <c r="Q42" s="6">
        <f t="shared" si="27"/>
        <v>14460977.186556559</v>
      </c>
      <c r="R42" s="15"/>
      <c r="S42" s="15"/>
      <c r="T42" s="15"/>
      <c r="U42" s="15"/>
      <c r="V42" s="22"/>
      <c r="W42" s="22"/>
      <c r="X42" s="22"/>
      <c r="Y42" s="22"/>
      <c r="AC42">
        <v>2050</v>
      </c>
      <c r="AH42" s="3">
        <f t="shared" si="5"/>
        <v>1257232746.6745064</v>
      </c>
      <c r="AI42" s="3">
        <f t="shared" si="6"/>
        <v>1053974107.2537652</v>
      </c>
      <c r="AJ42" s="3">
        <f t="shared" si="7"/>
        <v>89059705.886667013</v>
      </c>
      <c r="AK42" s="3">
        <f t="shared" si="8"/>
        <v>328789596.5010612</v>
      </c>
      <c r="AL42" s="3"/>
      <c r="AM42" s="3"/>
      <c r="AN42" s="3"/>
      <c r="AO42" s="3"/>
      <c r="BC42" s="3">
        <f t="shared" si="18"/>
        <v>166030533.61809105</v>
      </c>
      <c r="BD42" s="3">
        <f t="shared" si="19"/>
        <v>52307636.273908958</v>
      </c>
      <c r="BG42">
        <v>222725007.132</v>
      </c>
      <c r="BH42" s="3">
        <f t="shared" si="15"/>
        <v>-4386837.2400000095</v>
      </c>
    </row>
    <row r="43" spans="1:60" x14ac:dyDescent="0.35">
      <c r="A43" s="4">
        <f t="shared" si="16"/>
        <v>2013</v>
      </c>
      <c r="B43" s="4">
        <f t="shared" si="17"/>
        <v>6</v>
      </c>
      <c r="C43" s="17"/>
      <c r="D43" s="17"/>
      <c r="E43" s="17">
        <v>247376266.125</v>
      </c>
      <c r="F43" s="7">
        <f t="shared" si="20"/>
        <v>0.64884568699188239</v>
      </c>
      <c r="G43" s="7">
        <f t="shared" si="21"/>
        <v>0.17229598859701295</v>
      </c>
      <c r="H43" s="7">
        <f t="shared" si="22"/>
        <v>0.11333342778593675</v>
      </c>
      <c r="I43" s="7">
        <f t="shared" si="23"/>
        <v>6.5524896625167861E-2</v>
      </c>
      <c r="J43" s="14">
        <v>164548318</v>
      </c>
      <c r="K43" s="14">
        <v>43694542</v>
      </c>
      <c r="L43" s="14">
        <v>28741541</v>
      </c>
      <c r="M43" s="14">
        <v>16617220</v>
      </c>
      <c r="N43" s="6">
        <f t="shared" si="24"/>
        <v>160509023.33936235</v>
      </c>
      <c r="O43" s="6">
        <f t="shared" si="25"/>
        <v>42621938.327444643</v>
      </c>
      <c r="P43" s="6">
        <f t="shared" si="26"/>
        <v>28036000.192832358</v>
      </c>
      <c r="Q43" s="6">
        <f t="shared" si="27"/>
        <v>16209304.265360638</v>
      </c>
      <c r="R43" s="15"/>
      <c r="S43" s="15"/>
      <c r="T43" s="15"/>
      <c r="U43" s="15"/>
      <c r="V43" s="22"/>
      <c r="W43" s="22"/>
      <c r="X43" s="22"/>
      <c r="Y43" s="22"/>
      <c r="BC43" s="3">
        <f t="shared" si="18"/>
        <v>188545023.5321947</v>
      </c>
      <c r="BD43" s="3">
        <f t="shared" si="19"/>
        <v>58831242.592805281</v>
      </c>
      <c r="BG43">
        <v>251492539.94600001</v>
      </c>
      <c r="BH43" s="3">
        <f t="shared" si="15"/>
        <v>-4116273.8210000098</v>
      </c>
    </row>
    <row r="44" spans="1:60" x14ac:dyDescent="0.35">
      <c r="A44" s="4">
        <f t="shared" si="16"/>
        <v>2013</v>
      </c>
      <c r="B44" s="4">
        <f t="shared" si="17"/>
        <v>7</v>
      </c>
      <c r="C44" s="17"/>
      <c r="D44" s="17"/>
      <c r="E44" s="17">
        <v>260813390.02599999</v>
      </c>
      <c r="F44" s="7">
        <f t="shared" si="20"/>
        <v>0.6407648211235496</v>
      </c>
      <c r="G44" s="7">
        <f t="shared" si="21"/>
        <v>0.18400356856438721</v>
      </c>
      <c r="H44" s="7">
        <f t="shared" si="22"/>
        <v>0.10938793870495692</v>
      </c>
      <c r="I44" s="7">
        <f t="shared" si="23"/>
        <v>6.5843671607106288E-2</v>
      </c>
      <c r="J44" s="14">
        <v>171423448</v>
      </c>
      <c r="K44" s="14">
        <v>49226370</v>
      </c>
      <c r="L44" s="14">
        <v>29264493</v>
      </c>
      <c r="M44" s="14">
        <v>17615120</v>
      </c>
      <c r="N44" s="6">
        <f t="shared" si="24"/>
        <v>167120045.20663646</v>
      </c>
      <c r="O44" s="6">
        <f t="shared" si="25"/>
        <v>47990594.494159356</v>
      </c>
      <c r="P44" s="6">
        <f t="shared" si="26"/>
        <v>28529839.121596109</v>
      </c>
      <c r="Q44" s="6">
        <f t="shared" si="27"/>
        <v>17172911.203608073</v>
      </c>
      <c r="R44" s="15"/>
      <c r="S44" s="15"/>
      <c r="T44" s="15"/>
      <c r="U44" s="15"/>
      <c r="V44" s="22"/>
      <c r="W44" s="22"/>
      <c r="X44" s="22"/>
      <c r="Y44" s="22"/>
      <c r="AD44" t="s">
        <v>46</v>
      </c>
      <c r="AE44" t="s">
        <v>63</v>
      </c>
      <c r="AF44" t="s">
        <v>8</v>
      </c>
      <c r="BC44" s="3">
        <f t="shared" si="18"/>
        <v>195649884.32823256</v>
      </c>
      <c r="BD44" s="3">
        <f t="shared" si="19"/>
        <v>65163505.697767429</v>
      </c>
      <c r="BG44">
        <v>265195386.30500001</v>
      </c>
      <c r="BH44" s="3">
        <f t="shared" si="15"/>
        <v>-4381996.2790000141</v>
      </c>
    </row>
    <row r="45" spans="1:60" x14ac:dyDescent="0.35">
      <c r="A45" s="4">
        <f t="shared" si="16"/>
        <v>2013</v>
      </c>
      <c r="B45" s="4">
        <f t="shared" si="17"/>
        <v>8</v>
      </c>
      <c r="C45" s="17"/>
      <c r="D45" s="17"/>
      <c r="E45" s="17">
        <v>275301449.68599999</v>
      </c>
      <c r="F45" s="7">
        <f t="shared" si="20"/>
        <v>0.63651550534050283</v>
      </c>
      <c r="G45" s="7">
        <f t="shared" si="21"/>
        <v>0.18999747426644892</v>
      </c>
      <c r="H45" s="7">
        <f t="shared" si="22"/>
        <v>0.10650956297829357</v>
      </c>
      <c r="I45" s="7">
        <f t="shared" si="23"/>
        <v>6.6977457414754651E-2</v>
      </c>
      <c r="J45" s="14">
        <v>173258343</v>
      </c>
      <c r="K45" s="14">
        <v>51716961</v>
      </c>
      <c r="L45" s="14">
        <v>28991706</v>
      </c>
      <c r="M45" s="14">
        <v>18231140</v>
      </c>
      <c r="N45" s="6">
        <f t="shared" si="24"/>
        <v>175233641.36785731</v>
      </c>
      <c r="O45" s="6">
        <f t="shared" si="25"/>
        <v>52306580.102231868</v>
      </c>
      <c r="P45" s="6">
        <f t="shared" si="26"/>
        <v>29322237.093346536</v>
      </c>
      <c r="Q45" s="6">
        <f t="shared" si="27"/>
        <v>18438991.122564286</v>
      </c>
      <c r="R45" s="15"/>
      <c r="S45" s="15"/>
      <c r="T45" s="15"/>
      <c r="U45" s="15"/>
      <c r="V45" s="22"/>
      <c r="W45" s="22"/>
      <c r="X45" s="22"/>
      <c r="Y45" s="22"/>
      <c r="AC45">
        <v>2010</v>
      </c>
      <c r="AD45" s="3">
        <f>AD2+AE2+AF2+AG2</f>
        <v>2982338273</v>
      </c>
      <c r="AE45" s="3"/>
      <c r="AF45" s="3"/>
      <c r="AJ45" s="3"/>
      <c r="AK45" s="3"/>
      <c r="BC45" s="3">
        <f t="shared" si="18"/>
        <v>204555878.46120384</v>
      </c>
      <c r="BD45" s="3">
        <f t="shared" si="19"/>
        <v>70745571.224796146</v>
      </c>
      <c r="BG45">
        <v>267212931.229</v>
      </c>
      <c r="BH45" s="3">
        <f t="shared" si="15"/>
        <v>8088518.4569999874</v>
      </c>
    </row>
    <row r="46" spans="1:60" x14ac:dyDescent="0.35">
      <c r="A46" s="4">
        <f t="shared" si="16"/>
        <v>2013</v>
      </c>
      <c r="B46" s="4">
        <f t="shared" si="17"/>
        <v>9</v>
      </c>
      <c r="C46" s="17"/>
      <c r="D46" s="17"/>
      <c r="E46" s="17">
        <v>289874177.13200003</v>
      </c>
      <c r="F46" s="7">
        <f t="shared" si="20"/>
        <v>0.63592033171882956</v>
      </c>
      <c r="G46" s="7">
        <f t="shared" si="21"/>
        <v>0.18852163150979381</v>
      </c>
      <c r="H46" s="7">
        <f t="shared" si="22"/>
        <v>0.10759822380072975</v>
      </c>
      <c r="I46" s="7">
        <f t="shared" si="23"/>
        <v>6.7959812970646863E-2</v>
      </c>
      <c r="J46" s="14">
        <v>180204186</v>
      </c>
      <c r="K46" s="14">
        <v>53422395</v>
      </c>
      <c r="L46" s="14">
        <v>30490691</v>
      </c>
      <c r="M46" s="14">
        <v>19258140</v>
      </c>
      <c r="N46" s="6">
        <f t="shared" si="24"/>
        <v>184336882.87850422</v>
      </c>
      <c r="O46" s="6">
        <f t="shared" si="25"/>
        <v>54647552.805483609</v>
      </c>
      <c r="P46" s="6">
        <f t="shared" si="26"/>
        <v>31189946.585101318</v>
      </c>
      <c r="Q46" s="6">
        <f t="shared" si="27"/>
        <v>19699794.862910882</v>
      </c>
      <c r="R46" s="15"/>
      <c r="S46" s="15"/>
      <c r="T46" s="15"/>
      <c r="U46" s="15"/>
      <c r="V46" s="22"/>
      <c r="W46" s="22"/>
      <c r="X46" s="22"/>
      <c r="Y46" s="22"/>
      <c r="AC46">
        <v>2011</v>
      </c>
      <c r="AD46" s="3">
        <f t="shared" ref="AD46:AD53" si="28">AD3+AE3+AF3+AG3</f>
        <v>2910333072</v>
      </c>
      <c r="AE46" s="3">
        <f t="shared" ref="AE46:AE85" si="29">AH3+AI3+AJ3+AK3</f>
        <v>0</v>
      </c>
      <c r="AF46" s="3"/>
      <c r="AJ46" s="3"/>
      <c r="AK46" s="3"/>
      <c r="BC46" s="3">
        <f t="shared" si="18"/>
        <v>215526829.46360552</v>
      </c>
      <c r="BD46" s="3">
        <f t="shared" si="19"/>
        <v>74347347.668394491</v>
      </c>
      <c r="BG46">
        <v>285371766.36500001</v>
      </c>
      <c r="BH46" s="3">
        <f t="shared" si="15"/>
        <v>4502410.7670000196</v>
      </c>
    </row>
    <row r="47" spans="1:60" x14ac:dyDescent="0.35">
      <c r="A47" s="4">
        <f t="shared" si="16"/>
        <v>2013</v>
      </c>
      <c r="B47" s="4">
        <f t="shared" si="17"/>
        <v>10</v>
      </c>
      <c r="C47" s="17"/>
      <c r="D47" s="17"/>
      <c r="E47" s="17">
        <v>248810816.24900001</v>
      </c>
      <c r="F47" s="7">
        <f t="shared" si="20"/>
        <v>0.61871081179972098</v>
      </c>
      <c r="G47" s="7">
        <f t="shared" si="21"/>
        <v>0.19698615371300718</v>
      </c>
      <c r="H47" s="7">
        <f t="shared" si="22"/>
        <v>0.11224118353284729</v>
      </c>
      <c r="I47" s="7">
        <f t="shared" si="23"/>
        <v>7.2061850954424536E-2</v>
      </c>
      <c r="J47" s="14">
        <v>155089971</v>
      </c>
      <c r="K47" s="14">
        <v>49377797</v>
      </c>
      <c r="L47" s="14">
        <v>28135086</v>
      </c>
      <c r="M47" s="14">
        <v>18063480</v>
      </c>
      <c r="N47" s="6">
        <f t="shared" si="24"/>
        <v>153941942.10597</v>
      </c>
      <c r="O47" s="6">
        <f t="shared" si="25"/>
        <v>49012285.695084304</v>
      </c>
      <c r="P47" s="6">
        <f t="shared" si="26"/>
        <v>27926820.491561554</v>
      </c>
      <c r="Q47" s="6">
        <f t="shared" si="27"/>
        <v>17929767.956384148</v>
      </c>
      <c r="R47" s="15"/>
      <c r="S47" s="15"/>
      <c r="T47" s="15"/>
      <c r="U47" s="15"/>
      <c r="V47" s="22"/>
      <c r="W47" s="22"/>
      <c r="X47" s="22"/>
      <c r="Y47" s="22"/>
      <c r="AC47">
        <v>2012</v>
      </c>
      <c r="AD47" s="3">
        <f t="shared" si="28"/>
        <v>2902980093</v>
      </c>
      <c r="AE47" s="3">
        <f t="shared" si="29"/>
        <v>221575896.773</v>
      </c>
      <c r="AF47" s="3"/>
      <c r="AJ47" s="3"/>
      <c r="AK47" s="3"/>
      <c r="BC47" s="3">
        <f t="shared" si="18"/>
        <v>181868762.59753156</v>
      </c>
      <c r="BD47" s="3">
        <f t="shared" si="19"/>
        <v>66942053.651468456</v>
      </c>
      <c r="BG47">
        <v>242897920.641</v>
      </c>
      <c r="BH47" s="3">
        <f t="shared" si="15"/>
        <v>5912895.6080000103</v>
      </c>
    </row>
    <row r="48" spans="1:60" x14ac:dyDescent="0.35">
      <c r="A48" s="4">
        <f t="shared" si="16"/>
        <v>2013</v>
      </c>
      <c r="B48" s="4">
        <f t="shared" si="17"/>
        <v>11</v>
      </c>
      <c r="C48" s="17"/>
      <c r="D48" s="17"/>
      <c r="E48" s="17">
        <v>226412713.95199999</v>
      </c>
      <c r="F48" s="7">
        <f t="shared" si="20"/>
        <v>0.6151387859307097</v>
      </c>
      <c r="G48" s="7">
        <f t="shared" si="21"/>
        <v>0.19790644962245321</v>
      </c>
      <c r="H48" s="7">
        <f t="shared" si="22"/>
        <v>0.11319104091891902</v>
      </c>
      <c r="I48" s="7">
        <f t="shared" si="23"/>
        <v>7.3763723527918032E-2</v>
      </c>
      <c r="J48" s="14">
        <v>137117321</v>
      </c>
      <c r="K48" s="14">
        <v>44114276</v>
      </c>
      <c r="L48" s="14">
        <v>25230814</v>
      </c>
      <c r="M48" s="14">
        <v>16442280</v>
      </c>
      <c r="N48" s="6">
        <f t="shared" si="24"/>
        <v>139275241.97971034</v>
      </c>
      <c r="O48" s="6">
        <f t="shared" si="25"/>
        <v>44808536.367624395</v>
      </c>
      <c r="P48" s="6">
        <f t="shared" si="26"/>
        <v>25627890.769504339</v>
      </c>
      <c r="Q48" s="6">
        <f t="shared" si="27"/>
        <v>16701044.835160917</v>
      </c>
      <c r="R48" s="15"/>
      <c r="S48" s="15"/>
      <c r="T48" s="15"/>
      <c r="U48" s="15"/>
      <c r="V48" s="22"/>
      <c r="W48" s="22"/>
      <c r="X48" s="22"/>
      <c r="Y48" s="22"/>
      <c r="AC48">
        <v>2013</v>
      </c>
      <c r="AD48" s="3">
        <f t="shared" si="28"/>
        <v>2897333417</v>
      </c>
      <c r="AE48" s="3">
        <f t="shared" si="29"/>
        <v>2888593873.9289999</v>
      </c>
      <c r="AF48" s="3"/>
      <c r="AJ48" s="3"/>
      <c r="AK48" s="3"/>
      <c r="BC48" s="3">
        <f t="shared" si="18"/>
        <v>164903132.74921468</v>
      </c>
      <c r="BD48" s="3">
        <f t="shared" si="19"/>
        <v>61509581.202785313</v>
      </c>
      <c r="BG48">
        <v>220702272.354</v>
      </c>
      <c r="BH48" s="3">
        <f t="shared" si="15"/>
        <v>5710441.59799999</v>
      </c>
    </row>
    <row r="49" spans="1:60" x14ac:dyDescent="0.35">
      <c r="A49" s="4">
        <f t="shared" si="16"/>
        <v>2013</v>
      </c>
      <c r="B49" s="4">
        <f t="shared" si="17"/>
        <v>12</v>
      </c>
      <c r="C49" s="17"/>
      <c r="D49" s="17"/>
      <c r="E49" s="17">
        <v>240776872.26899999</v>
      </c>
      <c r="F49" s="7">
        <f t="shared" si="20"/>
        <v>0.61661547370251857</v>
      </c>
      <c r="G49" s="7">
        <f t="shared" si="21"/>
        <v>0.20216326096821649</v>
      </c>
      <c r="H49" s="7">
        <f t="shared" si="22"/>
        <v>0.10770610548041681</v>
      </c>
      <c r="I49" s="7">
        <f t="shared" si="23"/>
        <v>7.3515159848848113E-2</v>
      </c>
      <c r="J49" s="14">
        <v>146752570</v>
      </c>
      <c r="K49" s="14">
        <v>48114229</v>
      </c>
      <c r="L49" s="14">
        <v>25633719</v>
      </c>
      <c r="M49" s="14">
        <v>17496380</v>
      </c>
      <c r="N49" s="6">
        <f t="shared" si="24"/>
        <v>148466745.15076023</v>
      </c>
      <c r="O49" s="6">
        <f t="shared" si="25"/>
        <v>48676237.663628772</v>
      </c>
      <c r="P49" s="6">
        <f t="shared" si="26"/>
        <v>25933139.201849759</v>
      </c>
      <c r="Q49" s="6">
        <f t="shared" si="27"/>
        <v>17700750.252761219</v>
      </c>
      <c r="R49" s="15"/>
      <c r="S49" s="15"/>
      <c r="T49" s="15"/>
      <c r="U49" s="15"/>
      <c r="V49" s="22"/>
      <c r="W49" s="22"/>
      <c r="X49" s="22"/>
      <c r="Y49" s="22"/>
      <c r="AC49">
        <v>2014</v>
      </c>
      <c r="AD49" s="3">
        <f t="shared" si="28"/>
        <v>2961546137</v>
      </c>
      <c r="AE49" s="3">
        <f t="shared" si="29"/>
        <v>2994480327.2829995</v>
      </c>
      <c r="AF49" s="3"/>
      <c r="AJ49" s="3"/>
      <c r="AK49" s="3"/>
      <c r="BC49" s="3">
        <f t="shared" si="18"/>
        <v>174399884.35260999</v>
      </c>
      <c r="BD49" s="3">
        <f t="shared" si="19"/>
        <v>66376987.916389987</v>
      </c>
      <c r="BG49">
        <v>234958675.11899999</v>
      </c>
      <c r="BH49" s="3">
        <f t="shared" si="15"/>
        <v>5818197.150000006</v>
      </c>
    </row>
    <row r="50" spans="1:60" x14ac:dyDescent="0.35">
      <c r="A50" s="4">
        <f t="shared" si="16"/>
        <v>2014</v>
      </c>
      <c r="B50" s="4">
        <f t="shared" si="17"/>
        <v>1</v>
      </c>
      <c r="C50" s="17"/>
      <c r="D50" s="17"/>
      <c r="E50" s="17">
        <v>254781330.78200001</v>
      </c>
      <c r="F50" s="7">
        <f t="shared" si="20"/>
        <v>0.60387957057376096</v>
      </c>
      <c r="G50" s="7">
        <f t="shared" si="21"/>
        <v>0.22382926130177241</v>
      </c>
      <c r="H50" s="7">
        <f t="shared" si="22"/>
        <v>0.10130036053363534</v>
      </c>
      <c r="I50" s="7">
        <f t="shared" si="23"/>
        <v>7.0990807590831304E-2</v>
      </c>
      <c r="J50" s="14">
        <v>154454968</v>
      </c>
      <c r="K50" s="14">
        <v>57249066</v>
      </c>
      <c r="L50" s="14">
        <v>25909709</v>
      </c>
      <c r="M50" s="14">
        <v>18157400</v>
      </c>
      <c r="N50" s="6">
        <f t="shared" si="24"/>
        <v>153857240.6228455</v>
      </c>
      <c r="O50" s="6">
        <f t="shared" si="25"/>
        <v>57027517.062417589</v>
      </c>
      <c r="P50" s="6">
        <f t="shared" si="26"/>
        <v>25809440.665456004</v>
      </c>
      <c r="Q50" s="6">
        <f t="shared" si="27"/>
        <v>18087132.431280907</v>
      </c>
      <c r="R50" s="15"/>
      <c r="S50" s="15"/>
      <c r="T50" s="15"/>
      <c r="U50" s="15"/>
      <c r="V50" s="22"/>
      <c r="W50" s="22"/>
      <c r="X50" s="22"/>
      <c r="Y50" s="22"/>
      <c r="AC50">
        <v>2015</v>
      </c>
      <c r="AD50" s="3">
        <f t="shared" si="28"/>
        <v>2980196251</v>
      </c>
      <c r="AE50" s="3">
        <f t="shared" si="29"/>
        <v>2957848669.7429996</v>
      </c>
      <c r="AF50" s="3"/>
      <c r="AJ50" s="3"/>
      <c r="AK50" s="3"/>
      <c r="BC50" s="3">
        <f t="shared" si="18"/>
        <v>179666681.2883015</v>
      </c>
      <c r="BD50" s="3">
        <f t="shared" si="19"/>
        <v>75114649.493698493</v>
      </c>
      <c r="BG50">
        <v>250145285.005</v>
      </c>
      <c r="BH50" s="3">
        <f t="shared" si="15"/>
        <v>4636045.77700001</v>
      </c>
    </row>
    <row r="51" spans="1:60" x14ac:dyDescent="0.35">
      <c r="A51" s="4">
        <f t="shared" si="16"/>
        <v>2014</v>
      </c>
      <c r="B51" s="4">
        <f t="shared" si="17"/>
        <v>2</v>
      </c>
      <c r="C51" s="17"/>
      <c r="D51" s="17"/>
      <c r="E51" s="17">
        <v>236635084.301</v>
      </c>
      <c r="F51" s="7">
        <f t="shared" si="20"/>
        <v>0.59031150293765455</v>
      </c>
      <c r="G51" s="7">
        <f t="shared" si="21"/>
        <v>0.22965777855387751</v>
      </c>
      <c r="H51" s="7">
        <f t="shared" si="22"/>
        <v>0.10693625393166874</v>
      </c>
      <c r="I51" s="7">
        <f t="shared" si="23"/>
        <v>7.3094464576799162E-2</v>
      </c>
      <c r="J51" s="14">
        <v>139881794</v>
      </c>
      <c r="K51" s="14">
        <v>54420322</v>
      </c>
      <c r="L51" s="14">
        <v>25339901</v>
      </c>
      <c r="M51" s="14">
        <v>17320660</v>
      </c>
      <c r="N51" s="6">
        <f t="shared" si="24"/>
        <v>139688412.26150191</v>
      </c>
      <c r="O51" s="6">
        <f t="shared" si="25"/>
        <v>54345087.78847719</v>
      </c>
      <c r="P51" s="6">
        <f t="shared" si="26"/>
        <v>25304869.463953573</v>
      </c>
      <c r="Q51" s="6">
        <f t="shared" si="27"/>
        <v>17296714.787067328</v>
      </c>
      <c r="R51" s="15"/>
      <c r="S51" s="15"/>
      <c r="T51" s="15"/>
      <c r="U51" s="15"/>
      <c r="V51" s="22"/>
      <c r="W51" s="22"/>
      <c r="X51" s="22"/>
      <c r="Y51" s="22"/>
      <c r="AC51">
        <v>2016</v>
      </c>
      <c r="AD51" s="3">
        <f t="shared" si="28"/>
        <v>3001709718</v>
      </c>
      <c r="AE51" s="3">
        <f t="shared" si="29"/>
        <v>2977099661.6880002</v>
      </c>
      <c r="AF51" s="3"/>
      <c r="AJ51" s="3"/>
      <c r="AK51" s="3"/>
      <c r="BC51" s="3">
        <f t="shared" si="18"/>
        <v>164993281.72545549</v>
      </c>
      <c r="BD51" s="3">
        <f t="shared" si="19"/>
        <v>71641802.575544521</v>
      </c>
      <c r="BG51">
        <v>231006302.75099999</v>
      </c>
      <c r="BH51" s="3">
        <f t="shared" si="15"/>
        <v>5628781.5500000119</v>
      </c>
    </row>
    <row r="52" spans="1:60" x14ac:dyDescent="0.35">
      <c r="A52" s="4">
        <f t="shared" si="16"/>
        <v>2014</v>
      </c>
      <c r="B52" s="4">
        <f t="shared" si="17"/>
        <v>3</v>
      </c>
      <c r="C52" s="17"/>
      <c r="D52" s="17"/>
      <c r="E52" s="17">
        <v>231907923.67300001</v>
      </c>
      <c r="F52" s="7">
        <f t="shared" si="20"/>
        <v>0.58017804497060432</v>
      </c>
      <c r="G52" s="7">
        <f t="shared" si="21"/>
        <v>0.23742557368349027</v>
      </c>
      <c r="H52" s="7">
        <f t="shared" si="22"/>
        <v>0.10617955194396846</v>
      </c>
      <c r="I52" s="7">
        <f t="shared" si="23"/>
        <v>7.6216829401936997E-2</v>
      </c>
      <c r="J52" s="14">
        <v>135514585</v>
      </c>
      <c r="K52" s="14">
        <v>55456473</v>
      </c>
      <c r="L52" s="14">
        <v>24800797</v>
      </c>
      <c r="M52" s="14">
        <v>17802280</v>
      </c>
      <c r="N52" s="6">
        <f t="shared" si="24"/>
        <v>134547885.76979327</v>
      </c>
      <c r="O52" s="6">
        <f t="shared" si="25"/>
        <v>55060871.819809102</v>
      </c>
      <c r="P52" s="6">
        <f t="shared" si="26"/>
        <v>24623879.427855175</v>
      </c>
      <c r="Q52" s="6">
        <f t="shared" si="27"/>
        <v>17675286.655542467</v>
      </c>
      <c r="R52" s="15"/>
      <c r="S52" s="15"/>
      <c r="T52" s="15"/>
      <c r="U52" s="15"/>
      <c r="V52" s="22"/>
      <c r="W52" s="22"/>
      <c r="X52" s="22"/>
      <c r="Y52" s="22"/>
      <c r="AC52">
        <v>2017</v>
      </c>
      <c r="AD52" s="3">
        <f t="shared" si="28"/>
        <v>2906689771</v>
      </c>
      <c r="AE52" s="3">
        <f t="shared" si="29"/>
        <v>2874799552.6479998</v>
      </c>
      <c r="AF52" s="3"/>
      <c r="AJ52" s="3"/>
      <c r="AK52" s="3"/>
      <c r="BC52" s="3">
        <f t="shared" si="18"/>
        <v>159171765.19764844</v>
      </c>
      <c r="BD52" s="3">
        <f t="shared" si="19"/>
        <v>72736158.475351572</v>
      </c>
      <c r="BG52">
        <v>229491242.942</v>
      </c>
      <c r="BH52" s="3">
        <f t="shared" si="15"/>
        <v>2416680.7310000062</v>
      </c>
    </row>
    <row r="53" spans="1:60" x14ac:dyDescent="0.35">
      <c r="A53" s="4">
        <f t="shared" si="16"/>
        <v>2014</v>
      </c>
      <c r="B53" s="4">
        <f t="shared" si="17"/>
        <v>4</v>
      </c>
      <c r="C53" s="17"/>
      <c r="D53" s="17"/>
      <c r="E53" s="17">
        <v>227348860.89899999</v>
      </c>
      <c r="F53" s="7">
        <f t="shared" si="20"/>
        <v>0.56997913400764011</v>
      </c>
      <c r="G53" s="7">
        <f t="shared" si="21"/>
        <v>0.23600472010407775</v>
      </c>
      <c r="H53" s="7">
        <f t="shared" si="22"/>
        <v>0.111037157780498</v>
      </c>
      <c r="I53" s="7">
        <f t="shared" si="23"/>
        <v>8.2978988107784105E-2</v>
      </c>
      <c r="J53" s="14">
        <v>123707862</v>
      </c>
      <c r="K53" s="14">
        <v>51222295</v>
      </c>
      <c r="L53" s="14">
        <v>24099425</v>
      </c>
      <c r="M53" s="14">
        <v>18009700</v>
      </c>
      <c r="N53" s="6">
        <f t="shared" si="24"/>
        <v>129584106.85283545</v>
      </c>
      <c r="O53" s="6">
        <f t="shared" si="25"/>
        <v>53655404.282449394</v>
      </c>
      <c r="P53" s="6">
        <f t="shared" si="26"/>
        <v>25244171.338858753</v>
      </c>
      <c r="Q53" s="6">
        <f t="shared" si="27"/>
        <v>18865178.424856383</v>
      </c>
      <c r="R53" s="15"/>
      <c r="S53" s="15"/>
      <c r="T53" s="15"/>
      <c r="U53" s="15"/>
      <c r="V53" s="22"/>
      <c r="W53" s="22"/>
      <c r="X53" s="22"/>
      <c r="Y53" s="22"/>
      <c r="AC53">
        <v>2018</v>
      </c>
      <c r="AD53" s="3">
        <f t="shared" si="28"/>
        <v>2974960501</v>
      </c>
      <c r="AE53" s="3">
        <f t="shared" si="29"/>
        <v>2971728041.5830002</v>
      </c>
      <c r="AF53" s="3">
        <f t="shared" ref="AF53:AF82" si="30">AL10+AM10+AN10+AO10</f>
        <v>2923474967.7179995</v>
      </c>
      <c r="AJ53" s="3"/>
      <c r="AK53" s="3"/>
      <c r="BC53" s="3">
        <f t="shared" si="18"/>
        <v>154828278.1916942</v>
      </c>
      <c r="BD53" s="3">
        <f t="shared" si="19"/>
        <v>72520582.707305774</v>
      </c>
      <c r="BG53">
        <v>224241805.583</v>
      </c>
      <c r="BH53" s="3">
        <f t="shared" si="15"/>
        <v>3107055.3159999847</v>
      </c>
    </row>
    <row r="54" spans="1:60" x14ac:dyDescent="0.35">
      <c r="A54" s="4">
        <f t="shared" si="16"/>
        <v>2014</v>
      </c>
      <c r="B54" s="4">
        <f t="shared" si="17"/>
        <v>5</v>
      </c>
      <c r="C54" s="17"/>
      <c r="D54" s="17"/>
      <c r="E54" s="17">
        <v>244416297.29899999</v>
      </c>
      <c r="F54" s="7">
        <f t="shared" si="20"/>
        <v>0.57870737675764372</v>
      </c>
      <c r="G54" s="7">
        <f t="shared" si="21"/>
        <v>0.23730357823697321</v>
      </c>
      <c r="H54" s="7">
        <f t="shared" si="22"/>
        <v>0.10515088020160944</v>
      </c>
      <c r="I54" s="7">
        <f t="shared" si="23"/>
        <v>7.8838164803773675E-2</v>
      </c>
      <c r="J54" s="14">
        <v>135656894</v>
      </c>
      <c r="K54" s="14">
        <v>55627192</v>
      </c>
      <c r="L54" s="14">
        <v>24648799</v>
      </c>
      <c r="M54" s="14">
        <v>18480740</v>
      </c>
      <c r="N54" s="6">
        <f t="shared" si="24"/>
        <v>141445514.24672064</v>
      </c>
      <c r="O54" s="6">
        <f t="shared" si="25"/>
        <v>58000861.928484552</v>
      </c>
      <c r="P54" s="6">
        <f t="shared" si="26"/>
        <v>25700588.796608105</v>
      </c>
      <c r="Q54" s="6">
        <f t="shared" si="27"/>
        <v>19269332.327186704</v>
      </c>
      <c r="R54" s="15"/>
      <c r="S54" s="15"/>
      <c r="T54" s="15"/>
      <c r="U54" s="15"/>
      <c r="V54" s="22"/>
      <c r="W54" s="22"/>
      <c r="X54" s="22"/>
      <c r="Y54" s="22"/>
      <c r="AC54">
        <v>2019</v>
      </c>
      <c r="AD54" s="3"/>
      <c r="AE54" s="3">
        <f t="shared" si="29"/>
        <v>2908760133.7909999</v>
      </c>
      <c r="AF54" s="3">
        <f t="shared" si="30"/>
        <v>2927740696.7890005</v>
      </c>
      <c r="AJ54" s="3"/>
      <c r="AK54" s="3"/>
      <c r="BC54" s="3">
        <f t="shared" si="18"/>
        <v>167146103.04332876</v>
      </c>
      <c r="BD54" s="3">
        <f t="shared" si="19"/>
        <v>77270194.255671263</v>
      </c>
      <c r="BG54">
        <v>239809518.891</v>
      </c>
      <c r="BH54" s="3">
        <f t="shared" si="15"/>
        <v>4606778.4079999924</v>
      </c>
    </row>
    <row r="55" spans="1:60" x14ac:dyDescent="0.35">
      <c r="A55" s="4">
        <f t="shared" si="16"/>
        <v>2014</v>
      </c>
      <c r="B55" s="4">
        <f t="shared" si="17"/>
        <v>6</v>
      </c>
      <c r="C55" s="17"/>
      <c r="D55" s="17"/>
      <c r="E55" s="17">
        <v>275650639.102</v>
      </c>
      <c r="F55" s="7">
        <f t="shared" si="20"/>
        <v>0.5870034075887981</v>
      </c>
      <c r="G55" s="7">
        <f t="shared" si="21"/>
        <v>0.23799657952227826</v>
      </c>
      <c r="H55" s="7">
        <f t="shared" si="22"/>
        <v>9.8945431299625963E-2</v>
      </c>
      <c r="I55" s="7">
        <f t="shared" si="23"/>
        <v>7.605458158929769E-2</v>
      </c>
      <c r="J55" s="14">
        <v>154847033</v>
      </c>
      <c r="K55" s="14">
        <v>62781687</v>
      </c>
      <c r="L55" s="14">
        <v>26101052</v>
      </c>
      <c r="M55" s="14">
        <v>20062620</v>
      </c>
      <c r="N55" s="6">
        <f t="shared" si="24"/>
        <v>161807864.45690399</v>
      </c>
      <c r="O55" s="6">
        <f t="shared" si="25"/>
        <v>65603909.249405965</v>
      </c>
      <c r="P55" s="6">
        <f t="shared" si="26"/>
        <v>27274371.373964932</v>
      </c>
      <c r="Q55" s="6">
        <f t="shared" si="27"/>
        <v>20964494.021725111</v>
      </c>
      <c r="R55" s="15"/>
      <c r="S55" s="15"/>
      <c r="T55" s="15"/>
      <c r="U55" s="15"/>
      <c r="V55" s="22"/>
      <c r="W55" s="22"/>
      <c r="X55" s="22"/>
      <c r="Y55" s="22"/>
      <c r="AC55">
        <v>2020</v>
      </c>
      <c r="AD55" s="3"/>
      <c r="AE55" s="3">
        <f t="shared" si="29"/>
        <v>2636518843.98</v>
      </c>
      <c r="AF55" s="3">
        <f t="shared" si="30"/>
        <v>2931284192.948</v>
      </c>
      <c r="AJ55" s="3"/>
      <c r="AK55" s="3"/>
      <c r="BC55" s="3">
        <f t="shared" si="18"/>
        <v>189082235.83086893</v>
      </c>
      <c r="BD55" s="3">
        <f t="shared" si="19"/>
        <v>86568403.271131068</v>
      </c>
      <c r="BG55">
        <v>277840593.68900001</v>
      </c>
      <c r="BH55" s="3">
        <f t="shared" si="15"/>
        <v>-2189954.5870000124</v>
      </c>
    </row>
    <row r="56" spans="1:60" x14ac:dyDescent="0.35">
      <c r="A56" s="4">
        <f t="shared" si="16"/>
        <v>2014</v>
      </c>
      <c r="B56" s="4">
        <f t="shared" si="17"/>
        <v>7</v>
      </c>
      <c r="C56" s="17"/>
      <c r="D56" s="17"/>
      <c r="E56" s="17">
        <v>278890275.824</v>
      </c>
      <c r="F56" s="7">
        <f t="shared" si="20"/>
        <v>0.59098434534284738</v>
      </c>
      <c r="G56" s="7">
        <f t="shared" si="21"/>
        <v>0.23847057196050914</v>
      </c>
      <c r="H56" s="7">
        <f t="shared" si="22"/>
        <v>9.4813901312724949E-2</v>
      </c>
      <c r="I56" s="7">
        <f t="shared" si="23"/>
        <v>7.5731181383918503E-2</v>
      </c>
      <c r="J56" s="14">
        <v>164869028</v>
      </c>
      <c r="K56" s="14">
        <v>66526993</v>
      </c>
      <c r="L56" s="14">
        <v>26450575</v>
      </c>
      <c r="M56" s="14">
        <v>21127000</v>
      </c>
      <c r="N56" s="6">
        <f t="shared" si="24"/>
        <v>164819787.08033279</v>
      </c>
      <c r="O56" s="6">
        <f t="shared" si="25"/>
        <v>66507123.589973435</v>
      </c>
      <c r="P56" s="6">
        <f t="shared" si="26"/>
        <v>26442675.089055378</v>
      </c>
      <c r="Q56" s="6">
        <f t="shared" si="27"/>
        <v>21120690.064638406</v>
      </c>
      <c r="R56" s="15"/>
      <c r="S56" s="15"/>
      <c r="T56" s="15"/>
      <c r="U56" s="15"/>
      <c r="V56" s="22"/>
      <c r="W56" s="22"/>
      <c r="X56" s="22"/>
      <c r="Y56" s="22"/>
      <c r="AC56">
        <v>2021</v>
      </c>
      <c r="AE56" s="3">
        <f t="shared" si="29"/>
        <v>2802153768.2869997</v>
      </c>
      <c r="AF56" s="3">
        <f t="shared" si="30"/>
        <v>2934082109.3300004</v>
      </c>
      <c r="AJ56" s="3"/>
      <c r="AK56" s="3"/>
      <c r="BC56" s="3">
        <f t="shared" si="18"/>
        <v>191262462.16938818</v>
      </c>
      <c r="BD56" s="3">
        <f t="shared" si="19"/>
        <v>87627813.654611841</v>
      </c>
      <c r="BG56">
        <v>276190642.79799998</v>
      </c>
      <c r="BH56" s="3">
        <f t="shared" si="15"/>
        <v>2699633.0260000229</v>
      </c>
    </row>
    <row r="57" spans="1:60" x14ac:dyDescent="0.35">
      <c r="A57" s="4">
        <f t="shared" si="16"/>
        <v>2014</v>
      </c>
      <c r="B57" s="4">
        <f t="shared" si="17"/>
        <v>8</v>
      </c>
      <c r="C57" s="17"/>
      <c r="D57" s="17"/>
      <c r="E57" s="17">
        <v>265709428.498</v>
      </c>
      <c r="F57" s="7">
        <f t="shared" si="20"/>
        <v>0.58100657600485994</v>
      </c>
      <c r="G57" s="7">
        <f t="shared" si="21"/>
        <v>0.24189702611946054</v>
      </c>
      <c r="H57" s="7">
        <f t="shared" si="22"/>
        <v>9.7445798903768518E-2</v>
      </c>
      <c r="I57" s="7">
        <f t="shared" si="23"/>
        <v>7.9650598971910999E-2</v>
      </c>
      <c r="J57" s="14">
        <v>152382910</v>
      </c>
      <c r="K57" s="14">
        <v>63443297</v>
      </c>
      <c r="L57" s="14">
        <v>25557498</v>
      </c>
      <c r="M57" s="14">
        <v>20890280</v>
      </c>
      <c r="N57" s="6">
        <f t="shared" si="24"/>
        <v>154378925.26383114</v>
      </c>
      <c r="O57" s="6">
        <f t="shared" si="25"/>
        <v>64274320.565567635</v>
      </c>
      <c r="P57" s="6">
        <f t="shared" si="26"/>
        <v>25892267.536251366</v>
      </c>
      <c r="Q57" s="6">
        <f t="shared" si="27"/>
        <v>21163915.132349856</v>
      </c>
      <c r="R57" s="15"/>
      <c r="S57" s="15"/>
      <c r="T57" s="15"/>
      <c r="U57" s="15"/>
      <c r="V57" s="22"/>
      <c r="W57" s="22"/>
      <c r="X57" s="22"/>
      <c r="Y57" s="22"/>
      <c r="AC57">
        <v>2022</v>
      </c>
      <c r="AE57" s="3">
        <f t="shared" si="29"/>
        <v>2852889280.8210001</v>
      </c>
      <c r="AF57" s="3">
        <f t="shared" si="30"/>
        <v>2936235847.4260001</v>
      </c>
      <c r="AJ57" s="3"/>
      <c r="AK57" s="3"/>
      <c r="BC57" s="3">
        <f t="shared" si="18"/>
        <v>180271192.8000825</v>
      </c>
      <c r="BD57" s="3">
        <f t="shared" si="19"/>
        <v>85438235.697917491</v>
      </c>
      <c r="BG57">
        <v>265056432.52500001</v>
      </c>
      <c r="BH57" s="3">
        <f t="shared" si="15"/>
        <v>652995.97299998999</v>
      </c>
    </row>
    <row r="58" spans="1:60" x14ac:dyDescent="0.35">
      <c r="A58" s="4">
        <f t="shared" si="16"/>
        <v>2014</v>
      </c>
      <c r="B58" s="4">
        <f t="shared" si="17"/>
        <v>9</v>
      </c>
      <c r="C58" s="17"/>
      <c r="D58" s="17"/>
      <c r="E58" s="17">
        <v>278443076.17000002</v>
      </c>
      <c r="F58" s="7">
        <f t="shared" si="20"/>
        <v>0.58654025637492468</v>
      </c>
      <c r="G58" s="7">
        <f t="shared" si="21"/>
        <v>0.24131009589777946</v>
      </c>
      <c r="H58" s="7">
        <f t="shared" si="22"/>
        <v>9.5953041568876296E-2</v>
      </c>
      <c r="I58" s="7">
        <f t="shared" si="23"/>
        <v>7.6196606158419569E-2</v>
      </c>
      <c r="J58" s="14">
        <v>163038358</v>
      </c>
      <c r="K58" s="14">
        <v>67076047</v>
      </c>
      <c r="L58" s="14">
        <v>26671701</v>
      </c>
      <c r="M58" s="14">
        <v>21180080</v>
      </c>
      <c r="N58" s="6">
        <f t="shared" si="24"/>
        <v>163318073.2825745</v>
      </c>
      <c r="O58" s="6">
        <f t="shared" si="25"/>
        <v>67191125.412655413</v>
      </c>
      <c r="P58" s="6">
        <f t="shared" si="26"/>
        <v>26717460.062305801</v>
      </c>
      <c r="Q58" s="6">
        <f t="shared" si="27"/>
        <v>21216417.412464313</v>
      </c>
      <c r="R58" s="15"/>
      <c r="S58" s="15"/>
      <c r="T58" s="15"/>
      <c r="U58" s="15"/>
      <c r="V58" s="22"/>
      <c r="W58" s="22"/>
      <c r="X58" s="22"/>
      <c r="Y58" s="22"/>
      <c r="AC58">
        <v>2023</v>
      </c>
      <c r="AE58" s="3">
        <f t="shared" si="29"/>
        <v>2847411690.8400002</v>
      </c>
      <c r="AF58" s="3">
        <f t="shared" si="30"/>
        <v>2937897073.9489999</v>
      </c>
      <c r="AJ58" s="3"/>
      <c r="AK58" s="3"/>
      <c r="BC58" s="3">
        <f t="shared" si="18"/>
        <v>190035533.34488031</v>
      </c>
      <c r="BD58" s="3">
        <f t="shared" si="19"/>
        <v>88407542.825119734</v>
      </c>
      <c r="BG58">
        <v>278559408.64999998</v>
      </c>
      <c r="BH58" s="3">
        <f t="shared" si="15"/>
        <v>-116332.47999995947</v>
      </c>
    </row>
    <row r="59" spans="1:60" x14ac:dyDescent="0.35">
      <c r="A59" s="4">
        <f t="shared" si="16"/>
        <v>2014</v>
      </c>
      <c r="B59" s="4">
        <f t="shared" si="17"/>
        <v>10</v>
      </c>
      <c r="C59" s="17"/>
      <c r="D59" s="17"/>
      <c r="E59" s="17">
        <v>239154740.139</v>
      </c>
      <c r="F59" s="7">
        <f t="shared" si="20"/>
        <v>0.5750607266351252</v>
      </c>
      <c r="G59" s="7">
        <f t="shared" si="21"/>
        <v>0.2410946840002097</v>
      </c>
      <c r="H59" s="7">
        <f t="shared" si="22"/>
        <v>0.10053845231431502</v>
      </c>
      <c r="I59" s="7">
        <f t="shared" si="23"/>
        <v>8.3306137050350074E-2</v>
      </c>
      <c r="J59" s="14">
        <v>139173496</v>
      </c>
      <c r="K59" s="14">
        <v>58348603</v>
      </c>
      <c r="L59" s="14">
        <v>24331844</v>
      </c>
      <c r="M59" s="14">
        <v>20161360</v>
      </c>
      <c r="N59" s="6">
        <f t="shared" si="24"/>
        <v>137528498.64256787</v>
      </c>
      <c r="O59" s="6">
        <f t="shared" si="25"/>
        <v>57658936.50096447</v>
      </c>
      <c r="P59" s="6">
        <f t="shared" si="26"/>
        <v>24044247.437207252</v>
      </c>
      <c r="Q59" s="6">
        <f t="shared" si="27"/>
        <v>19923057.558260392</v>
      </c>
      <c r="R59" s="15"/>
      <c r="S59" s="15"/>
      <c r="T59" s="15"/>
      <c r="U59" s="15"/>
      <c r="V59" s="22"/>
      <c r="W59" s="22"/>
      <c r="X59" s="22"/>
      <c r="Y59" s="22"/>
      <c r="AC59">
        <v>2024</v>
      </c>
      <c r="AE59" s="3">
        <f t="shared" si="29"/>
        <v>2836061442.9309998</v>
      </c>
      <c r="AF59" s="3">
        <f t="shared" si="30"/>
        <v>2939170361.4160004</v>
      </c>
      <c r="AJ59" s="3"/>
      <c r="AK59" s="3"/>
      <c r="BC59" s="3">
        <f t="shared" si="18"/>
        <v>161572746.07977512</v>
      </c>
      <c r="BD59" s="3">
        <f t="shared" si="19"/>
        <v>77581994.059224859</v>
      </c>
      <c r="BG59">
        <v>235716592.90400001</v>
      </c>
      <c r="BH59" s="3">
        <f t="shared" si="15"/>
        <v>3438147.2349999845</v>
      </c>
    </row>
    <row r="60" spans="1:60" x14ac:dyDescent="0.35">
      <c r="A60" s="4">
        <f t="shared" si="16"/>
        <v>2014</v>
      </c>
      <c r="B60" s="4">
        <f t="shared" si="17"/>
        <v>11</v>
      </c>
      <c r="C60" s="17"/>
      <c r="D60" s="17"/>
      <c r="E60" s="17">
        <v>224859477.757</v>
      </c>
      <c r="F60" s="7">
        <f t="shared" si="20"/>
        <v>0.56863628198161176</v>
      </c>
      <c r="G60" s="7">
        <f t="shared" si="21"/>
        <v>0.24130651970461089</v>
      </c>
      <c r="H60" s="7">
        <f t="shared" si="22"/>
        <v>0.10223203489549622</v>
      </c>
      <c r="I60" s="7">
        <f t="shared" si="23"/>
        <v>8.782516341828113E-2</v>
      </c>
      <c r="J60" s="14">
        <v>126173374</v>
      </c>
      <c r="K60" s="14">
        <v>53542939</v>
      </c>
      <c r="L60" s="14">
        <v>22684027</v>
      </c>
      <c r="M60" s="14">
        <v>19487320</v>
      </c>
      <c r="N60" s="6">
        <f t="shared" si="24"/>
        <v>127863257.4000674</v>
      </c>
      <c r="O60" s="6">
        <f t="shared" si="25"/>
        <v>54260058.000138037</v>
      </c>
      <c r="P60" s="6">
        <f t="shared" si="26"/>
        <v>22987841.976636678</v>
      </c>
      <c r="Q60" s="6">
        <f t="shared" si="27"/>
        <v>19748320.380157877</v>
      </c>
      <c r="R60" s="15"/>
      <c r="S60" s="15"/>
      <c r="T60" s="15"/>
      <c r="U60" s="15"/>
      <c r="V60" s="22"/>
      <c r="W60" s="22"/>
      <c r="X60" s="22"/>
      <c r="Y60" s="22"/>
      <c r="AC60">
        <v>2025</v>
      </c>
      <c r="AE60" s="3">
        <f t="shared" si="29"/>
        <v>2823354446.4989996</v>
      </c>
      <c r="AF60" s="3">
        <f t="shared" si="30"/>
        <v>2940138051.6410003</v>
      </c>
      <c r="AJ60" s="3"/>
      <c r="AK60" s="3"/>
      <c r="BC60" s="3">
        <f t="shared" si="18"/>
        <v>150851099.3767041</v>
      </c>
      <c r="BD60" s="3">
        <f t="shared" si="19"/>
        <v>74008378.380295917</v>
      </c>
      <c r="BG60">
        <v>221346566.449</v>
      </c>
      <c r="BH60" s="3">
        <f t="shared" si="15"/>
        <v>3512911.3079999983</v>
      </c>
    </row>
    <row r="61" spans="1:60" x14ac:dyDescent="0.35">
      <c r="A61" s="4">
        <f t="shared" si="16"/>
        <v>2014</v>
      </c>
      <c r="B61" s="4">
        <f t="shared" si="17"/>
        <v>12</v>
      </c>
      <c r="C61" s="17"/>
      <c r="D61" s="17"/>
      <c r="E61" s="17">
        <v>236683192.83899999</v>
      </c>
      <c r="F61" s="7">
        <f t="shared" si="20"/>
        <v>0.56958349454450996</v>
      </c>
      <c r="G61" s="7">
        <f t="shared" si="21"/>
        <v>0.24986231518206056</v>
      </c>
      <c r="H61" s="7">
        <f t="shared" si="22"/>
        <v>9.6398568242536425E-2</v>
      </c>
      <c r="I61" s="7">
        <f t="shared" si="23"/>
        <v>8.4155622030893079E-2</v>
      </c>
      <c r="J61" s="14">
        <v>134920747</v>
      </c>
      <c r="K61" s="14">
        <v>59186424</v>
      </c>
      <c r="L61" s="14">
        <v>22834522</v>
      </c>
      <c r="M61" s="14">
        <v>19934460</v>
      </c>
      <c r="N61" s="6">
        <f t="shared" si="24"/>
        <v>134810840.07718974</v>
      </c>
      <c r="O61" s="6">
        <f t="shared" si="25"/>
        <v>59138210.527434632</v>
      </c>
      <c r="P61" s="6">
        <f t="shared" si="26"/>
        <v>22815920.91675175</v>
      </c>
      <c r="Q61" s="6">
        <f t="shared" si="27"/>
        <v>19918221.317623861</v>
      </c>
      <c r="R61" s="15"/>
      <c r="S61" s="15"/>
      <c r="T61" s="15"/>
      <c r="U61" s="15"/>
      <c r="V61" s="22"/>
      <c r="W61" s="22"/>
      <c r="X61" s="22"/>
      <c r="Y61" s="22"/>
      <c r="AC61">
        <v>2026</v>
      </c>
      <c r="AE61" s="3">
        <f t="shared" si="29"/>
        <v>2814295967.5190005</v>
      </c>
      <c r="AF61" s="3">
        <f t="shared" si="30"/>
        <v>2940892951.507</v>
      </c>
      <c r="AJ61" s="3"/>
      <c r="AK61" s="3"/>
      <c r="BC61" s="3">
        <f t="shared" si="18"/>
        <v>157626760.99394149</v>
      </c>
      <c r="BD61" s="3">
        <f t="shared" si="19"/>
        <v>79056431.845058501</v>
      </c>
      <c r="BG61">
        <v>235313771.61700001</v>
      </c>
      <c r="BH61" s="3">
        <f t="shared" si="15"/>
        <v>1369421.2219999731</v>
      </c>
    </row>
    <row r="62" spans="1:60" x14ac:dyDescent="0.35">
      <c r="A62" s="4">
        <f t="shared" si="16"/>
        <v>2015</v>
      </c>
      <c r="B62" s="4">
        <f t="shared" si="17"/>
        <v>1</v>
      </c>
      <c r="C62" s="17"/>
      <c r="D62" s="17"/>
      <c r="E62" s="17">
        <v>245686278.53799999</v>
      </c>
      <c r="F62" s="7">
        <f t="shared" si="20"/>
        <v>0.58154566779367356</v>
      </c>
      <c r="G62" s="7">
        <f t="shared" si="21"/>
        <v>0.24713573795210028</v>
      </c>
      <c r="H62" s="7">
        <f t="shared" si="22"/>
        <v>8.9730448647160246E-2</v>
      </c>
      <c r="I62" s="7">
        <f t="shared" si="23"/>
        <v>8.1588145607065871E-2</v>
      </c>
      <c r="J62" s="14">
        <v>141868578</v>
      </c>
      <c r="K62" s="14">
        <v>60288981</v>
      </c>
      <c r="L62" s="14">
        <v>21889822</v>
      </c>
      <c r="M62" s="14">
        <v>19903500</v>
      </c>
      <c r="N62" s="6">
        <f t="shared" si="24"/>
        <v>142877790.9201237</v>
      </c>
      <c r="O62" s="6">
        <f t="shared" si="25"/>
        <v>60717859.751193881</v>
      </c>
      <c r="P62" s="6">
        <f t="shared" si="26"/>
        <v>22045539.999665916</v>
      </c>
      <c r="Q62" s="6">
        <f t="shared" si="27"/>
        <v>20045087.867016487</v>
      </c>
      <c r="R62" s="15"/>
      <c r="S62" s="15"/>
      <c r="T62" s="15"/>
      <c r="U62" s="15"/>
      <c r="V62" s="22"/>
      <c r="W62" s="22"/>
      <c r="X62" s="22"/>
      <c r="Y62" s="22"/>
      <c r="AC62">
        <v>2027</v>
      </c>
      <c r="AE62" s="3">
        <f t="shared" si="29"/>
        <v>2819070772.0479999</v>
      </c>
      <c r="AF62" s="3">
        <f t="shared" si="30"/>
        <v>2941539546.9510002</v>
      </c>
      <c r="AJ62" s="3"/>
      <c r="AK62" s="3"/>
      <c r="BC62" s="3">
        <f t="shared" si="18"/>
        <v>164923330.91978961</v>
      </c>
      <c r="BD62" s="3">
        <f t="shared" si="19"/>
        <v>80762947.618210375</v>
      </c>
      <c r="BG62">
        <v>247713763.34799999</v>
      </c>
      <c r="BH62" s="3">
        <f t="shared" si="15"/>
        <v>-2027484.8100000024</v>
      </c>
    </row>
    <row r="63" spans="1:60" x14ac:dyDescent="0.35">
      <c r="A63" s="4">
        <f t="shared" si="16"/>
        <v>2015</v>
      </c>
      <c r="B63" s="4">
        <f t="shared" si="17"/>
        <v>2</v>
      </c>
      <c r="C63" s="17"/>
      <c r="D63" s="17"/>
      <c r="E63" s="17">
        <v>233296399.18799999</v>
      </c>
      <c r="F63" s="7">
        <f t="shared" si="20"/>
        <v>0.57681469143463338</v>
      </c>
      <c r="G63" s="7">
        <f t="shared" si="21"/>
        <v>0.2475312955948071</v>
      </c>
      <c r="H63" s="7">
        <f t="shared" si="22"/>
        <v>8.9784391815162679E-2</v>
      </c>
      <c r="I63" s="7">
        <f t="shared" si="23"/>
        <v>8.5869621155396897E-2</v>
      </c>
      <c r="J63" s="14">
        <v>135946022</v>
      </c>
      <c r="K63" s="14">
        <v>58339178</v>
      </c>
      <c r="L63" s="14">
        <v>21160749</v>
      </c>
      <c r="M63" s="14">
        <v>20238100</v>
      </c>
      <c r="N63" s="6">
        <f t="shared" si="24"/>
        <v>134568790.51043728</v>
      </c>
      <c r="O63" s="6">
        <f t="shared" si="25"/>
        <v>57748159.948608942</v>
      </c>
      <c r="P63" s="6">
        <f t="shared" si="26"/>
        <v>20946375.313761991</v>
      </c>
      <c r="Q63" s="6">
        <f t="shared" si="27"/>
        <v>20033073.415191803</v>
      </c>
      <c r="R63" s="15"/>
      <c r="S63" s="15"/>
      <c r="T63" s="15"/>
      <c r="U63" s="15"/>
      <c r="V63" s="22"/>
      <c r="W63" s="22"/>
      <c r="X63" s="22"/>
      <c r="Y63" s="22"/>
      <c r="AC63">
        <v>2028</v>
      </c>
      <c r="AE63" s="3">
        <f t="shared" si="29"/>
        <v>2808699256.6040001</v>
      </c>
      <c r="AF63" s="3">
        <f t="shared" si="30"/>
        <v>2942105759.2029996</v>
      </c>
      <c r="AJ63" s="3"/>
      <c r="AK63" s="3"/>
      <c r="BC63" s="3">
        <f t="shared" si="18"/>
        <v>155515165.82419926</v>
      </c>
      <c r="BD63" s="3">
        <f t="shared" si="19"/>
        <v>77781233.363800749</v>
      </c>
      <c r="BG63">
        <v>231279522.73899999</v>
      </c>
      <c r="BH63" s="3">
        <f t="shared" si="15"/>
        <v>2016876.449000001</v>
      </c>
    </row>
    <row r="64" spans="1:60" x14ac:dyDescent="0.35">
      <c r="A64" s="4">
        <f t="shared" si="16"/>
        <v>2015</v>
      </c>
      <c r="B64" s="4">
        <f t="shared" si="17"/>
        <v>3</v>
      </c>
      <c r="C64" s="17"/>
      <c r="D64" s="17"/>
      <c r="E64" s="17">
        <v>230451076.97799999</v>
      </c>
      <c r="F64" s="7">
        <f t="shared" si="20"/>
        <v>0.56885306041341777</v>
      </c>
      <c r="G64" s="7">
        <f t="shared" si="21"/>
        <v>0.2528309703250014</v>
      </c>
      <c r="H64" s="7">
        <f t="shared" si="22"/>
        <v>9.1115990614565073E-2</v>
      </c>
      <c r="I64" s="7">
        <f t="shared" si="23"/>
        <v>8.7199978647015786E-2</v>
      </c>
      <c r="J64" s="14">
        <v>134523605</v>
      </c>
      <c r="K64" s="14">
        <v>59790016</v>
      </c>
      <c r="L64" s="14">
        <v>21547307</v>
      </c>
      <c r="M64" s="14">
        <v>20621240</v>
      </c>
      <c r="N64" s="6">
        <f t="shared" si="24"/>
        <v>131092800.41450341</v>
      </c>
      <c r="O64" s="6">
        <f t="shared" si="25"/>
        <v>58265169.404789329</v>
      </c>
      <c r="P64" s="6">
        <f t="shared" si="26"/>
        <v>20997778.167043861</v>
      </c>
      <c r="Q64" s="6">
        <f t="shared" si="27"/>
        <v>20095328.991663389</v>
      </c>
      <c r="R64" s="15"/>
      <c r="S64" s="15"/>
      <c r="T64" s="15"/>
      <c r="U64" s="15"/>
      <c r="V64" s="22"/>
      <c r="W64" s="22"/>
      <c r="X64" s="22"/>
      <c r="Y64" s="22"/>
      <c r="AC64">
        <v>2029</v>
      </c>
      <c r="AE64" s="3">
        <f t="shared" si="29"/>
        <v>2797414006.3299999</v>
      </c>
      <c r="AF64" s="3">
        <f t="shared" si="30"/>
        <v>2942621212.4509997</v>
      </c>
      <c r="AJ64" s="3"/>
      <c r="AK64" s="3"/>
      <c r="BC64" s="3">
        <f t="shared" si="18"/>
        <v>152090578.58154726</v>
      </c>
      <c r="BD64" s="3">
        <f t="shared" si="19"/>
        <v>78360498.396452725</v>
      </c>
      <c r="BG64">
        <v>231531553.63499999</v>
      </c>
      <c r="BH64" s="3">
        <f t="shared" si="15"/>
        <v>-1080476.6570000052</v>
      </c>
    </row>
    <row r="65" spans="1:60" x14ac:dyDescent="0.35">
      <c r="A65" s="4">
        <f t="shared" si="16"/>
        <v>2015</v>
      </c>
      <c r="B65" s="4">
        <f t="shared" si="17"/>
        <v>4</v>
      </c>
      <c r="C65" s="17"/>
      <c r="D65" s="17"/>
      <c r="E65" s="17">
        <v>227874126.89500001</v>
      </c>
      <c r="F65" s="7">
        <f t="shared" si="20"/>
        <v>0.55008783182560539</v>
      </c>
      <c r="G65" s="7">
        <f t="shared" si="21"/>
        <v>0.25956142606102744</v>
      </c>
      <c r="H65" s="7">
        <f t="shared" si="22"/>
        <v>9.3844346718255173E-2</v>
      </c>
      <c r="I65" s="7">
        <f t="shared" si="23"/>
        <v>9.6506395395112035E-2</v>
      </c>
      <c r="J65" s="14">
        <v>122944862</v>
      </c>
      <c r="K65" s="14">
        <v>58012088</v>
      </c>
      <c r="L65" s="14">
        <v>20974251</v>
      </c>
      <c r="M65" s="14">
        <v>21569220</v>
      </c>
      <c r="N65" s="6">
        <f t="shared" si="24"/>
        <v>125350784.39282343</v>
      </c>
      <c r="O65" s="6">
        <f t="shared" si="25"/>
        <v>59147333.339277729</v>
      </c>
      <c r="P65" s="6">
        <f t="shared" si="26"/>
        <v>21384698.572454058</v>
      </c>
      <c r="Q65" s="6">
        <f t="shared" si="27"/>
        <v>21991310.590444803</v>
      </c>
      <c r="R65" s="15"/>
      <c r="S65" s="15"/>
      <c r="T65" s="15"/>
      <c r="U65" s="15"/>
      <c r="V65" s="22"/>
      <c r="W65" s="22"/>
      <c r="X65" s="22"/>
      <c r="Y65" s="22"/>
      <c r="AC65">
        <v>2030</v>
      </c>
      <c r="AE65" s="3">
        <f t="shared" si="29"/>
        <v>2792736513.494</v>
      </c>
      <c r="AF65" s="3">
        <f t="shared" si="30"/>
        <v>2943139947.6879997</v>
      </c>
      <c r="AJ65" s="3"/>
      <c r="AK65" s="3"/>
      <c r="BC65" s="3">
        <f t="shared" si="18"/>
        <v>146735482.96527749</v>
      </c>
      <c r="BD65" s="3">
        <f t="shared" si="19"/>
        <v>81138643.929722533</v>
      </c>
      <c r="BG65">
        <v>224994781.118</v>
      </c>
      <c r="BH65" s="3">
        <f t="shared" si="15"/>
        <v>2879345.77700001</v>
      </c>
    </row>
    <row r="66" spans="1:60" x14ac:dyDescent="0.35">
      <c r="A66" s="4">
        <f t="shared" si="16"/>
        <v>2015</v>
      </c>
      <c r="B66" s="4">
        <f t="shared" si="17"/>
        <v>5</v>
      </c>
      <c r="C66" s="17"/>
      <c r="D66" s="17"/>
      <c r="E66" s="17">
        <v>229723756.977</v>
      </c>
      <c r="F66" s="7">
        <f t="shared" ref="F66:F88" si="31">J66/SUM($J66:$M66)</f>
        <v>0.57557088768901832</v>
      </c>
      <c r="G66" s="7">
        <f t="shared" ref="G66:G88" si="32">K66/SUM($J66:$M66)</f>
        <v>0.24856519186124398</v>
      </c>
      <c r="H66" s="7">
        <f t="shared" ref="H66:H88" si="33">L66/SUM($J66:$M66)</f>
        <v>8.6295675288056387E-2</v>
      </c>
      <c r="I66" s="7">
        <f t="shared" ref="I66:I88" si="34">M66/SUM($J66:$M66)</f>
        <v>8.9568245161681284E-2</v>
      </c>
      <c r="J66" s="14">
        <v>129953305</v>
      </c>
      <c r="K66" s="14">
        <v>56121442</v>
      </c>
      <c r="L66" s="14">
        <v>19483974</v>
      </c>
      <c r="M66" s="14">
        <v>20222860</v>
      </c>
      <c r="N66" s="6">
        <f t="shared" si="24"/>
        <v>132222306.7265082</v>
      </c>
      <c r="O66" s="6">
        <f t="shared" si="25"/>
        <v>57101329.728073791</v>
      </c>
      <c r="P66" s="6">
        <f t="shared" si="26"/>
        <v>19824166.738039568</v>
      </c>
      <c r="Q66" s="6">
        <f t="shared" si="27"/>
        <v>20575953.784378428</v>
      </c>
      <c r="R66" s="15"/>
      <c r="S66" s="15"/>
      <c r="T66" s="15"/>
      <c r="U66" s="15"/>
      <c r="V66" s="22"/>
      <c r="W66" s="22"/>
      <c r="X66" s="22"/>
      <c r="Y66" s="22"/>
      <c r="AC66">
        <v>2031</v>
      </c>
      <c r="AE66" s="3">
        <f t="shared" si="29"/>
        <v>2779849665.3160005</v>
      </c>
      <c r="AF66" s="3">
        <f t="shared" si="30"/>
        <v>2943654513.4900002</v>
      </c>
      <c r="AJ66" s="3"/>
      <c r="AK66" s="3"/>
      <c r="BC66" s="3">
        <f t="shared" si="18"/>
        <v>152046473.46454775</v>
      </c>
      <c r="BD66" s="3">
        <f t="shared" si="19"/>
        <v>77677283.512452215</v>
      </c>
      <c r="BG66">
        <v>236739324.76199999</v>
      </c>
      <c r="BH66" s="3">
        <f t="shared" si="15"/>
        <v>-7015567.7849999964</v>
      </c>
    </row>
    <row r="67" spans="1:60" x14ac:dyDescent="0.35">
      <c r="A67" s="4">
        <f t="shared" si="16"/>
        <v>2015</v>
      </c>
      <c r="B67" s="4">
        <f t="shared" si="17"/>
        <v>6</v>
      </c>
      <c r="C67" s="17"/>
      <c r="D67" s="17"/>
      <c r="E67" s="17">
        <v>267367212.06999999</v>
      </c>
      <c r="F67" s="7">
        <f t="shared" si="31"/>
        <v>0.57186523147347379</v>
      </c>
      <c r="G67" s="7">
        <f t="shared" si="32"/>
        <v>0.25535493856043462</v>
      </c>
      <c r="H67" s="7">
        <f t="shared" si="33"/>
        <v>8.3432564793002637E-2</v>
      </c>
      <c r="I67" s="7">
        <f t="shared" si="34"/>
        <v>8.9347265173088927E-2</v>
      </c>
      <c r="J67" s="14">
        <v>152834205</v>
      </c>
      <c r="K67" s="14">
        <v>68245046</v>
      </c>
      <c r="L67" s="14">
        <v>22297823</v>
      </c>
      <c r="M67" s="14">
        <v>23878560</v>
      </c>
      <c r="N67" s="6">
        <f t="shared" si="24"/>
        <v>152898012.61882791</v>
      </c>
      <c r="O67" s="6">
        <f t="shared" si="25"/>
        <v>68273538.011209548</v>
      </c>
      <c r="P67" s="6">
        <f t="shared" si="26"/>
        <v>22307132.244554751</v>
      </c>
      <c r="Q67" s="6">
        <f t="shared" si="27"/>
        <v>23888529.195407793</v>
      </c>
      <c r="R67" s="15"/>
      <c r="S67" s="15"/>
      <c r="T67" s="15"/>
      <c r="U67" s="15"/>
      <c r="V67" s="22"/>
      <c r="W67" s="22"/>
      <c r="X67" s="22"/>
      <c r="Y67" s="22"/>
      <c r="AC67">
        <v>2032</v>
      </c>
      <c r="AE67" s="3">
        <f t="shared" si="29"/>
        <v>2780038258.2029996</v>
      </c>
      <c r="AF67" s="3">
        <f t="shared" si="30"/>
        <v>2944164285.6929998</v>
      </c>
      <c r="AJ67" s="3"/>
      <c r="AK67" s="3"/>
      <c r="BC67" s="3">
        <f t="shared" si="18"/>
        <v>175205144.86338267</v>
      </c>
      <c r="BD67" s="3">
        <f t="shared" si="19"/>
        <v>92162067.20661734</v>
      </c>
      <c r="BG67">
        <v>269039492.39700001</v>
      </c>
      <c r="BH67" s="3">
        <f t="shared" si="15"/>
        <v>-1672280.3270000219</v>
      </c>
    </row>
    <row r="68" spans="1:60" x14ac:dyDescent="0.35">
      <c r="A68" s="4">
        <f t="shared" si="16"/>
        <v>2015</v>
      </c>
      <c r="B68" s="4">
        <f t="shared" si="17"/>
        <v>7</v>
      </c>
      <c r="C68" s="17"/>
      <c r="D68" s="17"/>
      <c r="E68" s="17">
        <v>273876406.63499999</v>
      </c>
      <c r="F68" s="7">
        <f t="shared" si="31"/>
        <v>0.57722273271349367</v>
      </c>
      <c r="G68" s="7">
        <f t="shared" si="32"/>
        <v>0.25568269286108747</v>
      </c>
      <c r="H68" s="7">
        <f t="shared" si="33"/>
        <v>7.9782639566619754E-2</v>
      </c>
      <c r="I68" s="7">
        <f t="shared" si="34"/>
        <v>8.7311934858799123E-2</v>
      </c>
      <c r="J68" s="14">
        <v>158895696</v>
      </c>
      <c r="K68" s="14">
        <v>70383367</v>
      </c>
      <c r="L68" s="14">
        <v>21962264</v>
      </c>
      <c r="M68" s="14">
        <v>24034900</v>
      </c>
      <c r="N68" s="6">
        <f t="shared" si="24"/>
        <v>158087687.86360669</v>
      </c>
      <c r="O68" s="6">
        <f t="shared" si="25"/>
        <v>70025457.159555003</v>
      </c>
      <c r="P68" s="6">
        <f t="shared" si="26"/>
        <v>21850582.636361189</v>
      </c>
      <c r="Q68" s="6">
        <f t="shared" si="27"/>
        <v>23912678.975477099</v>
      </c>
      <c r="R68" s="15"/>
      <c r="S68" s="15"/>
      <c r="T68" s="15"/>
      <c r="U68" s="15"/>
      <c r="V68" s="22"/>
      <c r="W68" s="22"/>
      <c r="X68" s="22"/>
      <c r="Y68" s="22"/>
      <c r="AC68">
        <v>2033</v>
      </c>
      <c r="AE68" s="3">
        <f t="shared" si="29"/>
        <v>2774065844.6659999</v>
      </c>
      <c r="AF68" s="3">
        <f t="shared" si="30"/>
        <v>2944662258.7710004</v>
      </c>
      <c r="AJ68" s="3"/>
      <c r="AK68" s="3"/>
      <c r="BC68" s="3">
        <f t="shared" si="18"/>
        <v>179938270.49996787</v>
      </c>
      <c r="BD68" s="3">
        <f t="shared" si="19"/>
        <v>93938136.135032102</v>
      </c>
      <c r="BG68">
        <v>277934320.35100001</v>
      </c>
      <c r="BH68" s="3">
        <f t="shared" si="15"/>
        <v>-4057913.7160000205</v>
      </c>
    </row>
    <row r="69" spans="1:60" x14ac:dyDescent="0.35">
      <c r="A69" s="4">
        <f t="shared" si="16"/>
        <v>2015</v>
      </c>
      <c r="B69" s="4">
        <f t="shared" si="17"/>
        <v>8</v>
      </c>
      <c r="C69" s="17"/>
      <c r="D69" s="17"/>
      <c r="E69" s="17">
        <v>278320330.28200001</v>
      </c>
      <c r="F69" s="7">
        <f t="shared" si="31"/>
        <v>0.57040583009461943</v>
      </c>
      <c r="G69" s="7">
        <f t="shared" si="32"/>
        <v>0.25772539327043348</v>
      </c>
      <c r="H69" s="7">
        <f t="shared" si="33"/>
        <v>8.3185767663968929E-2</v>
      </c>
      <c r="I69" s="7">
        <f t="shared" si="34"/>
        <v>8.8683008970978208E-2</v>
      </c>
      <c r="J69" s="14">
        <v>161143313</v>
      </c>
      <c r="K69" s="14">
        <v>72809080</v>
      </c>
      <c r="L69" s="14">
        <v>23500514</v>
      </c>
      <c r="M69" s="14">
        <v>25053520</v>
      </c>
      <c r="N69" s="6">
        <f t="shared" si="24"/>
        <v>158755539.02671286</v>
      </c>
      <c r="O69" s="6">
        <f t="shared" si="25"/>
        <v>71730216.577085391</v>
      </c>
      <c r="P69" s="6">
        <f t="shared" si="26"/>
        <v>23152290.330997549</v>
      </c>
      <c r="Q69" s="6">
        <f t="shared" si="27"/>
        <v>24682284.347204223</v>
      </c>
      <c r="R69" s="15"/>
      <c r="S69" s="15"/>
      <c r="T69" s="15"/>
      <c r="U69" s="15"/>
      <c r="V69" s="22"/>
      <c r="W69" s="22"/>
      <c r="X69" s="22"/>
      <c r="Y69" s="22"/>
      <c r="AC69">
        <v>2034</v>
      </c>
      <c r="AE69" s="3">
        <f t="shared" si="29"/>
        <v>2773332661.4209995</v>
      </c>
      <c r="AF69" s="3">
        <f t="shared" si="30"/>
        <v>2945165455.1500001</v>
      </c>
      <c r="AJ69" s="3"/>
      <c r="AK69" s="3"/>
      <c r="BC69" s="3">
        <f t="shared" si="18"/>
        <v>181907829.35771042</v>
      </c>
      <c r="BD69" s="3">
        <f t="shared" si="19"/>
        <v>96412500.924289614</v>
      </c>
      <c r="BG69">
        <v>279347657.04299998</v>
      </c>
      <c r="BH69" s="3">
        <f t="shared" si="15"/>
        <v>-1027326.7609999776</v>
      </c>
    </row>
    <row r="70" spans="1:60" x14ac:dyDescent="0.35">
      <c r="A70" s="4">
        <f t="shared" si="16"/>
        <v>2015</v>
      </c>
      <c r="B70" s="4">
        <f t="shared" si="17"/>
        <v>9</v>
      </c>
      <c r="C70" s="17"/>
      <c r="D70" s="17"/>
      <c r="E70" s="17">
        <v>278821727.31599998</v>
      </c>
      <c r="F70" s="7">
        <f t="shared" si="31"/>
        <v>0.56928049317457297</v>
      </c>
      <c r="G70" s="7">
        <f t="shared" si="32"/>
        <v>0.26049602187270338</v>
      </c>
      <c r="H70" s="7">
        <f t="shared" si="33"/>
        <v>8.0730028900640238E-2</v>
      </c>
      <c r="I70" s="7">
        <f t="shared" si="34"/>
        <v>8.9493456052083364E-2</v>
      </c>
      <c r="J70" s="14">
        <v>163032609</v>
      </c>
      <c r="K70" s="14">
        <v>74601794</v>
      </c>
      <c r="L70" s="14">
        <v>23119758</v>
      </c>
      <c r="M70" s="14">
        <v>25629460</v>
      </c>
      <c r="N70" s="6">
        <f t="shared" si="24"/>
        <v>158727770.43423876</v>
      </c>
      <c r="O70" s="6">
        <f t="shared" si="25"/>
        <v>72631950.777493671</v>
      </c>
      <c r="P70" s="6">
        <f t="shared" si="26"/>
        <v>22509286.10434711</v>
      </c>
      <c r="Q70" s="6">
        <f t="shared" si="27"/>
        <v>24952719.999920417</v>
      </c>
      <c r="R70" s="15"/>
      <c r="S70" s="15"/>
      <c r="T70" s="15"/>
      <c r="U70" s="15"/>
      <c r="V70" s="22"/>
      <c r="W70" s="22"/>
      <c r="X70" s="22"/>
      <c r="Y70" s="22"/>
      <c r="AC70">
        <v>2035</v>
      </c>
      <c r="AE70" s="3">
        <f t="shared" si="29"/>
        <v>2762159625.7609997</v>
      </c>
      <c r="AF70" s="3">
        <f t="shared" si="30"/>
        <v>2945666132.8389993</v>
      </c>
      <c r="AJ70" s="3"/>
      <c r="AK70" s="3"/>
      <c r="BC70" s="3">
        <f t="shared" si="18"/>
        <v>181237056.53858587</v>
      </c>
      <c r="BD70" s="3">
        <f t="shared" si="19"/>
        <v>97584670.777414083</v>
      </c>
      <c r="BG70">
        <v>278149480.79900002</v>
      </c>
      <c r="BH70" s="3">
        <f t="shared" si="15"/>
        <v>672246.51699995995</v>
      </c>
    </row>
    <row r="71" spans="1:60" x14ac:dyDescent="0.35">
      <c r="A71" s="4">
        <f t="shared" si="16"/>
        <v>2015</v>
      </c>
      <c r="B71" s="4">
        <f t="shared" si="17"/>
        <v>10</v>
      </c>
      <c r="C71" s="17"/>
      <c r="D71" s="17"/>
      <c r="E71" s="17">
        <v>238356544.45300001</v>
      </c>
      <c r="F71" s="7">
        <f t="shared" si="31"/>
        <v>0.55409309623550873</v>
      </c>
      <c r="G71" s="7">
        <f t="shared" si="32"/>
        <v>0.26392317252309788</v>
      </c>
      <c r="H71" s="7">
        <f t="shared" si="33"/>
        <v>8.3839764182641024E-2</v>
      </c>
      <c r="I71" s="7">
        <f t="shared" si="34"/>
        <v>9.8143967058752349E-2</v>
      </c>
      <c r="J71" s="14">
        <v>134855298</v>
      </c>
      <c r="K71" s="14">
        <v>64233679</v>
      </c>
      <c r="L71" s="14">
        <v>20404940</v>
      </c>
      <c r="M71" s="14">
        <v>23886300</v>
      </c>
      <c r="N71" s="6">
        <f t="shared" si="24"/>
        <v>132071715.72395945</v>
      </c>
      <c r="O71" s="6">
        <f t="shared" si="25"/>
        <v>62907815.403678574</v>
      </c>
      <c r="P71" s="6">
        <f t="shared" si="26"/>
        <v>19983756.478328712</v>
      </c>
      <c r="Q71" s="6">
        <f t="shared" si="27"/>
        <v>23393256.847033273</v>
      </c>
      <c r="R71" s="15"/>
      <c r="S71" s="15"/>
      <c r="T71" s="15"/>
      <c r="U71" s="15"/>
      <c r="V71" s="22"/>
      <c r="W71" s="22"/>
      <c r="X71" s="22"/>
      <c r="Y71" s="22"/>
      <c r="AC71">
        <v>2036</v>
      </c>
      <c r="AE71" s="3">
        <f t="shared" si="29"/>
        <v>2762854012.4980006</v>
      </c>
      <c r="AF71" s="3">
        <f t="shared" si="30"/>
        <v>2946169663.0380001</v>
      </c>
      <c r="AJ71" s="3"/>
      <c r="AK71" s="3"/>
      <c r="BC71" s="3">
        <f t="shared" si="18"/>
        <v>152055472.20228815</v>
      </c>
      <c r="BD71" s="3">
        <f t="shared" si="19"/>
        <v>86301072.250711843</v>
      </c>
      <c r="BG71">
        <v>241410132.79899999</v>
      </c>
      <c r="BH71" s="3">
        <f t="shared" si="15"/>
        <v>-3053588.3459999859</v>
      </c>
    </row>
    <row r="72" spans="1:60" x14ac:dyDescent="0.35">
      <c r="A72" s="4">
        <f t="shared" si="16"/>
        <v>2015</v>
      </c>
      <c r="B72" s="4">
        <f t="shared" si="17"/>
        <v>11</v>
      </c>
      <c r="C72" s="17"/>
      <c r="D72" s="17"/>
      <c r="E72" s="17">
        <v>223245455.41800001</v>
      </c>
      <c r="F72" s="7">
        <f t="shared" si="31"/>
        <v>0.54979628759260102</v>
      </c>
      <c r="G72" s="7">
        <f t="shared" si="32"/>
        <v>0.26713887925692609</v>
      </c>
      <c r="H72" s="7">
        <f t="shared" si="33"/>
        <v>8.3033505617675404E-2</v>
      </c>
      <c r="I72" s="7">
        <f t="shared" si="34"/>
        <v>0.10003132753279748</v>
      </c>
      <c r="J72" s="14">
        <v>123869224</v>
      </c>
      <c r="K72" s="14">
        <v>60186448</v>
      </c>
      <c r="L72" s="14">
        <v>18707467</v>
      </c>
      <c r="M72" s="14">
        <v>22537080</v>
      </c>
      <c r="N72" s="6">
        <f t="shared" si="24"/>
        <v>122739522.61073592</v>
      </c>
      <c r="O72" s="6">
        <f t="shared" si="25"/>
        <v>59637540.759566583</v>
      </c>
      <c r="P72" s="6">
        <f t="shared" si="26"/>
        <v>18536852.776571009</v>
      </c>
      <c r="Q72" s="6">
        <f t="shared" si="27"/>
        <v>22331539.271126498</v>
      </c>
      <c r="R72" s="15"/>
      <c r="S72" s="15"/>
      <c r="T72" s="15"/>
      <c r="U72" s="15"/>
      <c r="V72" s="22"/>
      <c r="W72" s="22"/>
      <c r="X72" s="22"/>
      <c r="Y72" s="22"/>
      <c r="AC72">
        <v>2037</v>
      </c>
      <c r="AE72" s="3">
        <f t="shared" si="29"/>
        <v>2755392226.3639994</v>
      </c>
      <c r="AF72" s="3">
        <f t="shared" si="30"/>
        <v>2946688088.9949999</v>
      </c>
      <c r="AJ72" s="3"/>
      <c r="AK72" s="3"/>
      <c r="BC72" s="3">
        <f t="shared" si="18"/>
        <v>141276375.38730693</v>
      </c>
      <c r="BD72" s="3">
        <f t="shared" si="19"/>
        <v>81969080.030693084</v>
      </c>
      <c r="BG72">
        <v>223269025.64700001</v>
      </c>
      <c r="BH72" s="3">
        <f t="shared" si="15"/>
        <v>-23570.229000002146</v>
      </c>
    </row>
    <row r="73" spans="1:60" x14ac:dyDescent="0.35">
      <c r="A73" s="4">
        <f t="shared" si="16"/>
        <v>2015</v>
      </c>
      <c r="B73" s="4">
        <f t="shared" si="17"/>
        <v>12</v>
      </c>
      <c r="C73" s="17"/>
      <c r="D73" s="17"/>
      <c r="E73" s="17">
        <v>230829354.993</v>
      </c>
      <c r="F73" s="7">
        <f t="shared" si="31"/>
        <v>0.55524348928284339</v>
      </c>
      <c r="G73" s="7">
        <f t="shared" si="32"/>
        <v>0.27250566848931457</v>
      </c>
      <c r="H73" s="7">
        <f t="shared" si="33"/>
        <v>7.881306925897627E-2</v>
      </c>
      <c r="I73" s="7">
        <f t="shared" si="34"/>
        <v>9.3437772968865782E-2</v>
      </c>
      <c r="J73" s="14">
        <v>130312763</v>
      </c>
      <c r="K73" s="14">
        <v>63955665</v>
      </c>
      <c r="L73" s="14">
        <v>18497018</v>
      </c>
      <c r="M73" s="14">
        <v>21929360</v>
      </c>
      <c r="N73" s="6">
        <f t="shared" si="24"/>
        <v>128166496.49522145</v>
      </c>
      <c r="O73" s="6">
        <f t="shared" si="25"/>
        <v>62902307.689324766</v>
      </c>
      <c r="P73" s="6">
        <f t="shared" si="26"/>
        <v>18192369.94206813</v>
      </c>
      <c r="Q73" s="6">
        <f t="shared" si="27"/>
        <v>21568180.866385657</v>
      </c>
      <c r="R73" s="15"/>
      <c r="S73" s="15"/>
      <c r="T73" s="15"/>
      <c r="U73" s="15"/>
      <c r="V73" s="22"/>
      <c r="W73" s="22"/>
      <c r="X73" s="22"/>
      <c r="Y73" s="22"/>
      <c r="AC73">
        <v>2038</v>
      </c>
      <c r="AE73" s="3">
        <f t="shared" si="29"/>
        <v>2760344794.8429995</v>
      </c>
      <c r="AF73" s="3">
        <f t="shared" si="30"/>
        <v>2947238367.1700001</v>
      </c>
      <c r="AJ73" s="3"/>
      <c r="AK73" s="3"/>
      <c r="BC73" s="3">
        <f t="shared" si="18"/>
        <v>146358866.4372896</v>
      </c>
      <c r="BD73" s="3">
        <f t="shared" si="19"/>
        <v>84470488.55571042</v>
      </c>
      <c r="BG73">
        <v>231245302.26300001</v>
      </c>
      <c r="BH73" s="3">
        <f t="shared" si="15"/>
        <v>-415947.27000001073</v>
      </c>
    </row>
    <row r="74" spans="1:60" x14ac:dyDescent="0.35">
      <c r="A74" s="4">
        <f t="shared" si="16"/>
        <v>2016</v>
      </c>
      <c r="B74" s="4">
        <f t="shared" si="17"/>
        <v>1</v>
      </c>
      <c r="C74" s="17"/>
      <c r="D74" s="17"/>
      <c r="E74" s="17">
        <v>239518233.01199999</v>
      </c>
      <c r="F74" s="7">
        <f t="shared" si="31"/>
        <v>0.5621772643151749</v>
      </c>
      <c r="G74" s="7">
        <f t="shared" si="32"/>
        <v>0.27398667349700678</v>
      </c>
      <c r="H74" s="7">
        <f t="shared" si="33"/>
        <v>7.5189616882367569E-2</v>
      </c>
      <c r="I74" s="7">
        <f t="shared" si="34"/>
        <v>8.8646445305450697E-2</v>
      </c>
      <c r="J74" s="14">
        <v>136336973</v>
      </c>
      <c r="K74" s="14">
        <v>66446148</v>
      </c>
      <c r="L74" s="14">
        <v>18234684</v>
      </c>
      <c r="M74" s="14">
        <v>21498180</v>
      </c>
      <c r="N74" s="6">
        <f t="shared" si="24"/>
        <v>134651704.98829076</v>
      </c>
      <c r="O74" s="6">
        <f t="shared" si="25"/>
        <v>65624803.904838838</v>
      </c>
      <c r="P74" s="6">
        <f t="shared" si="26"/>
        <v>18009284.176513925</v>
      </c>
      <c r="Q74" s="6">
        <f t="shared" si="27"/>
        <v>21232439.942356452</v>
      </c>
      <c r="R74" s="15"/>
      <c r="S74" s="15"/>
      <c r="T74" s="15"/>
      <c r="U74" s="15"/>
      <c r="V74" s="22"/>
      <c r="W74" s="22"/>
      <c r="X74" s="22"/>
      <c r="Y74" s="22"/>
      <c r="AC74">
        <v>2039</v>
      </c>
      <c r="AE74" s="3">
        <f t="shared" si="29"/>
        <v>2763243732.658</v>
      </c>
      <c r="AF74" s="3">
        <f t="shared" si="30"/>
        <v>2947812629.9460001</v>
      </c>
      <c r="AJ74" s="3"/>
      <c r="AK74" s="3"/>
      <c r="BC74" s="3">
        <f t="shared" si="18"/>
        <v>152660989.1648047</v>
      </c>
      <c r="BD74" s="3">
        <f t="shared" si="19"/>
        <v>86857243.847195297</v>
      </c>
      <c r="BG74">
        <v>243326625.19299999</v>
      </c>
      <c r="BH74" s="3">
        <f t="shared" si="15"/>
        <v>-3808392.1809999943</v>
      </c>
    </row>
    <row r="75" spans="1:60" x14ac:dyDescent="0.35">
      <c r="A75" s="4">
        <f t="shared" si="16"/>
        <v>2016</v>
      </c>
      <c r="B75" s="4">
        <f t="shared" si="17"/>
        <v>2</v>
      </c>
      <c r="C75" s="17"/>
      <c r="D75" s="17"/>
      <c r="E75" s="17">
        <v>228682511.583</v>
      </c>
      <c r="F75" s="7">
        <f t="shared" si="31"/>
        <v>0.55610288414450637</v>
      </c>
      <c r="G75" s="7">
        <f t="shared" si="32"/>
        <v>0.2754405871744095</v>
      </c>
      <c r="H75" s="7">
        <f t="shared" si="33"/>
        <v>7.6974141379889227E-2</v>
      </c>
      <c r="I75" s="7">
        <f t="shared" si="34"/>
        <v>9.1482387301194887E-2</v>
      </c>
      <c r="J75" s="14">
        <v>127837714</v>
      </c>
      <c r="K75" s="14">
        <v>63318670</v>
      </c>
      <c r="L75" s="14">
        <v>17694924</v>
      </c>
      <c r="M75" s="14">
        <v>21030100</v>
      </c>
      <c r="N75" s="6">
        <f t="shared" si="24"/>
        <v>127171004.24471579</v>
      </c>
      <c r="O75" s="6">
        <f t="shared" si="25"/>
        <v>62988445.266940221</v>
      </c>
      <c r="P75" s="6">
        <f t="shared" si="26"/>
        <v>17602639.977697998</v>
      </c>
      <c r="Q75" s="6">
        <f t="shared" si="27"/>
        <v>20920422.093645994</v>
      </c>
      <c r="R75" s="15"/>
      <c r="S75" s="15"/>
      <c r="T75" s="15"/>
      <c r="U75" s="15"/>
      <c r="V75" s="22"/>
      <c r="W75" s="22"/>
      <c r="X75" s="22"/>
      <c r="Y75" s="22"/>
      <c r="AC75">
        <v>2040</v>
      </c>
      <c r="AE75" s="3">
        <f t="shared" si="29"/>
        <v>2752489664.3069997</v>
      </c>
      <c r="AF75" s="3">
        <f t="shared" si="30"/>
        <v>2948419764.7090001</v>
      </c>
      <c r="AJ75" s="3"/>
      <c r="AK75" s="3"/>
      <c r="BC75" s="3">
        <f t="shared" si="18"/>
        <v>144773644.22241378</v>
      </c>
      <c r="BD75" s="3">
        <f t="shared" si="19"/>
        <v>83908867.360586211</v>
      </c>
      <c r="BG75">
        <v>230322700.111</v>
      </c>
      <c r="BH75" s="3">
        <f t="shared" si="15"/>
        <v>-1640188.5279999971</v>
      </c>
    </row>
    <row r="76" spans="1:60" x14ac:dyDescent="0.35">
      <c r="A76" s="4">
        <f t="shared" si="16"/>
        <v>2016</v>
      </c>
      <c r="B76" s="4">
        <f t="shared" si="17"/>
        <v>3</v>
      </c>
      <c r="C76" s="17"/>
      <c r="D76" s="17"/>
      <c r="E76" s="17">
        <v>220234523.06099999</v>
      </c>
      <c r="F76" s="7">
        <f t="shared" si="31"/>
        <v>0.55531108742363011</v>
      </c>
      <c r="G76" s="7">
        <f t="shared" si="32"/>
        <v>0.27531038835619281</v>
      </c>
      <c r="H76" s="7">
        <f t="shared" si="33"/>
        <v>7.4379140162902757E-2</v>
      </c>
      <c r="I76" s="7">
        <f t="shared" si="34"/>
        <v>9.4999384057274261E-2</v>
      </c>
      <c r="J76" s="14">
        <v>121918346</v>
      </c>
      <c r="K76" s="14">
        <v>60444295</v>
      </c>
      <c r="L76" s="14">
        <v>16329913</v>
      </c>
      <c r="M76" s="14">
        <v>20857080</v>
      </c>
      <c r="N76" s="6">
        <f t="shared" si="24"/>
        <v>122298672.48922844</v>
      </c>
      <c r="O76" s="6">
        <f t="shared" si="25"/>
        <v>60632852.073364809</v>
      </c>
      <c r="P76" s="6">
        <f t="shared" si="26"/>
        <v>16380854.459464157</v>
      </c>
      <c r="Q76" s="6">
        <f t="shared" si="27"/>
        <v>20922144.038942564</v>
      </c>
      <c r="R76" s="15"/>
      <c r="S76" s="15"/>
      <c r="T76" s="15"/>
      <c r="U76" s="15"/>
      <c r="V76" s="22"/>
      <c r="W76" s="22"/>
      <c r="X76" s="22"/>
      <c r="Y76" s="22"/>
      <c r="AC76">
        <v>2041</v>
      </c>
      <c r="AE76" s="3">
        <f t="shared" si="29"/>
        <v>2748358796.2250004</v>
      </c>
      <c r="AF76" s="3">
        <f t="shared" si="30"/>
        <v>2949031587.395</v>
      </c>
      <c r="AJ76" s="3"/>
      <c r="AK76" s="3"/>
      <c r="BC76" s="3">
        <f t="shared" si="18"/>
        <v>138679526.94869259</v>
      </c>
      <c r="BD76" s="3">
        <f t="shared" si="19"/>
        <v>81554996.11230737</v>
      </c>
      <c r="BG76">
        <v>227664177.928</v>
      </c>
      <c r="BH76" s="3">
        <f t="shared" si="15"/>
        <v>-7429654.8670000136</v>
      </c>
    </row>
    <row r="77" spans="1:60" x14ac:dyDescent="0.35">
      <c r="A77" s="4">
        <f t="shared" si="16"/>
        <v>2016</v>
      </c>
      <c r="B77" s="4">
        <f t="shared" si="17"/>
        <v>4</v>
      </c>
      <c r="C77" s="17"/>
      <c r="D77" s="17"/>
      <c r="E77" s="17">
        <v>224423260.78299999</v>
      </c>
      <c r="F77" s="7">
        <f t="shared" si="31"/>
        <v>0.55138157528405296</v>
      </c>
      <c r="G77" s="7">
        <f t="shared" si="32"/>
        <v>0.27671548141828278</v>
      </c>
      <c r="H77" s="7">
        <f t="shared" si="33"/>
        <v>7.3905481677482454E-2</v>
      </c>
      <c r="I77" s="7">
        <f t="shared" si="34"/>
        <v>9.7997461620181789E-2</v>
      </c>
      <c r="J77" s="14">
        <v>124124834</v>
      </c>
      <c r="K77" s="14">
        <v>62293092</v>
      </c>
      <c r="L77" s="14">
        <v>16637309</v>
      </c>
      <c r="M77" s="14">
        <v>22060800</v>
      </c>
      <c r="N77" s="6">
        <f t="shared" si="24"/>
        <v>123742851.06091437</v>
      </c>
      <c r="O77" s="6">
        <f t="shared" si="25"/>
        <v>62101390.649028666</v>
      </c>
      <c r="P77" s="6">
        <f t="shared" si="26"/>
        <v>16586109.187798873</v>
      </c>
      <c r="Q77" s="6">
        <f t="shared" si="27"/>
        <v>21992909.88525809</v>
      </c>
      <c r="R77" s="15"/>
      <c r="S77" s="15"/>
      <c r="T77" s="15"/>
      <c r="U77" s="15"/>
      <c r="V77" s="22"/>
      <c r="W77" s="22"/>
      <c r="X77" s="22"/>
      <c r="Y77" s="22"/>
      <c r="AC77">
        <v>2042</v>
      </c>
      <c r="AE77" s="3">
        <f t="shared" si="29"/>
        <v>2738894509.23</v>
      </c>
      <c r="AF77" s="3">
        <f t="shared" si="30"/>
        <v>2949656780.7010002</v>
      </c>
      <c r="AJ77" s="3"/>
      <c r="AK77" s="3"/>
      <c r="BC77" s="3">
        <f t="shared" si="18"/>
        <v>140328960.24871325</v>
      </c>
      <c r="BD77" s="3">
        <f t="shared" si="19"/>
        <v>84094300.534286752</v>
      </c>
      <c r="BG77">
        <v>224561569.48800001</v>
      </c>
      <c r="BH77" s="3">
        <f t="shared" si="15"/>
        <v>-138308.70500001311</v>
      </c>
    </row>
    <row r="78" spans="1:60" x14ac:dyDescent="0.35">
      <c r="A78" s="4">
        <f t="shared" si="16"/>
        <v>2016</v>
      </c>
      <c r="B78" s="4">
        <f t="shared" si="17"/>
        <v>5</v>
      </c>
      <c r="C78" s="17"/>
      <c r="D78" s="17"/>
      <c r="E78" s="17">
        <v>226828794.78600001</v>
      </c>
      <c r="F78" s="7">
        <f t="shared" si="31"/>
        <v>0.56095560093754637</v>
      </c>
      <c r="G78" s="7">
        <f t="shared" si="32"/>
        <v>0.27302955714178023</v>
      </c>
      <c r="H78" s="7">
        <f t="shared" si="33"/>
        <v>7.3087465527592127E-2</v>
      </c>
      <c r="I78" s="7">
        <f t="shared" si="34"/>
        <v>9.292737639308124E-2</v>
      </c>
      <c r="J78" s="14">
        <v>129161908</v>
      </c>
      <c r="K78" s="14">
        <v>62865971</v>
      </c>
      <c r="L78" s="14">
        <v>16828634</v>
      </c>
      <c r="M78" s="14">
        <v>21396840</v>
      </c>
      <c r="N78" s="6">
        <f t="shared" ref="N78:N141" si="35">$E78*F78</f>
        <v>127240882.88912003</v>
      </c>
      <c r="O78" s="6">
        <f t="shared" ref="O78:O141" si="36">$E78*G78</f>
        <v>61930965.387425333</v>
      </c>
      <c r="P78" s="6">
        <f t="shared" ref="P78:P141" si="37">$E78*H78</f>
        <v>16578341.719587045</v>
      </c>
      <c r="Q78" s="6">
        <f t="shared" ref="Q78:Q141" si="38">$E78*I78</f>
        <v>21078604.789867606</v>
      </c>
      <c r="R78" s="15"/>
      <c r="S78" s="15"/>
      <c r="T78" s="15"/>
      <c r="U78" s="15"/>
      <c r="V78" s="22"/>
      <c r="W78" s="22"/>
      <c r="X78" s="22"/>
      <c r="Y78" s="22"/>
      <c r="AC78">
        <v>2043</v>
      </c>
      <c r="AE78" s="3">
        <f t="shared" si="29"/>
        <v>2741224662.3420005</v>
      </c>
      <c r="AF78" s="3">
        <f t="shared" si="30"/>
        <v>2950309859.1100006</v>
      </c>
      <c r="AJ78" s="3"/>
      <c r="AK78" s="3"/>
      <c r="BC78" s="3">
        <f t="shared" si="18"/>
        <v>143819224.60870707</v>
      </c>
      <c r="BD78" s="3">
        <f t="shared" si="19"/>
        <v>83009570.177292943</v>
      </c>
      <c r="BG78">
        <v>231122139.903</v>
      </c>
      <c r="BH78" s="3">
        <f t="shared" ref="BH78:BH141" si="39">E78-BG78</f>
        <v>-4293345.1169999838</v>
      </c>
    </row>
    <row r="79" spans="1:60" x14ac:dyDescent="0.35">
      <c r="A79" s="4">
        <f t="shared" ref="A79:A85" si="40">+A67+1</f>
        <v>2016</v>
      </c>
      <c r="B79" s="4">
        <f t="shared" ref="B79:B85" si="41">+B67</f>
        <v>6</v>
      </c>
      <c r="C79" s="17"/>
      <c r="D79" s="17"/>
      <c r="E79" s="17">
        <v>264755596.86000001</v>
      </c>
      <c r="F79" s="7">
        <f t="shared" si="31"/>
        <v>0.57167250986865059</v>
      </c>
      <c r="G79" s="7">
        <f t="shared" si="32"/>
        <v>0.26995538653968731</v>
      </c>
      <c r="H79" s="7">
        <f t="shared" si="33"/>
        <v>6.8922999885727976E-2</v>
      </c>
      <c r="I79" s="7">
        <f t="shared" si="34"/>
        <v>8.9449103705934077E-2</v>
      </c>
      <c r="J79" s="14">
        <v>152063088</v>
      </c>
      <c r="K79" s="14">
        <v>71807283</v>
      </c>
      <c r="L79" s="14">
        <v>18333301</v>
      </c>
      <c r="M79" s="14">
        <v>23793180</v>
      </c>
      <c r="N79" s="6">
        <f t="shared" si="35"/>
        <v>151353496.55872884</v>
      </c>
      <c r="O79" s="6">
        <f t="shared" si="36"/>
        <v>71472199.488886923</v>
      </c>
      <c r="P79" s="6">
        <f t="shared" si="37"/>
        <v>18247749.972127624</v>
      </c>
      <c r="Q79" s="6">
        <f t="shared" si="38"/>
        <v>23682150.840256616</v>
      </c>
      <c r="R79" s="15"/>
      <c r="S79" s="15"/>
      <c r="T79" s="15"/>
      <c r="U79" s="15"/>
      <c r="V79" s="22"/>
      <c r="W79" s="22"/>
      <c r="X79" s="22"/>
      <c r="Y79" s="22"/>
      <c r="AC79">
        <v>2044</v>
      </c>
      <c r="AE79" s="3">
        <f t="shared" si="29"/>
        <v>2737817692.6599998</v>
      </c>
      <c r="AF79" s="3">
        <f t="shared" si="30"/>
        <v>2950988390.5340004</v>
      </c>
      <c r="AJ79" s="3"/>
      <c r="AK79" s="3"/>
      <c r="BC79" s="3">
        <f t="shared" ref="BC79:BC142" si="42">N79+P79</f>
        <v>169601246.53085646</v>
      </c>
      <c r="BD79" s="3">
        <f t="shared" ref="BD79:BD142" si="43">O79+Q79</f>
        <v>95154350.329143539</v>
      </c>
      <c r="BG79">
        <v>268291310.38</v>
      </c>
      <c r="BH79" s="3">
        <f t="shared" si="39"/>
        <v>-3535713.5199999809</v>
      </c>
    </row>
    <row r="80" spans="1:60" x14ac:dyDescent="0.35">
      <c r="A80" s="4">
        <f t="shared" si="40"/>
        <v>2016</v>
      </c>
      <c r="B80" s="4">
        <f t="shared" si="41"/>
        <v>7</v>
      </c>
      <c r="C80" s="17"/>
      <c r="D80" s="17"/>
      <c r="E80" s="17">
        <v>284104730.24400002</v>
      </c>
      <c r="F80" s="7">
        <f t="shared" si="31"/>
        <v>0.56988010424939595</v>
      </c>
      <c r="G80" s="7">
        <f t="shared" si="32"/>
        <v>0.27724872336719747</v>
      </c>
      <c r="H80" s="7">
        <f t="shared" si="33"/>
        <v>6.5738304157055533E-2</v>
      </c>
      <c r="I80" s="7">
        <f t="shared" si="34"/>
        <v>8.7132868226351051E-2</v>
      </c>
      <c r="J80" s="14">
        <v>164365854</v>
      </c>
      <c r="K80" s="14">
        <v>79964580</v>
      </c>
      <c r="L80" s="14">
        <v>18960361</v>
      </c>
      <c r="M80" s="14">
        <v>25131020</v>
      </c>
      <c r="N80" s="6">
        <f t="shared" si="35"/>
        <v>161905633.28919724</v>
      </c>
      <c r="O80" s="6">
        <f t="shared" si="36"/>
        <v>78767673.762731016</v>
      </c>
      <c r="P80" s="6">
        <f t="shared" si="37"/>
        <v>18676563.169238288</v>
      </c>
      <c r="Q80" s="6">
        <f t="shared" si="38"/>
        <v>24754860.022833467</v>
      </c>
      <c r="R80" s="15"/>
      <c r="S80" s="15"/>
      <c r="T80" s="15"/>
      <c r="U80" s="15"/>
      <c r="V80" s="22"/>
      <c r="W80" s="22"/>
      <c r="X80" s="22"/>
      <c r="Y80" s="22"/>
      <c r="AC80">
        <v>2045</v>
      </c>
      <c r="AE80" s="3">
        <f t="shared" si="29"/>
        <v>2738401765.4649992</v>
      </c>
      <c r="AF80" s="3">
        <f t="shared" si="30"/>
        <v>2951680198.3129997</v>
      </c>
      <c r="AJ80" s="3"/>
      <c r="AK80" s="3"/>
      <c r="BC80" s="3">
        <f t="shared" si="42"/>
        <v>180582196.45843554</v>
      </c>
      <c r="BD80" s="3">
        <f t="shared" si="43"/>
        <v>103522533.78556448</v>
      </c>
      <c r="BG80">
        <v>285590411.398</v>
      </c>
      <c r="BH80" s="3">
        <f t="shared" si="39"/>
        <v>-1485681.1539999843</v>
      </c>
    </row>
    <row r="81" spans="1:60" x14ac:dyDescent="0.35">
      <c r="A81" s="4">
        <f t="shared" si="40"/>
        <v>2016</v>
      </c>
      <c r="B81" s="4">
        <f t="shared" si="41"/>
        <v>8</v>
      </c>
      <c r="C81" s="17"/>
      <c r="D81" s="17"/>
      <c r="E81" s="17">
        <v>290128176.06900001</v>
      </c>
      <c r="F81" s="7">
        <f t="shared" si="31"/>
        <v>0.57126243264205234</v>
      </c>
      <c r="G81" s="7">
        <f t="shared" si="32"/>
        <v>0.2766017996229504</v>
      </c>
      <c r="H81" s="7">
        <f t="shared" si="33"/>
        <v>6.6636718128543868E-2</v>
      </c>
      <c r="I81" s="7">
        <f t="shared" si="34"/>
        <v>8.5499049606453381E-2</v>
      </c>
      <c r="J81" s="14">
        <v>168302064</v>
      </c>
      <c r="K81" s="14">
        <v>81490837</v>
      </c>
      <c r="L81" s="14">
        <v>19632128</v>
      </c>
      <c r="M81" s="14">
        <v>25189240</v>
      </c>
      <c r="N81" s="6">
        <f t="shared" si="35"/>
        <v>165739327.6391786</v>
      </c>
      <c r="O81" s="6">
        <f t="shared" si="36"/>
        <v>80249975.622009605</v>
      </c>
      <c r="P81" s="6">
        <f t="shared" si="37"/>
        <v>19333189.489858501</v>
      </c>
      <c r="Q81" s="6">
        <f t="shared" si="38"/>
        <v>24805683.317953274</v>
      </c>
      <c r="R81" s="15"/>
      <c r="S81" s="15"/>
      <c r="T81" s="15"/>
      <c r="U81" s="15"/>
      <c r="V81" s="22"/>
      <c r="W81" s="22"/>
      <c r="X81" s="22"/>
      <c r="Y81" s="22"/>
      <c r="AC81">
        <v>2046</v>
      </c>
      <c r="AE81" s="3">
        <f t="shared" si="29"/>
        <v>2729093314.6000004</v>
      </c>
      <c r="AF81" s="3">
        <f t="shared" si="30"/>
        <v>2952360848.9450002</v>
      </c>
      <c r="AJ81" s="3"/>
      <c r="AK81" s="3"/>
      <c r="BC81" s="3">
        <f t="shared" si="42"/>
        <v>185072517.12903711</v>
      </c>
      <c r="BD81" s="3">
        <f t="shared" si="43"/>
        <v>105055658.93996288</v>
      </c>
      <c r="BG81">
        <v>293357465.139</v>
      </c>
      <c r="BH81" s="3">
        <f t="shared" si="39"/>
        <v>-3229289.0699999928</v>
      </c>
    </row>
    <row r="82" spans="1:60" x14ac:dyDescent="0.35">
      <c r="A82" s="4">
        <f t="shared" si="40"/>
        <v>2016</v>
      </c>
      <c r="B82" s="4">
        <f t="shared" si="41"/>
        <v>9</v>
      </c>
      <c r="C82" s="17"/>
      <c r="D82" s="17"/>
      <c r="E82" s="17">
        <v>291772328.41600001</v>
      </c>
      <c r="F82" s="7">
        <f t="shared" si="31"/>
        <v>0.57435924082658996</v>
      </c>
      <c r="G82" s="7">
        <f t="shared" si="32"/>
        <v>0.2727551210635536</v>
      </c>
      <c r="H82" s="7">
        <f t="shared" si="33"/>
        <v>6.4616175340213744E-2</v>
      </c>
      <c r="I82" s="7">
        <f t="shared" si="34"/>
        <v>8.8269462769642634E-2</v>
      </c>
      <c r="J82" s="14">
        <v>170656853</v>
      </c>
      <c r="K82" s="14">
        <v>81042538</v>
      </c>
      <c r="L82" s="14">
        <v>19199122</v>
      </c>
      <c r="M82" s="14">
        <v>26227120</v>
      </c>
      <c r="N82" s="6">
        <f t="shared" si="35"/>
        <v>167582133.04322025</v>
      </c>
      <c r="O82" s="6">
        <f t="shared" si="36"/>
        <v>79582396.760101005</v>
      </c>
      <c r="P82" s="6">
        <f t="shared" si="37"/>
        <v>18853211.932350684</v>
      </c>
      <c r="Q82" s="6">
        <f t="shared" si="38"/>
        <v>25754586.680328056</v>
      </c>
      <c r="R82" s="15"/>
      <c r="S82" s="15"/>
      <c r="T82" s="15"/>
      <c r="U82" s="15"/>
      <c r="V82" s="22"/>
      <c r="W82" s="22"/>
      <c r="X82" s="22"/>
      <c r="Y82" s="22"/>
      <c r="AC82">
        <v>2047</v>
      </c>
      <c r="AE82" s="3">
        <f t="shared" si="29"/>
        <v>2731549629.342</v>
      </c>
      <c r="AF82" s="3">
        <f t="shared" si="30"/>
        <v>2953036078.1670003</v>
      </c>
      <c r="AJ82" s="3"/>
      <c r="AK82" s="3"/>
      <c r="BC82" s="3">
        <f t="shared" si="42"/>
        <v>186435344.97557095</v>
      </c>
      <c r="BD82" s="3">
        <f t="shared" si="43"/>
        <v>105336983.44042906</v>
      </c>
      <c r="BG82">
        <v>298235412.58700001</v>
      </c>
      <c r="BH82" s="3">
        <f t="shared" si="39"/>
        <v>-6463084.1710000038</v>
      </c>
    </row>
    <row r="83" spans="1:60" x14ac:dyDescent="0.35">
      <c r="A83" s="4">
        <f t="shared" si="40"/>
        <v>2016</v>
      </c>
      <c r="B83" s="4">
        <f t="shared" si="41"/>
        <v>10</v>
      </c>
      <c r="C83" s="17"/>
      <c r="D83" s="17"/>
      <c r="E83" s="17">
        <v>247519442.97999999</v>
      </c>
      <c r="F83" s="7">
        <f t="shared" si="31"/>
        <v>0.55322567878133788</v>
      </c>
      <c r="G83" s="7">
        <f t="shared" si="32"/>
        <v>0.28285851369969872</v>
      </c>
      <c r="H83" s="7">
        <f t="shared" si="33"/>
        <v>6.852234840828722E-2</v>
      </c>
      <c r="I83" s="7">
        <f t="shared" si="34"/>
        <v>9.5393459110676135E-2</v>
      </c>
      <c r="J83" s="14">
        <v>135078209</v>
      </c>
      <c r="K83" s="14">
        <v>69064078</v>
      </c>
      <c r="L83" s="14">
        <v>16730742</v>
      </c>
      <c r="M83" s="14">
        <v>23291720</v>
      </c>
      <c r="N83" s="6">
        <f t="shared" si="35"/>
        <v>136934111.85418916</v>
      </c>
      <c r="O83" s="6">
        <f t="shared" si="36"/>
        <v>70012981.753100127</v>
      </c>
      <c r="P83" s="6">
        <f t="shared" si="37"/>
        <v>16960613.509700742</v>
      </c>
      <c r="Q83" s="6">
        <f t="shared" si="38"/>
        <v>23611735.863009963</v>
      </c>
      <c r="R83" s="15"/>
      <c r="S83" s="15"/>
      <c r="T83" s="15"/>
      <c r="U83" s="15"/>
      <c r="V83" s="22"/>
      <c r="W83" s="22"/>
      <c r="X83" s="22"/>
      <c r="Y83" s="22"/>
      <c r="AC83">
        <v>2048</v>
      </c>
      <c r="AE83" s="3">
        <f t="shared" si="29"/>
        <v>2724267281.1659999</v>
      </c>
      <c r="AF83" s="3"/>
      <c r="AJ83" s="3"/>
      <c r="AK83" s="3"/>
      <c r="BC83" s="3">
        <f t="shared" si="42"/>
        <v>153894725.3638899</v>
      </c>
      <c r="BD83" s="3">
        <f t="shared" si="43"/>
        <v>93624717.616110086</v>
      </c>
      <c r="BG83">
        <v>255950905.972</v>
      </c>
      <c r="BH83" s="3">
        <f t="shared" si="39"/>
        <v>-8431462.9920000136</v>
      </c>
    </row>
    <row r="84" spans="1:60" x14ac:dyDescent="0.35">
      <c r="A84" s="4">
        <f t="shared" si="40"/>
        <v>2016</v>
      </c>
      <c r="B84" s="4">
        <f t="shared" si="41"/>
        <v>11</v>
      </c>
      <c r="C84" s="17"/>
      <c r="D84" s="17"/>
      <c r="E84" s="17">
        <v>228541705.73500001</v>
      </c>
      <c r="F84" s="7">
        <f t="shared" si="31"/>
        <v>0.55081102796046388</v>
      </c>
      <c r="G84" s="7">
        <f t="shared" si="32"/>
        <v>0.28100035261329753</v>
      </c>
      <c r="H84" s="7">
        <f t="shared" si="33"/>
        <v>7.0373051245938831E-2</v>
      </c>
      <c r="I84" s="7">
        <f t="shared" si="34"/>
        <v>9.7815568180299753E-2</v>
      </c>
      <c r="J84" s="14">
        <v>126797353</v>
      </c>
      <c r="K84" s="14">
        <v>64686615</v>
      </c>
      <c r="L84" s="14">
        <v>16199960</v>
      </c>
      <c r="M84" s="14">
        <v>22517260</v>
      </c>
      <c r="N84" s="6">
        <f t="shared" si="35"/>
        <v>125883291.8677332</v>
      </c>
      <c r="O84" s="6">
        <f t="shared" si="36"/>
        <v>64220299.89837949</v>
      </c>
      <c r="P84" s="6">
        <f t="shared" si="37"/>
        <v>16083177.169523429</v>
      </c>
      <c r="Q84" s="6">
        <f t="shared" si="38"/>
        <v>22354936.799363896</v>
      </c>
      <c r="R84" s="15"/>
      <c r="S84" s="15"/>
      <c r="T84" s="15"/>
      <c r="U84" s="15"/>
      <c r="V84" s="22"/>
      <c r="W84" s="22"/>
      <c r="X84" s="22"/>
      <c r="Y84" s="22"/>
      <c r="AC84">
        <v>2049</v>
      </c>
      <c r="AE84" s="3">
        <f t="shared" si="29"/>
        <v>2730534576.8499999</v>
      </c>
      <c r="AF84" s="3"/>
      <c r="AJ84" s="3"/>
      <c r="AK84" s="3"/>
      <c r="BC84" s="3">
        <f t="shared" si="42"/>
        <v>141966469.03725663</v>
      </c>
      <c r="BD84" s="3">
        <f t="shared" si="43"/>
        <v>86575236.697743386</v>
      </c>
      <c r="BG84">
        <v>228767256.153</v>
      </c>
      <c r="BH84" s="3">
        <f t="shared" si="39"/>
        <v>-225550.41799998283</v>
      </c>
    </row>
    <row r="85" spans="1:60" x14ac:dyDescent="0.35">
      <c r="A85" s="4">
        <f t="shared" si="40"/>
        <v>2016</v>
      </c>
      <c r="B85" s="5">
        <f t="shared" si="41"/>
        <v>12</v>
      </c>
      <c r="C85" s="17"/>
      <c r="D85" s="17"/>
      <c r="E85" s="17">
        <v>230590358.15900001</v>
      </c>
      <c r="F85" s="7">
        <f t="shared" si="31"/>
        <v>0.54956329210518839</v>
      </c>
      <c r="G85" s="7">
        <f t="shared" si="32"/>
        <v>0.28648163782191088</v>
      </c>
      <c r="H85" s="7">
        <f t="shared" si="33"/>
        <v>6.9329022118329017E-2</v>
      </c>
      <c r="I85" s="7">
        <f t="shared" si="34"/>
        <v>9.4626047954571732E-2</v>
      </c>
      <c r="J85" s="13">
        <v>128525706</v>
      </c>
      <c r="K85" s="13">
        <v>66999116</v>
      </c>
      <c r="L85" s="13">
        <v>16213895</v>
      </c>
      <c r="M85" s="13">
        <v>22130080</v>
      </c>
      <c r="N85" s="6">
        <f t="shared" si="35"/>
        <v>126723996.35757454</v>
      </c>
      <c r="O85" s="6">
        <f t="shared" si="36"/>
        <v>66059903.471331351</v>
      </c>
      <c r="P85" s="6">
        <f t="shared" si="37"/>
        <v>15986604.041078722</v>
      </c>
      <c r="Q85" s="6">
        <f t="shared" si="38"/>
        <v>21819854.289015405</v>
      </c>
      <c r="R85" s="16"/>
      <c r="S85" s="16"/>
      <c r="T85" s="16"/>
      <c r="U85" s="16"/>
      <c r="V85" s="23"/>
      <c r="W85" s="23"/>
      <c r="X85" s="23"/>
      <c r="Y85" s="23"/>
      <c r="AC85">
        <v>2050</v>
      </c>
      <c r="AE85" s="3">
        <f t="shared" si="29"/>
        <v>2729056156.316</v>
      </c>
      <c r="AF85" s="3"/>
      <c r="AJ85" s="3"/>
      <c r="AK85" s="3"/>
      <c r="BC85" s="3">
        <f t="shared" si="42"/>
        <v>142710600.39865327</v>
      </c>
      <c r="BD85" s="3">
        <f t="shared" si="43"/>
        <v>87879757.760346755</v>
      </c>
      <c r="BG85">
        <v>234887530.33000001</v>
      </c>
      <c r="BH85" s="3">
        <f t="shared" si="39"/>
        <v>-4297172.1710000038</v>
      </c>
    </row>
    <row r="86" spans="1:60" x14ac:dyDescent="0.35">
      <c r="A86" s="4">
        <v>2017</v>
      </c>
      <c r="B86" s="5">
        <v>1</v>
      </c>
      <c r="C86" s="17"/>
      <c r="D86" s="17"/>
      <c r="E86" s="17">
        <v>237823362.86899999</v>
      </c>
      <c r="F86" s="7">
        <f t="shared" si="31"/>
        <v>0.54759194622832619</v>
      </c>
      <c r="G86" s="7">
        <f t="shared" si="32"/>
        <v>0.29887792421632636</v>
      </c>
      <c r="H86" s="7">
        <f t="shared" si="33"/>
        <v>6.6080089864057903E-2</v>
      </c>
      <c r="I86" s="7">
        <f t="shared" si="34"/>
        <v>8.7450039691289588E-2</v>
      </c>
      <c r="J86" s="13">
        <v>132233157</v>
      </c>
      <c r="K86" s="13">
        <v>72173398</v>
      </c>
      <c r="L86" s="13">
        <v>15957099</v>
      </c>
      <c r="M86" s="13">
        <v>21117540</v>
      </c>
      <c r="N86" s="6">
        <f t="shared" si="35"/>
        <v>130230158.13200115</v>
      </c>
      <c r="O86" s="6">
        <f t="shared" si="36"/>
        <v>71080153.024432868</v>
      </c>
      <c r="P86" s="6">
        <f t="shared" si="37"/>
        <v>15715389.19015597</v>
      </c>
      <c r="Q86" s="6">
        <f t="shared" si="38"/>
        <v>20797662.522410017</v>
      </c>
      <c r="R86" s="16"/>
      <c r="S86" s="16"/>
      <c r="T86" s="16"/>
      <c r="U86" s="16"/>
      <c r="V86" s="23"/>
      <c r="W86" s="23"/>
      <c r="X86" s="23"/>
      <c r="Y86" s="23"/>
      <c r="Z86">
        <v>1</v>
      </c>
      <c r="BC86" s="3">
        <f t="shared" si="42"/>
        <v>145945547.32215711</v>
      </c>
      <c r="BD86" s="3">
        <f t="shared" si="43"/>
        <v>91877815.546842888</v>
      </c>
      <c r="BG86">
        <v>239344777.12900001</v>
      </c>
      <c r="BH86" s="3">
        <f t="shared" si="39"/>
        <v>-1521414.2600000203</v>
      </c>
    </row>
    <row r="87" spans="1:60" x14ac:dyDescent="0.35">
      <c r="A87" s="4">
        <v>2017</v>
      </c>
      <c r="B87" s="5">
        <v>2</v>
      </c>
      <c r="C87" s="17"/>
      <c r="D87" s="17"/>
      <c r="E87" s="17">
        <v>221156000.63</v>
      </c>
      <c r="F87" s="7">
        <f t="shared" si="31"/>
        <v>0.54091173715029606</v>
      </c>
      <c r="G87" s="7">
        <f t="shared" si="32"/>
        <v>0.2915282630309381</v>
      </c>
      <c r="H87" s="7">
        <f t="shared" si="33"/>
        <v>7.019261818136753E-2</v>
      </c>
      <c r="I87" s="7">
        <f t="shared" si="34"/>
        <v>9.7367381637398359E-2</v>
      </c>
      <c r="J87" s="13">
        <v>117235175</v>
      </c>
      <c r="K87" s="13">
        <v>63184739</v>
      </c>
      <c r="L87" s="13">
        <v>15213284</v>
      </c>
      <c r="M87" s="13">
        <v>21103040</v>
      </c>
      <c r="N87" s="6">
        <f t="shared" si="35"/>
        <v>119625876.48198527</v>
      </c>
      <c r="O87" s="6">
        <f t="shared" si="36"/>
        <v>64473224.72253295</v>
      </c>
      <c r="P87" s="6">
        <f t="shared" si="37"/>
        <v>15523518.710739866</v>
      </c>
      <c r="Q87" s="6">
        <f t="shared" si="38"/>
        <v>21533380.714741923</v>
      </c>
      <c r="R87" s="16"/>
      <c r="S87" s="16"/>
      <c r="T87" s="16"/>
      <c r="U87" s="16"/>
      <c r="V87" s="23"/>
      <c r="W87" s="23"/>
      <c r="X87" s="23"/>
      <c r="Y87" s="23"/>
      <c r="Z87">
        <v>2</v>
      </c>
      <c r="BC87" s="3">
        <f t="shared" si="42"/>
        <v>135149395.19272512</v>
      </c>
      <c r="BD87" s="3">
        <f t="shared" si="43"/>
        <v>86006605.437274873</v>
      </c>
      <c r="BG87">
        <v>222505042.16999999</v>
      </c>
      <c r="BH87" s="3">
        <f t="shared" si="39"/>
        <v>-1349041.5399999917</v>
      </c>
    </row>
    <row r="88" spans="1:60" x14ac:dyDescent="0.35">
      <c r="A88" s="4">
        <v>2017</v>
      </c>
      <c r="B88" s="5">
        <v>3</v>
      </c>
      <c r="C88" s="17"/>
      <c r="D88" s="17"/>
      <c r="E88" s="17">
        <v>217090996.19600001</v>
      </c>
      <c r="F88" s="7">
        <f t="shared" si="31"/>
        <v>0.53458521275467952</v>
      </c>
      <c r="G88" s="7">
        <f t="shared" si="32"/>
        <v>0.2910489222070341</v>
      </c>
      <c r="H88" s="7">
        <f t="shared" si="33"/>
        <v>7.2088101890890488E-2</v>
      </c>
      <c r="I88" s="7">
        <f t="shared" si="34"/>
        <v>0.10227776314739595</v>
      </c>
      <c r="J88" s="13">
        <v>114165291</v>
      </c>
      <c r="K88" s="13">
        <v>62156012</v>
      </c>
      <c r="L88" s="13">
        <v>15395037</v>
      </c>
      <c r="M88" s="13">
        <v>21842300</v>
      </c>
      <c r="N88" s="6">
        <f t="shared" si="35"/>
        <v>116053636.38856399</v>
      </c>
      <c r="O88" s="6">
        <f t="shared" si="36"/>
        <v>63184100.463697143</v>
      </c>
      <c r="P88" s="6">
        <f t="shared" si="37"/>
        <v>15649677.853372168</v>
      </c>
      <c r="Q88" s="6">
        <f t="shared" si="38"/>
        <v>22203581.490366723</v>
      </c>
      <c r="R88" s="16"/>
      <c r="S88" s="16"/>
      <c r="T88" s="16"/>
      <c r="U88" s="16"/>
      <c r="V88" s="23"/>
      <c r="W88" s="23"/>
      <c r="X88" s="23"/>
      <c r="Y88" s="23"/>
      <c r="Z88">
        <v>3</v>
      </c>
      <c r="AC88" s="8"/>
      <c r="AD88" s="8"/>
      <c r="AE88" s="8"/>
      <c r="AF88" s="8"/>
      <c r="AG88" s="8"/>
      <c r="BC88" s="3">
        <f t="shared" si="42"/>
        <v>131703314.24193616</v>
      </c>
      <c r="BD88" s="3">
        <f t="shared" si="43"/>
        <v>85387681.954063863</v>
      </c>
      <c r="BG88">
        <v>221820253.514</v>
      </c>
      <c r="BH88" s="3">
        <f t="shared" si="39"/>
        <v>-4729257.3179999888</v>
      </c>
    </row>
    <row r="89" spans="1:60" x14ac:dyDescent="0.35">
      <c r="A89" s="4">
        <v>2017</v>
      </c>
      <c r="B89" s="5">
        <v>4</v>
      </c>
      <c r="C89" s="17"/>
      <c r="D89" s="17"/>
      <c r="E89" s="17">
        <v>222543838.62099999</v>
      </c>
      <c r="F89" s="7">
        <f t="shared" ref="F89:F107" si="44">J89/SUM($J89:$M89)</f>
        <v>0.54217370924864505</v>
      </c>
      <c r="G89" s="7">
        <f t="shared" ref="G89:G107" si="45">K89/SUM($J89:$M89)</f>
        <v>0.29056858240250477</v>
      </c>
      <c r="H89" s="7">
        <f t="shared" ref="H89:H107" si="46">L89/SUM($J89:$M89)</f>
        <v>6.9788224303794305E-2</v>
      </c>
      <c r="I89" s="7">
        <f t="shared" ref="I89:I107" si="47">M89/SUM($J89:$M89)</f>
        <v>9.7469484045055857E-2</v>
      </c>
      <c r="J89" s="13">
        <v>122366367</v>
      </c>
      <c r="K89" s="13">
        <v>65580129</v>
      </c>
      <c r="L89" s="13">
        <v>15750914</v>
      </c>
      <c r="M89" s="13">
        <v>21998460</v>
      </c>
      <c r="N89" s="6">
        <f t="shared" si="35"/>
        <v>120657418.45557943</v>
      </c>
      <c r="O89" s="6">
        <f t="shared" si="36"/>
        <v>64664247.71051576</v>
      </c>
      <c r="P89" s="6">
        <f t="shared" si="37"/>
        <v>15530939.327109748</v>
      </c>
      <c r="Q89" s="6">
        <f t="shared" si="38"/>
        <v>21691233.127795044</v>
      </c>
      <c r="R89" s="16"/>
      <c r="S89" s="16"/>
      <c r="T89" s="16"/>
      <c r="U89" s="16"/>
      <c r="V89" s="23"/>
      <c r="W89" s="23"/>
      <c r="X89" s="23"/>
      <c r="Y89" s="23"/>
      <c r="Z89">
        <v>4</v>
      </c>
      <c r="BC89" s="3">
        <f t="shared" si="42"/>
        <v>136188357.78268918</v>
      </c>
      <c r="BD89" s="3">
        <f t="shared" si="43"/>
        <v>86355480.838310808</v>
      </c>
      <c r="BG89">
        <v>226110432.553</v>
      </c>
      <c r="BH89" s="3">
        <f t="shared" si="39"/>
        <v>-3566593.9320000112</v>
      </c>
    </row>
    <row r="90" spans="1:60" x14ac:dyDescent="0.35">
      <c r="A90" s="4">
        <v>2017</v>
      </c>
      <c r="B90" s="5">
        <v>5</v>
      </c>
      <c r="C90" s="17"/>
      <c r="D90" s="17"/>
      <c r="E90" s="17">
        <v>234708299.92699999</v>
      </c>
      <c r="F90" s="7">
        <f t="shared" si="44"/>
        <v>0.54984584408484194</v>
      </c>
      <c r="G90" s="7">
        <f t="shared" si="45"/>
        <v>0.28921961921398626</v>
      </c>
      <c r="H90" s="7">
        <f t="shared" si="46"/>
        <v>6.8335461306787873E-2</v>
      </c>
      <c r="I90" s="7">
        <f t="shared" si="47"/>
        <v>9.2599075394383931E-2</v>
      </c>
      <c r="J90" s="13">
        <v>130679592</v>
      </c>
      <c r="K90" s="13">
        <v>68737633</v>
      </c>
      <c r="L90" s="13">
        <v>16241007</v>
      </c>
      <c r="M90" s="13">
        <v>22007640</v>
      </c>
      <c r="N90" s="6">
        <f t="shared" si="35"/>
        <v>129053383.28707956</v>
      </c>
      <c r="O90" s="6">
        <f t="shared" si="36"/>
        <v>67882245.131249011</v>
      </c>
      <c r="P90" s="6">
        <f t="shared" si="37"/>
        <v>16038899.948043471</v>
      </c>
      <c r="Q90" s="6">
        <f t="shared" si="38"/>
        <v>21733771.560627948</v>
      </c>
      <c r="R90" s="16"/>
      <c r="S90" s="16"/>
      <c r="T90" s="16"/>
      <c r="U90" s="16"/>
      <c r="V90" s="23"/>
      <c r="W90" s="23"/>
      <c r="X90" s="23"/>
      <c r="Y90" s="23"/>
      <c r="Z90">
        <v>5</v>
      </c>
      <c r="BC90" s="3">
        <f t="shared" si="42"/>
        <v>145092283.23512304</v>
      </c>
      <c r="BD90" s="3">
        <f t="shared" si="43"/>
        <v>89616016.691876963</v>
      </c>
      <c r="BG90">
        <v>235031812.215</v>
      </c>
      <c r="BH90" s="3">
        <f t="shared" si="39"/>
        <v>-323512.2880000174</v>
      </c>
    </row>
    <row r="91" spans="1:60" x14ac:dyDescent="0.35">
      <c r="A91" s="4">
        <v>2017</v>
      </c>
      <c r="B91" s="5">
        <v>6</v>
      </c>
      <c r="C91" s="17"/>
      <c r="D91" s="17"/>
      <c r="E91" s="17">
        <v>259713741.449</v>
      </c>
      <c r="F91" s="7">
        <f t="shared" si="44"/>
        <v>0.55701250901748323</v>
      </c>
      <c r="G91" s="7">
        <f t="shared" si="45"/>
        <v>0.28420854792184325</v>
      </c>
      <c r="H91" s="7">
        <f t="shared" si="46"/>
        <v>6.5628162899046882E-2</v>
      </c>
      <c r="I91" s="7">
        <f t="shared" si="47"/>
        <v>9.3150780161626659E-2</v>
      </c>
      <c r="J91" s="13">
        <v>150859251</v>
      </c>
      <c r="K91" s="13">
        <v>76974014</v>
      </c>
      <c r="L91" s="13">
        <v>17774494</v>
      </c>
      <c r="M91" s="13">
        <v>25228620</v>
      </c>
      <c r="N91" s="6">
        <f t="shared" si="35"/>
        <v>144663802.75082543</v>
      </c>
      <c r="O91" s="6">
        <f t="shared" si="36"/>
        <v>73812865.332569316</v>
      </c>
      <c r="P91" s="6">
        <f t="shared" si="37"/>
        <v>17044535.730935916</v>
      </c>
      <c r="Q91" s="6">
        <f t="shared" si="38"/>
        <v>24192537.634669345</v>
      </c>
      <c r="R91" s="16"/>
      <c r="S91" s="16"/>
      <c r="T91" s="16"/>
      <c r="U91" s="16"/>
      <c r="V91" s="23"/>
      <c r="W91" s="23"/>
      <c r="X91" s="23"/>
      <c r="Y91" s="23"/>
      <c r="Z91">
        <v>6</v>
      </c>
      <c r="BC91" s="3">
        <f t="shared" si="42"/>
        <v>161708338.48176134</v>
      </c>
      <c r="BD91" s="3">
        <f t="shared" si="43"/>
        <v>98005402.967238665</v>
      </c>
      <c r="BG91">
        <v>260990198.82600001</v>
      </c>
      <c r="BH91" s="3">
        <f t="shared" si="39"/>
        <v>-1276457.3770000041</v>
      </c>
    </row>
    <row r="92" spans="1:60" x14ac:dyDescent="0.35">
      <c r="A92" s="4">
        <v>2017</v>
      </c>
      <c r="B92" s="5">
        <v>7</v>
      </c>
      <c r="C92" s="17"/>
      <c r="D92" s="17"/>
      <c r="E92" s="17">
        <v>275184304.921</v>
      </c>
      <c r="F92" s="7">
        <f t="shared" si="44"/>
        <v>0.56228242287694075</v>
      </c>
      <c r="G92" s="7">
        <f t="shared" si="45"/>
        <v>0.28699841608234039</v>
      </c>
      <c r="H92" s="7">
        <f t="shared" si="46"/>
        <v>6.3632126539995518E-2</v>
      </c>
      <c r="I92" s="7">
        <f t="shared" si="47"/>
        <v>8.7087034500723318E-2</v>
      </c>
      <c r="J92" s="13">
        <v>155218606</v>
      </c>
      <c r="K92" s="13">
        <v>79226190</v>
      </c>
      <c r="L92" s="13">
        <v>17565710</v>
      </c>
      <c r="M92" s="13">
        <v>24040460</v>
      </c>
      <c r="N92" s="6">
        <f t="shared" si="35"/>
        <v>154731297.70868674</v>
      </c>
      <c r="O92" s="6">
        <f t="shared" si="36"/>
        <v>78977459.643046796</v>
      </c>
      <c r="P92" s="6">
        <f t="shared" si="37"/>
        <v>17510562.512553785</v>
      </c>
      <c r="Q92" s="6">
        <f t="shared" si="38"/>
        <v>23964985.056712694</v>
      </c>
      <c r="R92" s="16"/>
      <c r="S92" s="16"/>
      <c r="T92" s="16"/>
      <c r="U92" s="16"/>
      <c r="V92" s="23"/>
      <c r="W92" s="23"/>
      <c r="X92" s="23"/>
      <c r="Y92" s="23"/>
      <c r="Z92">
        <v>7</v>
      </c>
      <c r="BC92" s="3">
        <f t="shared" si="42"/>
        <v>172241860.22124052</v>
      </c>
      <c r="BD92" s="3">
        <f t="shared" si="43"/>
        <v>102942444.69975948</v>
      </c>
      <c r="BG92">
        <v>276229889.87300003</v>
      </c>
      <c r="BH92" s="3">
        <f t="shared" si="39"/>
        <v>-1045584.9520000219</v>
      </c>
    </row>
    <row r="93" spans="1:60" x14ac:dyDescent="0.35">
      <c r="A93" s="4">
        <v>2017</v>
      </c>
      <c r="B93" s="5">
        <v>8</v>
      </c>
      <c r="C93" s="17"/>
      <c r="D93" s="17"/>
      <c r="E93" s="17">
        <v>266470970.26199999</v>
      </c>
      <c r="F93" s="7">
        <f t="shared" si="44"/>
        <v>0.55655724179562871</v>
      </c>
      <c r="G93" s="7">
        <f t="shared" si="45"/>
        <v>0.28870232045913491</v>
      </c>
      <c r="H93" s="7">
        <f t="shared" si="46"/>
        <v>6.5719165452939904E-2</v>
      </c>
      <c r="I93" s="7">
        <f t="shared" si="47"/>
        <v>8.9021272292296477E-2</v>
      </c>
      <c r="J93" s="13">
        <v>149624481</v>
      </c>
      <c r="K93" s="13">
        <v>77614541</v>
      </c>
      <c r="L93" s="13">
        <v>17667897</v>
      </c>
      <c r="M93" s="13">
        <v>23932420</v>
      </c>
      <c r="N93" s="6">
        <f t="shared" si="35"/>
        <v>148306348.22762373</v>
      </c>
      <c r="O93" s="6">
        <f t="shared" si="36"/>
        <v>76930787.449636534</v>
      </c>
      <c r="P93" s="6">
        <f t="shared" si="37"/>
        <v>17512249.783053808</v>
      </c>
      <c r="Q93" s="6">
        <f t="shared" si="38"/>
        <v>23721584.80168594</v>
      </c>
      <c r="R93" s="16"/>
      <c r="S93" s="16"/>
      <c r="T93" s="16"/>
      <c r="U93" s="16"/>
      <c r="V93" s="23"/>
      <c r="W93" s="23"/>
      <c r="X93" s="23"/>
      <c r="Y93" s="23"/>
      <c r="Z93">
        <v>8</v>
      </c>
      <c r="BC93" s="3">
        <f t="shared" si="42"/>
        <v>165818598.01067755</v>
      </c>
      <c r="BD93" s="3">
        <f t="shared" si="43"/>
        <v>100652372.25132248</v>
      </c>
      <c r="BG93">
        <v>270939262.52700001</v>
      </c>
      <c r="BH93" s="3">
        <f t="shared" si="39"/>
        <v>-4468292.2650000155</v>
      </c>
    </row>
    <row r="94" spans="1:60" x14ac:dyDescent="0.35">
      <c r="A94" s="4">
        <v>2017</v>
      </c>
      <c r="B94" s="5">
        <v>9</v>
      </c>
      <c r="C94" s="17"/>
      <c r="D94" s="17"/>
      <c r="E94" s="17">
        <v>254599315.287</v>
      </c>
      <c r="F94" s="7">
        <f t="shared" si="44"/>
        <v>0.55130043593789357</v>
      </c>
      <c r="G94" s="7">
        <f t="shared" si="45"/>
        <v>0.28823301474836788</v>
      </c>
      <c r="H94" s="7">
        <f t="shared" si="46"/>
        <v>6.6232603184458047E-2</v>
      </c>
      <c r="I94" s="7">
        <f t="shared" si="47"/>
        <v>9.4233946129280557E-2</v>
      </c>
      <c r="J94" s="13">
        <v>143990976</v>
      </c>
      <c r="K94" s="13">
        <v>75281916</v>
      </c>
      <c r="L94" s="13">
        <v>17298911</v>
      </c>
      <c r="M94" s="13">
        <v>24612420</v>
      </c>
      <c r="N94" s="6">
        <f t="shared" si="35"/>
        <v>140360713.50721231</v>
      </c>
      <c r="O94" s="6">
        <f t="shared" si="36"/>
        <v>73383928.198042229</v>
      </c>
      <c r="P94" s="6">
        <f t="shared" si="37"/>
        <v>16862775.420438595</v>
      </c>
      <c r="Q94" s="6">
        <f t="shared" si="38"/>
        <v>23991898.161306873</v>
      </c>
      <c r="R94" s="16"/>
      <c r="S94" s="16"/>
      <c r="T94" s="16"/>
      <c r="U94" s="16"/>
      <c r="V94" s="23"/>
      <c r="W94" s="23"/>
      <c r="X94" s="23"/>
      <c r="Y94" s="23"/>
      <c r="Z94">
        <v>9</v>
      </c>
      <c r="BC94" s="3">
        <f t="shared" si="42"/>
        <v>157223488.9276509</v>
      </c>
      <c r="BD94" s="3">
        <f t="shared" si="43"/>
        <v>97375826.359349102</v>
      </c>
      <c r="BG94">
        <v>257261567.523</v>
      </c>
      <c r="BH94" s="3">
        <f t="shared" si="39"/>
        <v>-2662252.2360000014</v>
      </c>
    </row>
    <row r="95" spans="1:60" x14ac:dyDescent="0.35">
      <c r="A95" s="4">
        <v>2017</v>
      </c>
      <c r="B95" s="5">
        <v>10</v>
      </c>
      <c r="C95" s="17"/>
      <c r="D95" s="17"/>
      <c r="E95" s="17">
        <v>245006468.183</v>
      </c>
      <c r="F95" s="7">
        <f t="shared" si="44"/>
        <v>0.54605695482470618</v>
      </c>
      <c r="G95" s="7">
        <f t="shared" si="45"/>
        <v>0.29472038877752943</v>
      </c>
      <c r="H95" s="7">
        <f t="shared" si="46"/>
        <v>6.488882151600725E-2</v>
      </c>
      <c r="I95" s="7">
        <f t="shared" si="47"/>
        <v>9.4333834881757159E-2</v>
      </c>
      <c r="J95" s="13">
        <v>137381488</v>
      </c>
      <c r="K95" s="13">
        <v>74148173</v>
      </c>
      <c r="L95" s="13">
        <v>16325262</v>
      </c>
      <c r="M95" s="13">
        <v>23733280</v>
      </c>
      <c r="N95" s="6">
        <f t="shared" si="35"/>
        <v>133787485.92836525</v>
      </c>
      <c r="O95" s="6">
        <f t="shared" si="36"/>
        <v>72208401.555903152</v>
      </c>
      <c r="P95" s="6">
        <f t="shared" si="37"/>
        <v>15898180.984193996</v>
      </c>
      <c r="Q95" s="6">
        <f t="shared" si="38"/>
        <v>23112399.714537609</v>
      </c>
      <c r="R95" s="16"/>
      <c r="S95" s="16"/>
      <c r="T95" s="16"/>
      <c r="U95" s="16"/>
      <c r="V95" s="23"/>
      <c r="W95" s="23"/>
      <c r="X95" s="23"/>
      <c r="Y95" s="23"/>
      <c r="Z95">
        <v>10</v>
      </c>
      <c r="BC95" s="3">
        <f t="shared" si="42"/>
        <v>149685666.91255924</v>
      </c>
      <c r="BD95" s="3">
        <f t="shared" si="43"/>
        <v>95320801.270440757</v>
      </c>
      <c r="BG95">
        <v>247396703.002</v>
      </c>
      <c r="BH95" s="3">
        <f t="shared" si="39"/>
        <v>-2390234.8190000057</v>
      </c>
    </row>
    <row r="96" spans="1:60" x14ac:dyDescent="0.35">
      <c r="A96" s="4">
        <v>2017</v>
      </c>
      <c r="B96" s="5">
        <v>11</v>
      </c>
      <c r="C96" s="17"/>
      <c r="D96" s="17"/>
      <c r="E96" s="17">
        <v>215644004.80899999</v>
      </c>
      <c r="F96" s="7">
        <f t="shared" si="44"/>
        <v>0.54691707592300831</v>
      </c>
      <c r="G96" s="7">
        <f t="shared" si="45"/>
        <v>0.28791226374480172</v>
      </c>
      <c r="H96" s="7">
        <f t="shared" si="46"/>
        <v>6.7626884103174925E-2</v>
      </c>
      <c r="I96" s="7">
        <f t="shared" si="47"/>
        <v>9.7543776229015097E-2</v>
      </c>
      <c r="J96" s="13">
        <v>119317839</v>
      </c>
      <c r="K96" s="13">
        <v>62812208</v>
      </c>
      <c r="L96" s="13">
        <v>14753779</v>
      </c>
      <c r="M96" s="13">
        <v>21280580</v>
      </c>
      <c r="N96" s="6">
        <f t="shared" si="35"/>
        <v>117939388.55046542</v>
      </c>
      <c r="O96" s="6">
        <f t="shared" si="36"/>
        <v>62086553.587554097</v>
      </c>
      <c r="P96" s="6">
        <f t="shared" si="37"/>
        <v>14583332.120762737</v>
      </c>
      <c r="Q96" s="6">
        <f t="shared" si="38"/>
        <v>21034730.550217751</v>
      </c>
      <c r="R96" s="16"/>
      <c r="S96" s="16"/>
      <c r="T96" s="16"/>
      <c r="U96" s="16"/>
      <c r="V96" s="23"/>
      <c r="W96" s="23"/>
      <c r="X96" s="23"/>
      <c r="Y96" s="23"/>
      <c r="Z96">
        <v>11</v>
      </c>
      <c r="BC96" s="3">
        <f t="shared" si="42"/>
        <v>132522720.67122816</v>
      </c>
      <c r="BD96" s="3">
        <f t="shared" si="43"/>
        <v>83121284.137771845</v>
      </c>
      <c r="BG96">
        <v>219258172.579</v>
      </c>
      <c r="BH96" s="3">
        <f t="shared" si="39"/>
        <v>-3614167.7700000107</v>
      </c>
    </row>
    <row r="97" spans="1:60" x14ac:dyDescent="0.35">
      <c r="A97" s="4">
        <v>2017</v>
      </c>
      <c r="B97" s="5">
        <v>12</v>
      </c>
      <c r="C97" s="17"/>
      <c r="D97" s="17"/>
      <c r="E97" s="17">
        <v>224858249.49399999</v>
      </c>
      <c r="F97" s="7">
        <f t="shared" si="44"/>
        <v>0.53638062705054723</v>
      </c>
      <c r="G97" s="7">
        <f t="shared" si="45"/>
        <v>0.30007604526014747</v>
      </c>
      <c r="H97" s="7">
        <f t="shared" si="46"/>
        <v>6.6589923134377546E-2</v>
      </c>
      <c r="I97" s="7">
        <f t="shared" si="47"/>
        <v>9.695340455492775E-2</v>
      </c>
      <c r="J97" s="13">
        <v>120625803</v>
      </c>
      <c r="K97" s="13">
        <v>67483634</v>
      </c>
      <c r="L97" s="13">
        <v>14975304</v>
      </c>
      <c r="M97" s="13">
        <v>21803700</v>
      </c>
      <c r="N97" s="6">
        <f t="shared" si="35"/>
        <v>120609608.86108011</v>
      </c>
      <c r="O97" s="6">
        <f t="shared" si="36"/>
        <v>67474574.252279073</v>
      </c>
      <c r="P97" s="6">
        <f t="shared" si="37"/>
        <v>14973293.549936147</v>
      </c>
      <c r="Q97" s="6">
        <f t="shared" si="38"/>
        <v>21800772.830704659</v>
      </c>
      <c r="R97" s="16"/>
      <c r="S97" s="16"/>
      <c r="T97" s="16"/>
      <c r="U97" s="16"/>
      <c r="V97" s="23"/>
      <c r="W97" s="23"/>
      <c r="X97" s="23"/>
      <c r="Y97" s="23"/>
      <c r="Z97">
        <v>12</v>
      </c>
      <c r="BC97" s="3">
        <f t="shared" si="42"/>
        <v>135582902.41101626</v>
      </c>
      <c r="BD97" s="3">
        <f t="shared" si="43"/>
        <v>89275347.082983732</v>
      </c>
      <c r="BG97">
        <v>229909640.088</v>
      </c>
      <c r="BH97" s="3">
        <f t="shared" si="39"/>
        <v>-5051390.5940000117</v>
      </c>
    </row>
    <row r="98" spans="1:60" x14ac:dyDescent="0.35">
      <c r="A98" s="4">
        <v>2018</v>
      </c>
      <c r="B98" s="5">
        <v>1</v>
      </c>
      <c r="C98" s="17"/>
      <c r="D98" s="17"/>
      <c r="E98" s="17">
        <v>241206614.627</v>
      </c>
      <c r="F98" s="7">
        <f t="shared" si="44"/>
        <v>0.54425997491582456</v>
      </c>
      <c r="G98" s="7">
        <f t="shared" si="45"/>
        <v>0.30968879351105927</v>
      </c>
      <c r="H98" s="7">
        <f t="shared" si="46"/>
        <v>6.0571589751807917E-2</v>
      </c>
      <c r="I98" s="7">
        <f t="shared" si="47"/>
        <v>8.5479641821308266E-2</v>
      </c>
      <c r="J98" s="13">
        <v>136365201</v>
      </c>
      <c r="K98" s="13">
        <v>77593019</v>
      </c>
      <c r="L98" s="13">
        <v>15176308</v>
      </c>
      <c r="M98" s="13">
        <v>21417060</v>
      </c>
      <c r="N98" s="6">
        <f t="shared" si="35"/>
        <v>131279106.02642198</v>
      </c>
      <c r="O98" s="6">
        <f t="shared" si="36"/>
        <v>74698985.470722646</v>
      </c>
      <c r="P98" s="6">
        <f t="shared" si="37"/>
        <v>14610268.106609074</v>
      </c>
      <c r="Q98" s="6">
        <f t="shared" si="38"/>
        <v>20618255.023246296</v>
      </c>
      <c r="R98" s="15">
        <v>130568748.60879032</v>
      </c>
      <c r="S98" s="15">
        <v>71688761.912185252</v>
      </c>
      <c r="T98" s="15">
        <v>15895759.826224415</v>
      </c>
      <c r="U98" s="15">
        <v>24239252.260800004</v>
      </c>
      <c r="V98" s="22"/>
      <c r="W98" s="22"/>
      <c r="X98" s="22"/>
      <c r="Y98" s="22"/>
      <c r="Z98">
        <v>13</v>
      </c>
      <c r="BC98" s="3">
        <f t="shared" si="42"/>
        <v>145889374.13303104</v>
      </c>
      <c r="BD98" s="3">
        <f t="shared" si="43"/>
        <v>95317240.493968934</v>
      </c>
      <c r="BG98">
        <v>242329003.63499999</v>
      </c>
      <c r="BH98" s="3">
        <f t="shared" si="39"/>
        <v>-1122389.0079999864</v>
      </c>
    </row>
    <row r="99" spans="1:60" x14ac:dyDescent="0.35">
      <c r="A99" s="4">
        <v>2018</v>
      </c>
      <c r="B99" s="5">
        <v>2</v>
      </c>
      <c r="C99" s="17"/>
      <c r="D99" s="17"/>
      <c r="E99" s="17">
        <v>222799082.521</v>
      </c>
      <c r="F99" s="7">
        <f t="shared" si="44"/>
        <v>0.53382858408060907</v>
      </c>
      <c r="G99" s="7">
        <f t="shared" si="45"/>
        <v>0.30502598212485033</v>
      </c>
      <c r="H99" s="7">
        <f t="shared" si="46"/>
        <v>6.5905577115022665E-2</v>
      </c>
      <c r="I99" s="7">
        <f t="shared" si="47"/>
        <v>9.5239856679517981E-2</v>
      </c>
      <c r="J99" s="13">
        <v>120648132</v>
      </c>
      <c r="K99" s="13">
        <v>68937513</v>
      </c>
      <c r="L99" s="13">
        <v>14895015</v>
      </c>
      <c r="M99" s="13">
        <v>21524720</v>
      </c>
      <c r="N99" s="6">
        <f t="shared" si="35"/>
        <v>118936518.7566442</v>
      </c>
      <c r="O99" s="6">
        <f t="shared" si="36"/>
        <v>67959508.9624836</v>
      </c>
      <c r="P99" s="6">
        <f t="shared" si="37"/>
        <v>14683702.114244064</v>
      </c>
      <c r="Q99" s="6">
        <f t="shared" si="38"/>
        <v>21219352.687628139</v>
      </c>
      <c r="R99" s="15">
        <v>121457654.70875128</v>
      </c>
      <c r="S99" s="15">
        <v>65932969.677870795</v>
      </c>
      <c r="T99" s="15">
        <v>15728438.459677905</v>
      </c>
      <c r="U99" s="15">
        <v>22568784.760700006</v>
      </c>
      <c r="V99" s="22"/>
      <c r="W99" s="22"/>
      <c r="X99" s="22"/>
      <c r="Y99" s="22"/>
      <c r="Z99">
        <v>14</v>
      </c>
      <c r="BC99" s="3">
        <f t="shared" si="42"/>
        <v>133620220.87088826</v>
      </c>
      <c r="BD99" s="3">
        <f t="shared" si="43"/>
        <v>89178861.650111735</v>
      </c>
      <c r="BG99">
        <v>225638442.56799999</v>
      </c>
      <c r="BH99" s="3">
        <f t="shared" si="39"/>
        <v>-2839360.0469999909</v>
      </c>
    </row>
    <row r="100" spans="1:60" x14ac:dyDescent="0.35">
      <c r="A100" s="4">
        <v>2018</v>
      </c>
      <c r="B100" s="5">
        <v>3</v>
      </c>
      <c r="C100" s="17"/>
      <c r="D100" s="17"/>
      <c r="E100" s="17">
        <v>217835426.60299999</v>
      </c>
      <c r="F100" s="7">
        <f t="shared" si="44"/>
        <v>0.52064885228017144</v>
      </c>
      <c r="G100" s="7">
        <f t="shared" si="45"/>
        <v>0.31092760545775711</v>
      </c>
      <c r="H100" s="7">
        <f t="shared" si="46"/>
        <v>6.7550550887326755E-2</v>
      </c>
      <c r="I100" s="7">
        <f t="shared" si="47"/>
        <v>0.10087299137474472</v>
      </c>
      <c r="J100" s="13">
        <v>111852104</v>
      </c>
      <c r="K100" s="13">
        <v>66797241</v>
      </c>
      <c r="L100" s="13">
        <v>14512029</v>
      </c>
      <c r="M100" s="13">
        <v>21670760</v>
      </c>
      <c r="N100" s="6">
        <f t="shared" si="35"/>
        <v>113415764.84681347</v>
      </c>
      <c r="O100" s="6">
        <f t="shared" si="36"/>
        <v>67731047.577539787</v>
      </c>
      <c r="P100" s="6">
        <f t="shared" si="37"/>
        <v>14714903.069808483</v>
      </c>
      <c r="Q100" s="6">
        <f t="shared" si="38"/>
        <v>21973711.108838253</v>
      </c>
      <c r="R100" s="15">
        <v>120853384.09320979</v>
      </c>
      <c r="S100" s="15">
        <v>65352283.660573177</v>
      </c>
      <c r="T100" s="15">
        <v>16090796.017717022</v>
      </c>
      <c r="U100" s="15">
        <v>22477384.863499999</v>
      </c>
      <c r="V100" s="22"/>
      <c r="W100" s="22"/>
      <c r="X100" s="22"/>
      <c r="Y100" s="22"/>
      <c r="Z100">
        <v>15</v>
      </c>
      <c r="BC100" s="3">
        <f t="shared" si="42"/>
        <v>128130667.91662195</v>
      </c>
      <c r="BD100" s="3">
        <f t="shared" si="43"/>
        <v>89704758.686378032</v>
      </c>
      <c r="BG100">
        <v>224717056.53299999</v>
      </c>
      <c r="BH100" s="3">
        <f t="shared" si="39"/>
        <v>-6881629.9300000072</v>
      </c>
    </row>
    <row r="101" spans="1:60" x14ac:dyDescent="0.35">
      <c r="A101" s="4">
        <v>2018</v>
      </c>
      <c r="B101" s="5">
        <v>4</v>
      </c>
      <c r="C101" s="17"/>
      <c r="D101" s="17"/>
      <c r="E101" s="17">
        <v>222019850.38600001</v>
      </c>
      <c r="F101" s="7">
        <f t="shared" si="44"/>
        <v>0.52071918747419155</v>
      </c>
      <c r="G101" s="7">
        <f t="shared" si="45"/>
        <v>0.3125382410570981</v>
      </c>
      <c r="H101" s="7">
        <f t="shared" si="46"/>
        <v>6.7283670370794663E-2</v>
      </c>
      <c r="I101" s="7">
        <f t="shared" si="47"/>
        <v>9.9458901097915636E-2</v>
      </c>
      <c r="J101" s="13">
        <v>117293895</v>
      </c>
      <c r="K101" s="13">
        <v>70400378</v>
      </c>
      <c r="L101" s="13">
        <v>15155892</v>
      </c>
      <c r="M101" s="13">
        <v>22403480</v>
      </c>
      <c r="N101" s="6">
        <f t="shared" si="35"/>
        <v>115609996.09613949</v>
      </c>
      <c r="O101" s="6">
        <f t="shared" si="36"/>
        <v>69389693.519400522</v>
      </c>
      <c r="P101" s="6">
        <f t="shared" si="37"/>
        <v>14938310.429144772</v>
      </c>
      <c r="Q101" s="6">
        <f t="shared" si="38"/>
        <v>22081850.341315202</v>
      </c>
      <c r="R101" s="15">
        <v>119638956.43960257</v>
      </c>
      <c r="S101" s="15">
        <v>65379388.075463146</v>
      </c>
      <c r="T101" s="15">
        <v>15431696.353734277</v>
      </c>
      <c r="U101" s="15">
        <v>22272226.763200004</v>
      </c>
      <c r="V101" s="22"/>
      <c r="W101" s="22"/>
      <c r="X101" s="22"/>
      <c r="Y101" s="22"/>
      <c r="Z101">
        <v>16</v>
      </c>
      <c r="BC101" s="3">
        <f t="shared" si="42"/>
        <v>130548306.52528426</v>
      </c>
      <c r="BD101" s="3">
        <f t="shared" si="43"/>
        <v>91471543.860715717</v>
      </c>
      <c r="BG101">
        <v>222671571.49599999</v>
      </c>
      <c r="BH101" s="3">
        <f t="shared" si="39"/>
        <v>-651721.1099999845</v>
      </c>
    </row>
    <row r="102" spans="1:60" x14ac:dyDescent="0.35">
      <c r="A102" s="4">
        <v>2018</v>
      </c>
      <c r="B102" s="5">
        <v>5</v>
      </c>
      <c r="C102" s="17"/>
      <c r="D102" s="17"/>
      <c r="E102" s="17">
        <v>241055475.08500001</v>
      </c>
      <c r="F102" s="7">
        <f t="shared" si="44"/>
        <v>0.53964009669408175</v>
      </c>
      <c r="G102" s="7">
        <f t="shared" si="45"/>
        <v>0.30257495487414032</v>
      </c>
      <c r="H102" s="7">
        <f t="shared" si="46"/>
        <v>6.2658813273087463E-2</v>
      </c>
      <c r="I102" s="7">
        <f t="shared" si="47"/>
        <v>9.5126135158690395E-2</v>
      </c>
      <c r="J102" s="13">
        <v>130942894</v>
      </c>
      <c r="K102" s="13">
        <v>73419378</v>
      </c>
      <c r="L102" s="13">
        <v>15204071</v>
      </c>
      <c r="M102" s="13">
        <v>23082220</v>
      </c>
      <c r="N102" s="6">
        <f t="shared" si="35"/>
        <v>130083199.88350722</v>
      </c>
      <c r="O102" s="6">
        <f t="shared" si="36"/>
        <v>72937349.496008337</v>
      </c>
      <c r="P102" s="6">
        <f t="shared" si="37"/>
        <v>15104250.001806403</v>
      </c>
      <c r="Q102" s="6">
        <f t="shared" si="38"/>
        <v>22930675.703678034</v>
      </c>
      <c r="R102" s="15">
        <v>122986733.98916928</v>
      </c>
      <c r="S102" s="15">
        <v>67718983.611689612</v>
      </c>
      <c r="T102" s="15">
        <v>15545364.347041093</v>
      </c>
      <c r="U102" s="15">
        <v>22916786.883100003</v>
      </c>
      <c r="V102" s="22"/>
      <c r="W102" s="22"/>
      <c r="X102" s="22"/>
      <c r="Y102" s="22"/>
      <c r="Z102">
        <v>17</v>
      </c>
      <c r="BC102" s="3">
        <f t="shared" si="42"/>
        <v>145187449.88531363</v>
      </c>
      <c r="BD102" s="3">
        <f t="shared" si="43"/>
        <v>95868025.199686378</v>
      </c>
      <c r="BG102">
        <v>229118751.88299999</v>
      </c>
      <c r="BH102" s="3">
        <f t="shared" si="39"/>
        <v>11936723.202000022</v>
      </c>
    </row>
    <row r="103" spans="1:60" x14ac:dyDescent="0.35">
      <c r="A103" s="4">
        <v>2018</v>
      </c>
      <c r="B103" s="5">
        <v>6</v>
      </c>
      <c r="C103" s="17"/>
      <c r="D103" s="17"/>
      <c r="E103" s="17">
        <v>272287257.472</v>
      </c>
      <c r="F103" s="7">
        <f t="shared" si="44"/>
        <v>0.538735087403033</v>
      </c>
      <c r="G103" s="7">
        <f t="shared" si="45"/>
        <v>0.30917897870410854</v>
      </c>
      <c r="H103" s="7">
        <f t="shared" si="46"/>
        <v>5.7071636175398739E-2</v>
      </c>
      <c r="I103" s="7">
        <f t="shared" si="47"/>
        <v>9.5014297717459686E-2</v>
      </c>
      <c r="J103" s="13">
        <v>145616212</v>
      </c>
      <c r="K103" s="13">
        <v>83568850</v>
      </c>
      <c r="L103" s="13">
        <v>15426052</v>
      </c>
      <c r="M103" s="13">
        <v>25681680</v>
      </c>
      <c r="N103" s="6">
        <f t="shared" si="35"/>
        <v>146690699.45291007</v>
      </c>
      <c r="O103" s="6">
        <f t="shared" si="36"/>
        <v>84185496.179335609</v>
      </c>
      <c r="P103" s="6">
        <f t="shared" si="37"/>
        <v>15539879.293639107</v>
      </c>
      <c r="Q103" s="6">
        <f t="shared" si="38"/>
        <v>25871182.546115208</v>
      </c>
      <c r="R103" s="15">
        <v>138366891.05312181</v>
      </c>
      <c r="S103" s="15">
        <v>77086355.501513258</v>
      </c>
      <c r="T103" s="15">
        <v>16807041.661664933</v>
      </c>
      <c r="U103" s="15">
        <v>25806698.690699998</v>
      </c>
      <c r="V103" s="22"/>
      <c r="W103" s="22"/>
      <c r="X103" s="22"/>
      <c r="Y103" s="22"/>
      <c r="Z103">
        <v>18</v>
      </c>
      <c r="BC103" s="3">
        <f t="shared" si="42"/>
        <v>162230578.74654916</v>
      </c>
      <c r="BD103" s="3">
        <f t="shared" si="43"/>
        <v>110056678.72545081</v>
      </c>
      <c r="BG103">
        <v>258057270.17699999</v>
      </c>
      <c r="BH103" s="3">
        <f t="shared" si="39"/>
        <v>14229987.295000017</v>
      </c>
    </row>
    <row r="104" spans="1:60" x14ac:dyDescent="0.35">
      <c r="A104" s="4">
        <v>2018</v>
      </c>
      <c r="B104" s="5">
        <v>7</v>
      </c>
      <c r="C104" s="17"/>
      <c r="D104" s="17"/>
      <c r="E104" s="17">
        <v>284545500.65100002</v>
      </c>
      <c r="F104" s="7">
        <f t="shared" si="44"/>
        <v>0.53549956147594924</v>
      </c>
      <c r="G104" s="7">
        <f t="shared" si="45"/>
        <v>0.31607824784730654</v>
      </c>
      <c r="H104" s="7">
        <f t="shared" si="46"/>
        <v>5.7017136377023707E-2</v>
      </c>
      <c r="I104" s="7">
        <f t="shared" si="47"/>
        <v>9.1405054299720442E-2</v>
      </c>
      <c r="J104" s="13">
        <v>154650752</v>
      </c>
      <c r="K104" s="13">
        <v>91282500</v>
      </c>
      <c r="L104" s="13">
        <v>16466387</v>
      </c>
      <c r="M104" s="13">
        <v>26397520</v>
      </c>
      <c r="N104" s="6">
        <f t="shared" si="35"/>
        <v>152373990.81856495</v>
      </c>
      <c r="O104" s="6">
        <f t="shared" si="36"/>
        <v>89938643.278602704</v>
      </c>
      <c r="P104" s="6">
        <f t="shared" si="37"/>
        <v>16223969.616086556</v>
      </c>
      <c r="Q104" s="6">
        <f t="shared" si="38"/>
        <v>26008896.937745795</v>
      </c>
      <c r="R104" s="15">
        <v>147391547.3730059</v>
      </c>
      <c r="S104" s="15">
        <v>82877577.008881241</v>
      </c>
      <c r="T104" s="15">
        <v>17370732.58511287</v>
      </c>
      <c r="U104" s="15">
        <v>27515539.663000003</v>
      </c>
      <c r="V104" s="22"/>
      <c r="W104" s="22"/>
      <c r="X104" s="22"/>
      <c r="Y104" s="22"/>
      <c r="Z104">
        <v>19</v>
      </c>
      <c r="BC104" s="3">
        <f t="shared" si="42"/>
        <v>168597960.43465149</v>
      </c>
      <c r="BD104" s="3">
        <f t="shared" si="43"/>
        <v>115947540.2163485</v>
      </c>
      <c r="BG104">
        <v>275147892.63700002</v>
      </c>
      <c r="BH104" s="3">
        <f t="shared" si="39"/>
        <v>9397608.0139999986</v>
      </c>
    </row>
    <row r="105" spans="1:60" x14ac:dyDescent="0.35">
      <c r="A105" s="4">
        <v>2018</v>
      </c>
      <c r="B105" s="5">
        <v>8</v>
      </c>
      <c r="C105" s="17"/>
      <c r="D105" s="17"/>
      <c r="E105" s="17">
        <v>275165240.15200001</v>
      </c>
      <c r="F105" s="7">
        <f t="shared" si="44"/>
        <v>0.52877793803149697</v>
      </c>
      <c r="G105" s="7">
        <f t="shared" si="45"/>
        <v>0.31732794655083585</v>
      </c>
      <c r="H105" s="7">
        <f t="shared" si="46"/>
        <v>5.6782190379710724E-2</v>
      </c>
      <c r="I105" s="7">
        <f t="shared" si="47"/>
        <v>9.7111925037956431E-2</v>
      </c>
      <c r="J105" s="13">
        <v>145533836</v>
      </c>
      <c r="K105" s="13">
        <v>87337141</v>
      </c>
      <c r="L105" s="13">
        <v>15627978</v>
      </c>
      <c r="M105" s="13">
        <v>26727800</v>
      </c>
      <c r="N105" s="6">
        <f t="shared" si="35"/>
        <v>145501308.30551624</v>
      </c>
      <c r="O105" s="6">
        <f t="shared" si="36"/>
        <v>87317620.619601771</v>
      </c>
      <c r="P105" s="6">
        <f t="shared" si="37"/>
        <v>15624485.052189685</v>
      </c>
      <c r="Q105" s="6">
        <f t="shared" si="38"/>
        <v>26721826.174692303</v>
      </c>
      <c r="R105" s="15">
        <v>148786728.73048177</v>
      </c>
      <c r="S105" s="15">
        <v>83299017.753061846</v>
      </c>
      <c r="T105" s="15">
        <v>18131781.117256362</v>
      </c>
      <c r="U105" s="15">
        <v>27801947.511199992</v>
      </c>
      <c r="V105" s="22"/>
      <c r="W105" s="22"/>
      <c r="X105" s="22"/>
      <c r="Y105" s="22"/>
      <c r="Z105">
        <v>20</v>
      </c>
      <c r="BC105" s="3">
        <f t="shared" si="42"/>
        <v>161125793.35770592</v>
      </c>
      <c r="BD105" s="3">
        <f t="shared" si="43"/>
        <v>114039446.79429407</v>
      </c>
      <c r="BG105">
        <v>278020627.78200001</v>
      </c>
      <c r="BH105" s="3">
        <f t="shared" si="39"/>
        <v>-2855387.6299999952</v>
      </c>
    </row>
    <row r="106" spans="1:60" x14ac:dyDescent="0.35">
      <c r="A106" s="4">
        <v>2018</v>
      </c>
      <c r="B106" s="5">
        <v>9</v>
      </c>
      <c r="C106" s="17"/>
      <c r="D106" s="17"/>
      <c r="E106" s="17">
        <v>284706489.62300003</v>
      </c>
      <c r="F106" s="7">
        <f t="shared" si="44"/>
        <v>0.52530149460572295</v>
      </c>
      <c r="G106" s="7">
        <f t="shared" si="45"/>
        <v>0.3226522466570092</v>
      </c>
      <c r="H106" s="7">
        <f t="shared" si="46"/>
        <v>5.6129525169962231E-2</v>
      </c>
      <c r="I106" s="7">
        <f t="shared" si="47"/>
        <v>9.5916733567305554E-2</v>
      </c>
      <c r="J106" s="13">
        <v>145318939</v>
      </c>
      <c r="K106" s="13">
        <v>89258231</v>
      </c>
      <c r="L106" s="13">
        <v>15527622</v>
      </c>
      <c r="M106" s="13">
        <v>26534320</v>
      </c>
      <c r="N106" s="6">
        <f t="shared" si="35"/>
        <v>149556744.52291065</v>
      </c>
      <c r="O106" s="6">
        <f t="shared" si="36"/>
        <v>91861188.514691427</v>
      </c>
      <c r="P106" s="6">
        <f t="shared" si="37"/>
        <v>15980440.075345771</v>
      </c>
      <c r="Q106" s="6">
        <f t="shared" si="38"/>
        <v>27308116.510052137</v>
      </c>
      <c r="R106" s="15">
        <v>148741950.8217898</v>
      </c>
      <c r="S106" s="15">
        <v>83348084.944846004</v>
      </c>
      <c r="T106" s="15">
        <v>18286111.525064219</v>
      </c>
      <c r="U106" s="15">
        <v>27819571.921300001</v>
      </c>
      <c r="V106" s="22"/>
      <c r="W106" s="22"/>
      <c r="X106" s="22"/>
      <c r="Y106" s="22"/>
      <c r="Z106">
        <v>21</v>
      </c>
      <c r="BC106" s="3">
        <f t="shared" si="42"/>
        <v>165537184.59825644</v>
      </c>
      <c r="BD106" s="3">
        <f t="shared" si="43"/>
        <v>119169305.02474356</v>
      </c>
      <c r="BG106">
        <v>278179573.48799998</v>
      </c>
      <c r="BH106" s="3">
        <f t="shared" si="39"/>
        <v>6526916.1350000501</v>
      </c>
    </row>
    <row r="107" spans="1:60" x14ac:dyDescent="0.35">
      <c r="A107" s="4">
        <v>2018</v>
      </c>
      <c r="B107" s="5">
        <v>10</v>
      </c>
      <c r="C107" s="17"/>
      <c r="D107" s="17"/>
      <c r="E107" s="17">
        <v>262723616.69499999</v>
      </c>
      <c r="F107" s="7">
        <f t="shared" si="44"/>
        <v>0.51715220420560359</v>
      </c>
      <c r="G107" s="7">
        <f t="shared" si="45"/>
        <v>0.32851698173075794</v>
      </c>
      <c r="H107" s="7">
        <f t="shared" si="46"/>
        <v>5.6422837121698773E-2</v>
      </c>
      <c r="I107" s="7">
        <f t="shared" si="47"/>
        <v>9.7907976941939714E-2</v>
      </c>
      <c r="J107" s="13">
        <v>134158952</v>
      </c>
      <c r="K107" s="13">
        <v>85223448</v>
      </c>
      <c r="L107" s="13">
        <v>14637139</v>
      </c>
      <c r="M107" s="13">
        <v>25399160</v>
      </c>
      <c r="N107" s="6">
        <f t="shared" si="35"/>
        <v>135868097.47068736</v>
      </c>
      <c r="O107" s="6">
        <f t="shared" si="36"/>
        <v>86309169.586029962</v>
      </c>
      <c r="P107" s="6">
        <f t="shared" si="37"/>
        <v>14823611.832805606</v>
      </c>
      <c r="Q107" s="6">
        <f t="shared" si="38"/>
        <v>25722737.805477068</v>
      </c>
      <c r="R107" s="15">
        <v>128544871.63807189</v>
      </c>
      <c r="S107" s="15">
        <v>72353652.107926622</v>
      </c>
      <c r="T107" s="15">
        <v>15480040.183201477</v>
      </c>
      <c r="U107" s="15">
        <v>24042062.658799998</v>
      </c>
      <c r="V107" s="22"/>
      <c r="W107" s="22"/>
      <c r="X107" s="22"/>
      <c r="Y107" s="22"/>
      <c r="Z107">
        <v>22</v>
      </c>
      <c r="BC107" s="3">
        <f t="shared" si="42"/>
        <v>150691709.30349296</v>
      </c>
      <c r="BD107" s="3">
        <f t="shared" si="43"/>
        <v>112031907.39150703</v>
      </c>
      <c r="BG107">
        <v>240393616.498</v>
      </c>
      <c r="BH107" s="3">
        <f t="shared" si="39"/>
        <v>22330000.196999997</v>
      </c>
    </row>
    <row r="108" spans="1:60" x14ac:dyDescent="0.35">
      <c r="A108" s="4">
        <v>2018</v>
      </c>
      <c r="B108" s="5">
        <v>11</v>
      </c>
      <c r="C108" s="17"/>
      <c r="D108" s="17"/>
      <c r="E108" s="17">
        <v>220232613.347</v>
      </c>
      <c r="F108" s="7">
        <f t="shared" ref="F108:F125" si="48">J108/SUM($J108:$M108)</f>
        <v>0.50706522470252935</v>
      </c>
      <c r="G108" s="7">
        <f t="shared" ref="G108:G125" si="49">K108/SUM($J108:$M108)</f>
        <v>0.32426204097189892</v>
      </c>
      <c r="H108" s="7">
        <f t="shared" ref="H108:H125" si="50">L108/SUM($J108:$M108)</f>
        <v>5.9711418181559797E-2</v>
      </c>
      <c r="I108" s="7">
        <f t="shared" ref="I108:I125" si="51">M108/SUM($J108:$M108)</f>
        <v>0.10896131614401194</v>
      </c>
      <c r="J108" s="13">
        <v>109610020</v>
      </c>
      <c r="K108" s="13">
        <v>70094274</v>
      </c>
      <c r="L108" s="13">
        <v>12907550</v>
      </c>
      <c r="M108" s="13">
        <v>23553680</v>
      </c>
      <c r="N108" s="6">
        <f t="shared" si="35"/>
        <v>111672299.57362182</v>
      </c>
      <c r="O108" s="6">
        <f t="shared" si="36"/>
        <v>71413076.692473292</v>
      </c>
      <c r="P108" s="6">
        <f t="shared" si="37"/>
        <v>13150401.672780484</v>
      </c>
      <c r="Q108" s="6">
        <f t="shared" si="38"/>
        <v>23996835.408124413</v>
      </c>
      <c r="R108" s="15">
        <v>117231339.23857403</v>
      </c>
      <c r="S108" s="15">
        <v>65385289.931728385</v>
      </c>
      <c r="T108" s="15">
        <v>14717955.311297579</v>
      </c>
      <c r="U108" s="15">
        <v>21926064.942400001</v>
      </c>
      <c r="V108" s="22"/>
      <c r="W108" s="22"/>
      <c r="X108" s="22"/>
      <c r="Y108" s="22"/>
      <c r="Z108">
        <v>23</v>
      </c>
      <c r="BC108" s="3">
        <f t="shared" si="42"/>
        <v>124822701.24640231</v>
      </c>
      <c r="BD108" s="3">
        <f t="shared" si="43"/>
        <v>95409912.100597709</v>
      </c>
      <c r="BG108">
        <v>219225781.09900001</v>
      </c>
      <c r="BH108" s="3">
        <f t="shared" si="39"/>
        <v>1006832.2479999959</v>
      </c>
    </row>
    <row r="109" spans="1:60" x14ac:dyDescent="0.35">
      <c r="A109" s="4">
        <v>2018</v>
      </c>
      <c r="B109" s="5">
        <v>12</v>
      </c>
      <c r="C109" s="17"/>
      <c r="D109" s="17"/>
      <c r="E109" s="17">
        <v>227150874.421</v>
      </c>
      <c r="F109" s="7">
        <f t="shared" si="48"/>
        <v>0.50637604168981587</v>
      </c>
      <c r="G109" s="7">
        <f t="shared" si="49"/>
        <v>0.3347082886198311</v>
      </c>
      <c r="H109" s="7">
        <f t="shared" si="50"/>
        <v>5.7195307163626342E-2</v>
      </c>
      <c r="I109" s="7">
        <f t="shared" si="51"/>
        <v>0.10172036252672663</v>
      </c>
      <c r="J109" s="13">
        <v>116025511</v>
      </c>
      <c r="K109" s="13">
        <v>76691425</v>
      </c>
      <c r="L109" s="13">
        <v>13105112</v>
      </c>
      <c r="M109" s="13">
        <v>23307100</v>
      </c>
      <c r="N109" s="6">
        <f t="shared" si="35"/>
        <v>115023760.65568642</v>
      </c>
      <c r="O109" s="6">
        <f t="shared" si="36"/>
        <v>76029280.435951084</v>
      </c>
      <c r="P109" s="6">
        <f t="shared" si="37"/>
        <v>12991964.034995409</v>
      </c>
      <c r="Q109" s="6">
        <f t="shared" si="38"/>
        <v>23105869.294367075</v>
      </c>
      <c r="R109" s="15">
        <v>122765731.23461172</v>
      </c>
      <c r="S109" s="15">
        <v>68717510.332500145</v>
      </c>
      <c r="T109" s="15">
        <v>15167341.110788148</v>
      </c>
      <c r="U109" s="15">
        <v>22961175.853100002</v>
      </c>
      <c r="V109" s="22"/>
      <c r="W109" s="22"/>
      <c r="X109" s="22"/>
      <c r="Y109" s="22"/>
      <c r="Z109">
        <v>24</v>
      </c>
      <c r="AL109" t="s">
        <v>47</v>
      </c>
      <c r="AM109" t="s">
        <v>47</v>
      </c>
      <c r="AN109" t="s">
        <v>48</v>
      </c>
      <c r="AO109" t="s">
        <v>48</v>
      </c>
      <c r="BC109" s="3">
        <f t="shared" si="42"/>
        <v>128015724.69068183</v>
      </c>
      <c r="BD109" s="3">
        <f t="shared" si="43"/>
        <v>99135149.730318159</v>
      </c>
      <c r="BG109">
        <v>229576791.086</v>
      </c>
      <c r="BH109" s="3">
        <f t="shared" si="39"/>
        <v>-2425916.6649999917</v>
      </c>
    </row>
    <row r="110" spans="1:60" x14ac:dyDescent="0.35">
      <c r="A110" s="4">
        <v>2019</v>
      </c>
      <c r="B110" s="5">
        <v>1</v>
      </c>
      <c r="C110" s="17"/>
      <c r="D110" s="17"/>
      <c r="E110" s="17">
        <v>234859736.47099999</v>
      </c>
      <c r="F110" s="7">
        <f t="shared" si="48"/>
        <v>0.52209318823505046</v>
      </c>
      <c r="G110" s="7">
        <f t="shared" si="49"/>
        <v>0.32952158315277358</v>
      </c>
      <c r="H110" s="7">
        <f t="shared" si="50"/>
        <v>5.5116604502951784E-2</v>
      </c>
      <c r="I110" s="7">
        <f t="shared" si="51"/>
        <v>9.326862410922418E-2</v>
      </c>
      <c r="J110" s="13">
        <v>120604354</v>
      </c>
      <c r="K110" s="13">
        <v>76120008</v>
      </c>
      <c r="L110" s="13">
        <v>12732023</v>
      </c>
      <c r="M110" s="13">
        <v>21545200</v>
      </c>
      <c r="N110" s="6">
        <f t="shared" si="35"/>
        <v>122618668.60218814</v>
      </c>
      <c r="O110" s="6">
        <f t="shared" si="36"/>
        <v>77391352.180767104</v>
      </c>
      <c r="P110" s="6">
        <f t="shared" si="37"/>
        <v>12944671.208739588</v>
      </c>
      <c r="Q110" s="6">
        <f t="shared" si="38"/>
        <v>21905044.479305148</v>
      </c>
      <c r="R110" s="15">
        <v>129555485.71733472</v>
      </c>
      <c r="S110" s="15">
        <v>73134192.526412219</v>
      </c>
      <c r="T110" s="15">
        <v>15798279.100353081</v>
      </c>
      <c r="U110" s="15">
        <v>24276439.7049</v>
      </c>
      <c r="V110" s="22"/>
      <c r="W110" s="22"/>
      <c r="X110" s="22"/>
      <c r="Y110" s="22"/>
      <c r="Z110">
        <v>25</v>
      </c>
      <c r="AL110" t="s">
        <v>45</v>
      </c>
      <c r="AM110" t="s">
        <v>68</v>
      </c>
      <c r="AN110" t="s">
        <v>45</v>
      </c>
      <c r="AO110" t="s">
        <v>68</v>
      </c>
      <c r="BC110" s="3">
        <f t="shared" si="42"/>
        <v>135563339.81092772</v>
      </c>
      <c r="BD110" s="3">
        <f t="shared" si="43"/>
        <v>99296396.660072252</v>
      </c>
      <c r="BG110">
        <v>242702947.93900001</v>
      </c>
      <c r="BH110" s="3">
        <f t="shared" si="39"/>
        <v>-7843211.4680000246</v>
      </c>
    </row>
    <row r="111" spans="1:60" x14ac:dyDescent="0.35">
      <c r="A111" s="4">
        <v>2019</v>
      </c>
      <c r="B111" s="5">
        <v>2</v>
      </c>
      <c r="C111" s="17"/>
      <c r="D111" s="17"/>
      <c r="E111" s="17">
        <v>225607022.82800001</v>
      </c>
      <c r="F111" s="7">
        <f t="shared" si="48"/>
        <v>0.52303742148553434</v>
      </c>
      <c r="G111" s="7">
        <f t="shared" si="49"/>
        <v>0.32205619387636564</v>
      </c>
      <c r="H111" s="7">
        <f t="shared" si="50"/>
        <v>5.6659353347984796E-2</v>
      </c>
      <c r="I111" s="7">
        <f t="shared" si="51"/>
        <v>9.8247031290115222E-2</v>
      </c>
      <c r="J111" s="13">
        <v>120794471</v>
      </c>
      <c r="K111" s="13">
        <v>74378249</v>
      </c>
      <c r="L111" s="13">
        <v>13085367</v>
      </c>
      <c r="M111" s="13">
        <v>22689960</v>
      </c>
      <c r="N111" s="6">
        <f t="shared" si="35"/>
        <v>118000915.48898521</v>
      </c>
      <c r="O111" s="6">
        <f t="shared" si="36"/>
        <v>72658139.083764017</v>
      </c>
      <c r="P111" s="6">
        <f t="shared" si="37"/>
        <v>12782748.024198525</v>
      </c>
      <c r="Q111" s="6">
        <f t="shared" si="38"/>
        <v>22165220.231052257</v>
      </c>
      <c r="R111" s="15">
        <v>120417584.04343504</v>
      </c>
      <c r="S111" s="15">
        <v>67399465.670251638</v>
      </c>
      <c r="T111" s="15">
        <v>15641220.322813319</v>
      </c>
      <c r="U111" s="15">
        <v>22606474.4485</v>
      </c>
      <c r="V111" s="22"/>
      <c r="W111" s="22"/>
      <c r="X111" s="22"/>
      <c r="Y111" s="22"/>
      <c r="Z111">
        <v>26</v>
      </c>
      <c r="AJ111">
        <v>2020</v>
      </c>
      <c r="AK111">
        <v>1</v>
      </c>
      <c r="AL111" s="27">
        <f>SUM(J122,L122)</f>
        <v>121910350</v>
      </c>
      <c r="AM111" s="27">
        <v>127323784.5825</v>
      </c>
      <c r="AN111" s="27">
        <f>SUM(K122,M122)</f>
        <v>100736380</v>
      </c>
      <c r="AO111" s="27">
        <v>103347447.87263501</v>
      </c>
      <c r="BC111" s="3">
        <f t="shared" si="42"/>
        <v>130783663.51318374</v>
      </c>
      <c r="BD111" s="3">
        <f t="shared" si="43"/>
        <v>94823359.314816266</v>
      </c>
      <c r="BG111">
        <v>226006474.13</v>
      </c>
      <c r="BH111" s="3">
        <f t="shared" si="39"/>
        <v>-399451.30199998617</v>
      </c>
    </row>
    <row r="112" spans="1:60" x14ac:dyDescent="0.35">
      <c r="A112" s="4">
        <v>2019</v>
      </c>
      <c r="B112" s="5">
        <v>3</v>
      </c>
      <c r="C112" s="17"/>
      <c r="D112" s="17"/>
      <c r="E112" s="17">
        <v>217632916.84900001</v>
      </c>
      <c r="F112" s="7">
        <f t="shared" si="48"/>
        <v>0.50863947978277457</v>
      </c>
      <c r="G112" s="7">
        <f t="shared" si="49"/>
        <v>0.32925843595233695</v>
      </c>
      <c r="H112" s="7">
        <f t="shared" si="50"/>
        <v>5.8798925790344361E-2</v>
      </c>
      <c r="I112" s="7">
        <f t="shared" si="51"/>
        <v>0.1033031584745441</v>
      </c>
      <c r="J112" s="13">
        <v>109405844</v>
      </c>
      <c r="K112" s="13">
        <v>70821866</v>
      </c>
      <c r="L112" s="13">
        <v>12647359</v>
      </c>
      <c r="M112" s="13">
        <v>22220000</v>
      </c>
      <c r="N112" s="6">
        <f t="shared" si="35"/>
        <v>110696693.6096832</v>
      </c>
      <c r="O112" s="6">
        <f t="shared" si="36"/>
        <v>71657473.813446745</v>
      </c>
      <c r="P112" s="6">
        <f t="shared" si="37"/>
        <v>12796581.727340536</v>
      </c>
      <c r="Q112" s="6">
        <f t="shared" si="38"/>
        <v>22482167.698529527</v>
      </c>
      <c r="R112" s="15">
        <v>119704414.29347149</v>
      </c>
      <c r="S112" s="15">
        <v>66924345.249465063</v>
      </c>
      <c r="T112" s="15">
        <v>16004565.850463454</v>
      </c>
      <c r="U112" s="15">
        <v>22514813.932600003</v>
      </c>
      <c r="V112" s="22"/>
      <c r="W112" s="22"/>
      <c r="X112" s="22"/>
      <c r="Y112" s="22"/>
      <c r="Z112">
        <v>27</v>
      </c>
      <c r="AJ112">
        <v>2020</v>
      </c>
      <c r="AK112">
        <v>2</v>
      </c>
      <c r="AL112" s="27">
        <f t="shared" ref="AL112:AL113" si="52">SUM(J123,L123)</f>
        <v>117418829</v>
      </c>
      <c r="AM112" s="27">
        <v>118490018.375</v>
      </c>
      <c r="AN112" s="27">
        <f t="shared" ref="AN112:AN113" si="53">SUM(K123,M123)</f>
        <v>98472840</v>
      </c>
      <c r="AO112" s="27">
        <v>98833307.531499997</v>
      </c>
      <c r="BC112" s="3">
        <f t="shared" si="42"/>
        <v>123493275.33702374</v>
      </c>
      <c r="BD112" s="3">
        <f t="shared" si="43"/>
        <v>94139641.511976272</v>
      </c>
      <c r="BG112">
        <v>225079330.727</v>
      </c>
      <c r="BH112" s="3">
        <f t="shared" si="39"/>
        <v>-7446413.8779999912</v>
      </c>
    </row>
    <row r="113" spans="1:60" x14ac:dyDescent="0.35">
      <c r="A113" s="4">
        <v>2019</v>
      </c>
      <c r="B113" s="5">
        <v>4</v>
      </c>
      <c r="C113" s="17"/>
      <c r="D113" s="17"/>
      <c r="E113" s="17">
        <v>216698868.15700001</v>
      </c>
      <c r="F113" s="7">
        <f t="shared" si="48"/>
        <v>0.50674791179561374</v>
      </c>
      <c r="G113" s="7">
        <f t="shared" si="49"/>
        <v>0.32675744482745284</v>
      </c>
      <c r="H113" s="7">
        <f t="shared" si="50"/>
        <v>6.0485559593004286E-2</v>
      </c>
      <c r="I113" s="7">
        <f t="shared" si="51"/>
        <v>0.10600908378392909</v>
      </c>
      <c r="J113" s="13">
        <v>108122516</v>
      </c>
      <c r="K113" s="13">
        <v>69718762</v>
      </c>
      <c r="L113" s="13">
        <v>12905531</v>
      </c>
      <c r="M113" s="13">
        <v>22618680</v>
      </c>
      <c r="N113" s="6">
        <f t="shared" si="35"/>
        <v>109811698.92703277</v>
      </c>
      <c r="O113" s="6">
        <f t="shared" si="36"/>
        <v>70807968.455982402</v>
      </c>
      <c r="P113" s="6">
        <f t="shared" si="37"/>
        <v>13107152.303646803</v>
      </c>
      <c r="Q113" s="6">
        <f t="shared" si="38"/>
        <v>22972048.470338017</v>
      </c>
      <c r="R113" s="15">
        <v>118388382.58946706</v>
      </c>
      <c r="S113" s="15">
        <v>67049133.154036053</v>
      </c>
      <c r="T113" s="15">
        <v>15345324.814096898</v>
      </c>
      <c r="U113" s="15">
        <v>22309204.506400004</v>
      </c>
      <c r="V113" s="22"/>
      <c r="W113" s="22"/>
      <c r="X113" s="22"/>
      <c r="Y113" s="22"/>
      <c r="Z113">
        <v>28</v>
      </c>
      <c r="AJ113">
        <v>2020</v>
      </c>
      <c r="AK113">
        <v>3</v>
      </c>
      <c r="AL113" s="27">
        <f t="shared" si="52"/>
        <v>113601489</v>
      </c>
      <c r="AM113" s="27">
        <v>114061034.90000001</v>
      </c>
      <c r="AN113" s="27">
        <f t="shared" si="53"/>
        <v>98521200</v>
      </c>
      <c r="AO113" s="27">
        <v>98707699.099900007</v>
      </c>
      <c r="BC113" s="3">
        <f t="shared" si="42"/>
        <v>122918851.23067957</v>
      </c>
      <c r="BD113" s="3">
        <f t="shared" si="43"/>
        <v>93780016.926320419</v>
      </c>
      <c r="BG113">
        <v>223028515.39500001</v>
      </c>
      <c r="BH113" s="3">
        <f t="shared" si="39"/>
        <v>-6329647.2380000055</v>
      </c>
    </row>
    <row r="114" spans="1:60" x14ac:dyDescent="0.35">
      <c r="A114" s="4">
        <v>2019</v>
      </c>
      <c r="B114" s="5">
        <v>5</v>
      </c>
      <c r="C114" s="17"/>
      <c r="D114" s="17"/>
      <c r="E114" s="17">
        <v>231650705.98800001</v>
      </c>
      <c r="F114" s="7">
        <f t="shared" si="48"/>
        <v>0.52319288385294538</v>
      </c>
      <c r="G114" s="7">
        <f t="shared" si="49"/>
        <v>0.31847047882547214</v>
      </c>
      <c r="H114" s="7">
        <f t="shared" si="50"/>
        <v>5.7298028728369789E-2</v>
      </c>
      <c r="I114" s="7">
        <f t="shared" si="51"/>
        <v>0.10103860859321273</v>
      </c>
      <c r="J114" s="13">
        <v>123556725</v>
      </c>
      <c r="K114" s="13">
        <v>75209680</v>
      </c>
      <c r="L114" s="13">
        <v>13531447</v>
      </c>
      <c r="M114" s="13">
        <v>23861180</v>
      </c>
      <c r="N114" s="6">
        <f t="shared" si="35"/>
        <v>121198000.91243249</v>
      </c>
      <c r="O114" s="6">
        <f t="shared" si="36"/>
        <v>73773911.256257027</v>
      </c>
      <c r="P114" s="6">
        <f t="shared" si="37"/>
        <v>13273128.806647567</v>
      </c>
      <c r="Q114" s="6">
        <f t="shared" si="38"/>
        <v>23405665.012662932</v>
      </c>
      <c r="R114" s="15">
        <v>121576876.23078479</v>
      </c>
      <c r="S114" s="15">
        <v>69547558.086942032</v>
      </c>
      <c r="T114" s="15">
        <v>15454878.076573167</v>
      </c>
      <c r="U114" s="15">
        <v>22953256.932700001</v>
      </c>
      <c r="V114" s="22"/>
      <c r="W114" s="22"/>
      <c r="X114" s="22"/>
      <c r="Y114" s="22"/>
      <c r="Z114">
        <v>29</v>
      </c>
      <c r="BC114" s="3">
        <f t="shared" si="42"/>
        <v>134471129.71908006</v>
      </c>
      <c r="BD114" s="3">
        <f t="shared" si="43"/>
        <v>97179576.26891996</v>
      </c>
      <c r="BG114">
        <v>229470505.558</v>
      </c>
      <c r="BH114" s="3">
        <f t="shared" si="39"/>
        <v>2180200.4300000072</v>
      </c>
    </row>
    <row r="115" spans="1:60" x14ac:dyDescent="0.35">
      <c r="A115" s="4">
        <v>2019</v>
      </c>
      <c r="B115" s="5">
        <v>6</v>
      </c>
      <c r="C115" s="17"/>
      <c r="D115" s="17"/>
      <c r="E115" s="17">
        <v>250520237.59900001</v>
      </c>
      <c r="F115" s="7">
        <f t="shared" si="48"/>
        <v>0.51480899733520702</v>
      </c>
      <c r="G115" s="7">
        <f t="shared" si="49"/>
        <v>0.33394826767275376</v>
      </c>
      <c r="H115" s="7">
        <f t="shared" si="50"/>
        <v>5.291365460004599E-2</v>
      </c>
      <c r="I115" s="7">
        <f t="shared" si="51"/>
        <v>9.8329080391993298E-2</v>
      </c>
      <c r="J115" s="13">
        <v>129808787</v>
      </c>
      <c r="K115" s="13">
        <v>84204860</v>
      </c>
      <c r="L115" s="13">
        <v>13342147</v>
      </c>
      <c r="M115" s="13">
        <v>24793620</v>
      </c>
      <c r="N115" s="6">
        <f t="shared" si="35"/>
        <v>128970072.33051902</v>
      </c>
      <c r="O115" s="6">
        <f t="shared" si="36"/>
        <v>83660799.363152727</v>
      </c>
      <c r="P115" s="6">
        <f t="shared" si="37"/>
        <v>13255941.322634941</v>
      </c>
      <c r="Q115" s="6">
        <f t="shared" si="38"/>
        <v>24633424.582693335</v>
      </c>
      <c r="R115" s="15">
        <v>136623021.88090956</v>
      </c>
      <c r="S115" s="15">
        <v>79260134.460112259</v>
      </c>
      <c r="T115" s="15">
        <v>16700727.905778212</v>
      </c>
      <c r="U115" s="15">
        <v>25842653.805200003</v>
      </c>
      <c r="V115" s="22"/>
      <c r="W115" s="22"/>
      <c r="X115" s="22"/>
      <c r="Y115" s="22"/>
      <c r="Z115">
        <v>30</v>
      </c>
      <c r="AL115" t="s">
        <v>69</v>
      </c>
      <c r="AM115" t="s">
        <v>70</v>
      </c>
      <c r="AN115" t="s">
        <v>69</v>
      </c>
      <c r="AO115" t="s">
        <v>70</v>
      </c>
      <c r="BC115" s="3">
        <f t="shared" si="42"/>
        <v>142226013.65315396</v>
      </c>
      <c r="BD115" s="3">
        <f t="shared" si="43"/>
        <v>108294223.94584607</v>
      </c>
      <c r="BG115">
        <v>258403970.016</v>
      </c>
      <c r="BH115" s="3">
        <f t="shared" si="39"/>
        <v>-7883732.4169999957</v>
      </c>
    </row>
    <row r="116" spans="1:60" x14ac:dyDescent="0.35">
      <c r="A116" s="4">
        <v>2019</v>
      </c>
      <c r="B116" s="5">
        <v>7</v>
      </c>
      <c r="C116" s="17"/>
      <c r="D116" s="17"/>
      <c r="E116" s="17">
        <v>276520937.523</v>
      </c>
      <c r="F116" s="7">
        <f t="shared" si="48"/>
        <v>0.52256370699149035</v>
      </c>
      <c r="G116" s="7">
        <f t="shared" si="49"/>
        <v>0.3275556399989864</v>
      </c>
      <c r="H116" s="7">
        <f t="shared" si="50"/>
        <v>5.2099561197536587E-2</v>
      </c>
      <c r="I116" s="7">
        <f t="shared" si="51"/>
        <v>9.7781091811986645E-2</v>
      </c>
      <c r="J116" s="13">
        <v>141531203</v>
      </c>
      <c r="K116" s="13">
        <v>88715200</v>
      </c>
      <c r="L116" s="13">
        <v>14110650</v>
      </c>
      <c r="M116" s="13">
        <v>26483040</v>
      </c>
      <c r="N116" s="6">
        <f t="shared" si="35"/>
        <v>144499806.17278117</v>
      </c>
      <c r="O116" s="6">
        <f t="shared" si="36"/>
        <v>90575992.663466007</v>
      </c>
      <c r="P116" s="6">
        <f t="shared" si="37"/>
        <v>14406619.50687973</v>
      </c>
      <c r="Q116" s="6">
        <f t="shared" si="38"/>
        <v>27038519.179873087</v>
      </c>
      <c r="R116" s="15">
        <v>145379178.12614447</v>
      </c>
      <c r="S116" s="15">
        <v>85324743.981276557</v>
      </c>
      <c r="T116" s="15">
        <v>17254793.078579009</v>
      </c>
      <c r="U116" s="15">
        <v>27550968.354000002</v>
      </c>
      <c r="V116" s="22"/>
      <c r="W116" s="22"/>
      <c r="X116" s="22"/>
      <c r="Y116" s="22"/>
      <c r="Z116">
        <v>31</v>
      </c>
      <c r="AL116" s="28">
        <f>SUM(AL111:AL113,$P$125:$P$133,$X$125:$X$133)</f>
        <v>1399438381.716527</v>
      </c>
      <c r="AM116" s="28">
        <f>SUM(AM111:AM113,$P$125:$P$133,$X$125:$X$133)</f>
        <v>1406382551.5740271</v>
      </c>
      <c r="AN116" s="28">
        <f>SUM(AN111:AN113,$Q$125:$Q$133,$Y$125:$Y$133)</f>
        <v>1216559920.6787534</v>
      </c>
      <c r="AO116" s="28">
        <f>SUM(AO111:AO113,$Q$125:$Q$133,$Y$125:$Y$133)</f>
        <v>1219717955.1827884</v>
      </c>
      <c r="BC116" s="3">
        <f t="shared" si="42"/>
        <v>158906425.67966089</v>
      </c>
      <c r="BD116" s="3">
        <f t="shared" si="43"/>
        <v>117614511.84333909</v>
      </c>
      <c r="BG116">
        <v>275489490.088</v>
      </c>
      <c r="BH116" s="3">
        <f t="shared" si="39"/>
        <v>1031447.4350000024</v>
      </c>
    </row>
    <row r="117" spans="1:60" x14ac:dyDescent="0.35">
      <c r="A117" s="4">
        <v>2019</v>
      </c>
      <c r="B117" s="5">
        <v>8</v>
      </c>
      <c r="C117" s="17"/>
      <c r="D117" s="17"/>
      <c r="E117" s="17">
        <v>273172210.59200001</v>
      </c>
      <c r="F117" s="7">
        <f t="shared" si="48"/>
        <v>0.51839871474314225</v>
      </c>
      <c r="G117" s="7">
        <f t="shared" si="49"/>
        <v>0.3364618007441208</v>
      </c>
      <c r="H117" s="7">
        <f t="shared" si="50"/>
        <v>5.2523692905063604E-2</v>
      </c>
      <c r="I117" s="7">
        <f t="shared" si="51"/>
        <v>9.2615791607673387E-2</v>
      </c>
      <c r="J117" s="13">
        <v>137848269</v>
      </c>
      <c r="K117" s="13">
        <v>89469120</v>
      </c>
      <c r="L117" s="13">
        <v>13966663</v>
      </c>
      <c r="M117" s="13">
        <v>24627620</v>
      </c>
      <c r="N117" s="6">
        <f t="shared" si="35"/>
        <v>141612122.87443578</v>
      </c>
      <c r="O117" s="6">
        <f t="shared" si="36"/>
        <v>91912013.889036506</v>
      </c>
      <c r="P117" s="6">
        <f t="shared" si="37"/>
        <v>14348013.299331572</v>
      </c>
      <c r="Q117" s="6">
        <f t="shared" si="38"/>
        <v>25300060.529196143</v>
      </c>
      <c r="R117" s="15">
        <v>146609671.70676625</v>
      </c>
      <c r="S117" s="15">
        <v>85907273.62862508</v>
      </c>
      <c r="T117" s="15">
        <v>18014810.315608662</v>
      </c>
      <c r="U117" s="15">
        <v>27836861.739</v>
      </c>
      <c r="V117" s="22"/>
      <c r="W117" s="22"/>
      <c r="X117" s="22"/>
      <c r="Y117" s="22"/>
      <c r="Z117">
        <v>32</v>
      </c>
      <c r="BC117" s="3">
        <f t="shared" si="42"/>
        <v>155960136.17376736</v>
      </c>
      <c r="BD117" s="3">
        <f t="shared" si="43"/>
        <v>117212074.41823265</v>
      </c>
      <c r="BG117">
        <v>278357256.92799997</v>
      </c>
      <c r="BH117" s="3">
        <f t="shared" si="39"/>
        <v>-5185046.3359999657</v>
      </c>
    </row>
    <row r="118" spans="1:60" x14ac:dyDescent="0.35">
      <c r="A118" s="4">
        <v>2019</v>
      </c>
      <c r="B118" s="5">
        <v>9</v>
      </c>
      <c r="C118" s="17"/>
      <c r="D118" s="17"/>
      <c r="E118" s="17">
        <v>280738242.89099997</v>
      </c>
      <c r="F118" s="7">
        <f t="shared" si="48"/>
        <v>0.51071741091288458</v>
      </c>
      <c r="G118" s="7">
        <f t="shared" si="49"/>
        <v>0.33790062936424237</v>
      </c>
      <c r="H118" s="7">
        <f t="shared" si="50"/>
        <v>5.0959623250249546E-2</v>
      </c>
      <c r="I118" s="7">
        <f t="shared" si="51"/>
        <v>0.10042233647262351</v>
      </c>
      <c r="J118" s="13">
        <v>138026179</v>
      </c>
      <c r="K118" s="13">
        <v>91320820</v>
      </c>
      <c r="L118" s="13">
        <v>13772317</v>
      </c>
      <c r="M118" s="13">
        <v>27140080</v>
      </c>
      <c r="N118" s="6">
        <f t="shared" si="35"/>
        <v>143377908.55352405</v>
      </c>
      <c r="O118" s="6">
        <f t="shared" si="36"/>
        <v>94861628.959480435</v>
      </c>
      <c r="P118" s="6">
        <f t="shared" si="37"/>
        <v>14306315.089662407</v>
      </c>
      <c r="Q118" s="6">
        <f t="shared" si="38"/>
        <v>28192390.288333103</v>
      </c>
      <c r="R118" s="15">
        <v>146421592.36480272</v>
      </c>
      <c r="S118" s="15">
        <v>86095365.012553811</v>
      </c>
      <c r="T118" s="15">
        <v>18168904.381743465</v>
      </c>
      <c r="U118" s="15">
        <v>27853984.639899999</v>
      </c>
      <c r="V118" s="22"/>
      <c r="W118" s="22"/>
      <c r="X118" s="22"/>
      <c r="Y118" s="22"/>
      <c r="Z118">
        <v>33</v>
      </c>
      <c r="BC118" s="3">
        <f t="shared" si="42"/>
        <v>157684223.64318645</v>
      </c>
      <c r="BD118" s="3">
        <f t="shared" si="43"/>
        <v>123054019.24781354</v>
      </c>
      <c r="BG118">
        <v>278511364.88499999</v>
      </c>
      <c r="BH118" s="3">
        <f t="shared" si="39"/>
        <v>2226878.0059999824</v>
      </c>
    </row>
    <row r="119" spans="1:60" x14ac:dyDescent="0.35">
      <c r="A119" s="4">
        <v>2019</v>
      </c>
      <c r="B119" s="5">
        <v>10</v>
      </c>
      <c r="C119" s="17"/>
      <c r="D119" s="17"/>
      <c r="E119" s="17">
        <v>258903710.82699999</v>
      </c>
      <c r="F119" s="7">
        <f t="shared" si="48"/>
        <v>0.50333895279627106</v>
      </c>
      <c r="G119" s="7">
        <f t="shared" si="49"/>
        <v>0.34442307400497818</v>
      </c>
      <c r="H119" s="7">
        <f t="shared" si="50"/>
        <v>5.0727762176297576E-2</v>
      </c>
      <c r="I119" s="7">
        <f t="shared" si="51"/>
        <v>0.10151021102245315</v>
      </c>
      <c r="J119" s="13">
        <v>127807466</v>
      </c>
      <c r="K119" s="13">
        <v>87455660</v>
      </c>
      <c r="L119" s="13">
        <v>12880757</v>
      </c>
      <c r="M119" s="13">
        <v>25775400</v>
      </c>
      <c r="N119" s="6">
        <f t="shared" si="35"/>
        <v>130316322.68273076</v>
      </c>
      <c r="O119" s="6">
        <f t="shared" si="36"/>
        <v>89172411.954331294</v>
      </c>
      <c r="P119" s="6">
        <f t="shared" si="37"/>
        <v>13133605.869392976</v>
      </c>
      <c r="Q119" s="6">
        <f t="shared" si="38"/>
        <v>26281370.320544958</v>
      </c>
      <c r="R119" s="15">
        <v>126320839.66314918</v>
      </c>
      <c r="S119" s="15">
        <v>74981666.289190948</v>
      </c>
      <c r="T119" s="15">
        <v>15380994.552159889</v>
      </c>
      <c r="U119" s="15">
        <v>24075944.500500001</v>
      </c>
      <c r="V119" s="22"/>
      <c r="W119" s="22"/>
      <c r="X119" s="22"/>
      <c r="Y119" s="22"/>
      <c r="Z119">
        <v>34</v>
      </c>
      <c r="BC119" s="3">
        <f t="shared" si="42"/>
        <v>143449928.55212373</v>
      </c>
      <c r="BD119" s="3">
        <f t="shared" si="43"/>
        <v>115453782.27487625</v>
      </c>
      <c r="BG119">
        <v>240720288.706</v>
      </c>
      <c r="BH119" s="3">
        <f t="shared" si="39"/>
        <v>18183422.120999992</v>
      </c>
    </row>
    <row r="120" spans="1:60" x14ac:dyDescent="0.35">
      <c r="A120" s="4">
        <v>2019</v>
      </c>
      <c r="B120" s="5">
        <v>11</v>
      </c>
      <c r="C120" s="17"/>
      <c r="D120" s="17"/>
      <c r="E120" s="17">
        <v>215270102.43200001</v>
      </c>
      <c r="F120" s="7">
        <f t="shared" si="48"/>
        <v>0.49550716832644254</v>
      </c>
      <c r="G120" s="7">
        <f t="shared" si="49"/>
        <v>0.34288665901715321</v>
      </c>
      <c r="H120" s="7">
        <f t="shared" si="50"/>
        <v>5.2120361473928345E-2</v>
      </c>
      <c r="I120" s="7">
        <f t="shared" si="51"/>
        <v>0.10948581118247593</v>
      </c>
      <c r="J120" s="13">
        <v>107475539</v>
      </c>
      <c r="K120" s="13">
        <v>74372140</v>
      </c>
      <c r="L120" s="13">
        <v>11304910</v>
      </c>
      <c r="M120" s="13">
        <v>23747480</v>
      </c>
      <c r="N120" s="6">
        <f t="shared" si="35"/>
        <v>106667878.88142356</v>
      </c>
      <c r="O120" s="6">
        <f t="shared" si="36"/>
        <v>73813246.209188834</v>
      </c>
      <c r="P120" s="6">
        <f t="shared" si="37"/>
        <v>11219955.553285422</v>
      </c>
      <c r="Q120" s="6">
        <f t="shared" si="38"/>
        <v>23569021.788102206</v>
      </c>
      <c r="R120" s="15">
        <v>114996608.27036899</v>
      </c>
      <c r="S120" s="15">
        <v>68008144.719612688</v>
      </c>
      <c r="T120" s="15">
        <v>14630115.26671833</v>
      </c>
      <c r="U120" s="15">
        <v>21959429.806299999</v>
      </c>
      <c r="V120" s="22"/>
      <c r="W120" s="22"/>
      <c r="X120" s="22"/>
      <c r="Y120" s="22"/>
      <c r="Z120">
        <v>35</v>
      </c>
      <c r="BC120" s="3">
        <f t="shared" si="42"/>
        <v>117887834.43470898</v>
      </c>
      <c r="BD120" s="3">
        <f t="shared" si="43"/>
        <v>97382267.997291043</v>
      </c>
      <c r="BG120">
        <v>219547468.641</v>
      </c>
      <c r="BH120" s="3">
        <f t="shared" si="39"/>
        <v>-4277366.2089999914</v>
      </c>
    </row>
    <row r="121" spans="1:60" x14ac:dyDescent="0.35">
      <c r="A121" s="4">
        <v>2019</v>
      </c>
      <c r="B121" s="5">
        <v>12</v>
      </c>
      <c r="C121" s="17"/>
      <c r="D121" s="17"/>
      <c r="E121" s="17">
        <v>227185441.634</v>
      </c>
      <c r="F121" s="7">
        <f t="shared" si="48"/>
        <v>0.50580425903343285</v>
      </c>
      <c r="G121" s="7">
        <f t="shared" si="49"/>
        <v>0.34399824784417626</v>
      </c>
      <c r="H121" s="7">
        <f t="shared" si="50"/>
        <v>4.9122579713441326E-2</v>
      </c>
      <c r="I121" s="7">
        <f t="shared" si="51"/>
        <v>0.10107491340894953</v>
      </c>
      <c r="J121" s="13">
        <v>118710247</v>
      </c>
      <c r="K121" s="13">
        <v>80735020</v>
      </c>
      <c r="L121" s="13">
        <v>11528874</v>
      </c>
      <c r="M121" s="13">
        <v>23721880</v>
      </c>
      <c r="N121" s="6">
        <f t="shared" si="35"/>
        <v>114911363.96886858</v>
      </c>
      <c r="O121" s="6">
        <f t="shared" si="36"/>
        <v>78151393.857801378</v>
      </c>
      <c r="P121" s="6">
        <f t="shared" si="37"/>
        <v>11159934.966399537</v>
      </c>
      <c r="Q121" s="6">
        <f t="shared" si="38"/>
        <v>22962748.840930507</v>
      </c>
      <c r="R121" s="15">
        <v>120184905.26041156</v>
      </c>
      <c r="S121" s="15">
        <v>71687812.360113636</v>
      </c>
      <c r="T121" s="15">
        <v>15073618.15957482</v>
      </c>
      <c r="U121" s="15">
        <v>22994037.308900002</v>
      </c>
      <c r="V121" s="22"/>
      <c r="W121" s="22"/>
      <c r="X121" s="22"/>
      <c r="Y121" s="22"/>
      <c r="Z121">
        <v>36</v>
      </c>
      <c r="AA121" t="s">
        <v>47</v>
      </c>
      <c r="AB121" t="s">
        <v>48</v>
      </c>
      <c r="AE121" t="s">
        <v>22</v>
      </c>
      <c r="AF121" t="s">
        <v>23</v>
      </c>
      <c r="AG121" t="s">
        <v>56</v>
      </c>
      <c r="AH121" t="s">
        <v>55</v>
      </c>
      <c r="AI121" t="s">
        <v>47</v>
      </c>
      <c r="AJ121" t="s">
        <v>48</v>
      </c>
      <c r="BC121" s="3">
        <f t="shared" si="42"/>
        <v>126071298.93526812</v>
      </c>
      <c r="BD121" s="3">
        <f t="shared" si="43"/>
        <v>101114142.69873188</v>
      </c>
      <c r="BG121">
        <v>229893624.94999999</v>
      </c>
      <c r="BH121" s="3">
        <f t="shared" si="39"/>
        <v>-2708183.3159999847</v>
      </c>
    </row>
    <row r="122" spans="1:60" x14ac:dyDescent="0.35">
      <c r="A122" s="4">
        <v>2020</v>
      </c>
      <c r="B122" s="5">
        <v>1</v>
      </c>
      <c r="C122" s="17"/>
      <c r="D122" s="17"/>
      <c r="E122" s="17">
        <v>231124051.53400001</v>
      </c>
      <c r="F122" s="7">
        <f t="shared" si="48"/>
        <v>0.49919593249808791</v>
      </c>
      <c r="G122" s="7">
        <f t="shared" si="49"/>
        <v>0.35639041274039823</v>
      </c>
      <c r="H122" s="7">
        <f t="shared" si="50"/>
        <v>4.8354664809135084E-2</v>
      </c>
      <c r="I122" s="7">
        <f t="shared" si="51"/>
        <v>9.6058989952378826E-2</v>
      </c>
      <c r="J122" s="13">
        <v>111144342</v>
      </c>
      <c r="K122" s="13">
        <v>79349160</v>
      </c>
      <c r="L122" s="13">
        <v>10766008</v>
      </c>
      <c r="M122" s="13">
        <v>21387220</v>
      </c>
      <c r="N122" s="6">
        <f t="shared" si="35"/>
        <v>115376186.42825127</v>
      </c>
      <c r="O122" s="6">
        <f t="shared" si="36"/>
        <v>82370396.120435327</v>
      </c>
      <c r="P122" s="6">
        <f t="shared" si="37"/>
        <v>11175926.041255834</v>
      </c>
      <c r="Q122" s="6">
        <f t="shared" si="38"/>
        <v>22201542.944057591</v>
      </c>
      <c r="R122" s="15">
        <v>129484590.83640613</v>
      </c>
      <c r="S122" s="15">
        <v>73597205.351203337</v>
      </c>
      <c r="T122" s="15">
        <v>15697169.548690531</v>
      </c>
      <c r="U122" s="15">
        <v>24308773.970699999</v>
      </c>
      <c r="V122" s="22">
        <v>29838.723532109507</v>
      </c>
      <c r="W122" s="22">
        <v>41948.717403957904</v>
      </c>
      <c r="X122" s="22">
        <f t="shared" ref="X122:X161" si="54">N122-V122</f>
        <v>115346347.70471916</v>
      </c>
      <c r="Y122" s="22">
        <f t="shared" ref="Y122:Y161" si="55">O122-W122</f>
        <v>82328447.403031364</v>
      </c>
      <c r="Z122">
        <v>37</v>
      </c>
      <c r="AA122" s="3">
        <f>X122+P122</f>
        <v>126522273.74597499</v>
      </c>
      <c r="AB122" s="3">
        <f>Y122+Q122</f>
        <v>104529990.34708896</v>
      </c>
      <c r="AD122">
        <v>2020</v>
      </c>
      <c r="AE122" s="27">
        <f>SUMIF($A$110:$A$493,$AD122,P$110:P$493)</f>
        <v>129590268.61434153</v>
      </c>
      <c r="AF122" s="27">
        <f>SUMIF($A$110:$A$493,$AD122,Q$110:Q$493)</f>
        <v>291247343.46628857</v>
      </c>
      <c r="AG122" s="27">
        <f>SUMIF($A$110:$A$493,$AD122,X$110:X$493)</f>
        <v>1279879835.3296509</v>
      </c>
      <c r="AH122" s="27">
        <f>SUMIF($A$110:$A$493,$AD122,Y$110:Y$493)</f>
        <v>933664608.14646447</v>
      </c>
      <c r="AI122" s="28">
        <f>AE122+AG122</f>
        <v>1409470103.9439924</v>
      </c>
      <c r="AJ122" s="28">
        <f>AF122+AH122</f>
        <v>1224911951.6127529</v>
      </c>
      <c r="BC122" s="3">
        <f t="shared" si="42"/>
        <v>126552112.4695071</v>
      </c>
      <c r="BD122" s="3">
        <f t="shared" si="43"/>
        <v>104571939.06449291</v>
      </c>
      <c r="BG122">
        <v>243014698.87900001</v>
      </c>
      <c r="BH122" s="3">
        <f t="shared" si="39"/>
        <v>-11890647.344999999</v>
      </c>
    </row>
    <row r="123" spans="1:60" x14ac:dyDescent="0.35">
      <c r="A123" s="4">
        <v>2020</v>
      </c>
      <c r="B123" s="5">
        <v>2</v>
      </c>
      <c r="C123" s="17"/>
      <c r="D123" s="17"/>
      <c r="E123" s="17">
        <v>221647062.20899999</v>
      </c>
      <c r="F123" s="7">
        <f t="shared" si="48"/>
        <v>0.49295508017032375</v>
      </c>
      <c r="G123" s="7">
        <f t="shared" si="49"/>
        <v>0.34889146185627012</v>
      </c>
      <c r="H123" s="7">
        <f t="shared" si="50"/>
        <v>5.0923382319120428E-2</v>
      </c>
      <c r="I123" s="7">
        <f t="shared" si="51"/>
        <v>0.10723007565428568</v>
      </c>
      <c r="J123" s="13">
        <v>106424895</v>
      </c>
      <c r="K123" s="13">
        <v>75322760</v>
      </c>
      <c r="L123" s="13">
        <v>10993934</v>
      </c>
      <c r="M123" s="13">
        <v>23150080</v>
      </c>
      <c r="N123" s="6">
        <f t="shared" si="35"/>
        <v>109262045.32075432</v>
      </c>
      <c r="O123" s="6">
        <f t="shared" si="36"/>
        <v>77330767.550245658</v>
      </c>
      <c r="P123" s="6">
        <f t="shared" si="37"/>
        <v>11287018.088778775</v>
      </c>
      <c r="Q123" s="6">
        <f t="shared" si="38"/>
        <v>23767231.249221232</v>
      </c>
      <c r="R123" s="15">
        <v>120360361.59719642</v>
      </c>
      <c r="S123" s="15">
        <v>67834817.283276826</v>
      </c>
      <c r="T123" s="15">
        <v>15549479.508026734</v>
      </c>
      <c r="U123" s="15">
        <v>22638295.376499999</v>
      </c>
      <c r="V123" s="22">
        <v>40145.425218329707</v>
      </c>
      <c r="W123" s="22">
        <v>56436.63215619971</v>
      </c>
      <c r="X123" s="22">
        <f t="shared" si="54"/>
        <v>109221899.89553599</v>
      </c>
      <c r="Y123" s="22">
        <f t="shared" si="55"/>
        <v>77274330.918089464</v>
      </c>
      <c r="Z123">
        <v>38</v>
      </c>
      <c r="AA123" s="3">
        <f t="shared" ref="AA123:AA186" si="56">X123+P123</f>
        <v>120508917.98431477</v>
      </c>
      <c r="AB123" s="3">
        <f t="shared" ref="AB123:AB186" si="57">Y123+Q123</f>
        <v>101041562.1673107</v>
      </c>
      <c r="AD123">
        <v>2021</v>
      </c>
      <c r="AE123" s="27">
        <f t="shared" ref="AE123:AE152" si="58">SUMIF($A$110:$A$493,$AD123,P$110:P$493)</f>
        <v>132866571.52205992</v>
      </c>
      <c r="AF123" s="27">
        <f t="shared" ref="AF123:AF152" si="59">SUMIF($A$110:$A$493,$AD123,Q$110:Q$493)</f>
        <v>331962842.28387612</v>
      </c>
      <c r="AG123" s="27">
        <f t="shared" ref="AG123:AG152" si="60">SUMIF($A$110:$A$493,$AD123,X$110:X$493)</f>
        <v>1314872522.6353133</v>
      </c>
      <c r="AH123" s="27">
        <f t="shared" ref="AH123:AH152" si="61">SUMIF($A$110:$A$493,$AD123,Y$110:Y$493)</f>
        <v>1019856105.0868764</v>
      </c>
      <c r="AI123" s="28">
        <f t="shared" ref="AI123:AI152" si="62">AE123+AG123</f>
        <v>1447739094.1573732</v>
      </c>
      <c r="AJ123" s="28">
        <f t="shared" ref="AJ123:AJ152" si="63">AF123+AH123</f>
        <v>1351818947.3707526</v>
      </c>
      <c r="BC123" s="3">
        <f t="shared" si="42"/>
        <v>120549063.4095331</v>
      </c>
      <c r="BD123" s="3">
        <f t="shared" si="43"/>
        <v>101097998.79946689</v>
      </c>
      <c r="BG123">
        <v>226313275.715</v>
      </c>
      <c r="BH123" s="3">
        <f t="shared" si="39"/>
        <v>-4666213.5060000122</v>
      </c>
    </row>
    <row r="124" spans="1:60" x14ac:dyDescent="0.35">
      <c r="A124" s="4">
        <v>2020</v>
      </c>
      <c r="B124" s="5">
        <v>3</v>
      </c>
      <c r="C124" s="17"/>
      <c r="D124" s="17"/>
      <c r="E124" s="17">
        <v>216581138.21799999</v>
      </c>
      <c r="F124" s="7">
        <f t="shared" si="48"/>
        <v>0.48378949693589829</v>
      </c>
      <c r="G124" s="7">
        <f t="shared" si="49"/>
        <v>0.35258415944368876</v>
      </c>
      <c r="H124" s="7">
        <f t="shared" si="50"/>
        <v>5.1756651076585211E-2</v>
      </c>
      <c r="I124" s="7">
        <f t="shared" si="51"/>
        <v>0.11186969254382778</v>
      </c>
      <c r="J124" s="13">
        <v>102622729</v>
      </c>
      <c r="K124" s="13">
        <v>74791100</v>
      </c>
      <c r="L124" s="13">
        <v>10978760</v>
      </c>
      <c r="M124" s="13">
        <v>23730100</v>
      </c>
      <c r="N124" s="6">
        <f t="shared" si="35"/>
        <v>104779679.90429047</v>
      </c>
      <c r="O124" s="6">
        <f t="shared" si="36"/>
        <v>76363078.569950908</v>
      </c>
      <c r="P124" s="6">
        <f t="shared" si="37"/>
        <v>11209514.4005187</v>
      </c>
      <c r="Q124" s="6">
        <f t="shared" si="38"/>
        <v>24228865.34323993</v>
      </c>
      <c r="R124" s="15">
        <v>119645139.39878251</v>
      </c>
      <c r="S124" s="15">
        <v>67356539.721760482</v>
      </c>
      <c r="T124" s="15">
        <v>15913535.98655699</v>
      </c>
      <c r="U124" s="15">
        <v>22546135.0119</v>
      </c>
      <c r="V124" s="22">
        <v>57995.807633334189</v>
      </c>
      <c r="W124" s="22">
        <v>81045.493590740298</v>
      </c>
      <c r="X124" s="22">
        <f t="shared" si="54"/>
        <v>104721684.09665713</v>
      </c>
      <c r="Y124" s="22">
        <f t="shared" si="55"/>
        <v>76282033.076360166</v>
      </c>
      <c r="Z124">
        <v>39</v>
      </c>
      <c r="AA124" s="3">
        <f t="shared" si="56"/>
        <v>115931198.49717583</v>
      </c>
      <c r="AB124" s="3">
        <f t="shared" si="57"/>
        <v>100510898.4196001</v>
      </c>
      <c r="AD124">
        <v>2022</v>
      </c>
      <c r="AE124" s="27">
        <f t="shared" si="58"/>
        <v>133877402.86709432</v>
      </c>
      <c r="AF124" s="27">
        <f t="shared" si="59"/>
        <v>343708689.66271549</v>
      </c>
      <c r="AG124" s="27">
        <f t="shared" si="60"/>
        <v>1335975679.4487624</v>
      </c>
      <c r="AH124" s="27">
        <f t="shared" si="61"/>
        <v>1036345414.9022232</v>
      </c>
      <c r="AI124" s="28">
        <f t="shared" si="62"/>
        <v>1469853082.3158567</v>
      </c>
      <c r="AJ124" s="28">
        <f t="shared" si="63"/>
        <v>1380054104.5649388</v>
      </c>
      <c r="BC124" s="3">
        <f t="shared" si="42"/>
        <v>115989194.30480917</v>
      </c>
      <c r="BD124" s="3">
        <f t="shared" si="43"/>
        <v>100591943.91319084</v>
      </c>
      <c r="BG124">
        <v>225381313.01899999</v>
      </c>
      <c r="BH124" s="3">
        <f t="shared" si="39"/>
        <v>-8800174.800999999</v>
      </c>
    </row>
    <row r="125" spans="1:60" x14ac:dyDescent="0.35">
      <c r="A125" s="4">
        <v>2020</v>
      </c>
      <c r="B125" s="5">
        <v>4</v>
      </c>
      <c r="C125" s="17"/>
      <c r="D125" s="17"/>
      <c r="E125" s="17">
        <v>198083695.755</v>
      </c>
      <c r="F125" s="7">
        <f t="shared" si="48"/>
        <v>0.4783531616865242</v>
      </c>
      <c r="G125" s="7">
        <f t="shared" si="49"/>
        <v>0.35819966426850114</v>
      </c>
      <c r="H125" s="7">
        <f t="shared" si="50"/>
        <v>5.1523644454184767E-2</v>
      </c>
      <c r="I125" s="7">
        <f t="shared" si="51"/>
        <v>0.1119235295907899</v>
      </c>
      <c r="J125" s="13">
        <v>94226874</v>
      </c>
      <c r="K125" s="13">
        <v>70558820</v>
      </c>
      <c r="L125" s="13">
        <v>10149221</v>
      </c>
      <c r="M125" s="13">
        <v>22046900</v>
      </c>
      <c r="N125" s="6">
        <f t="shared" si="35"/>
        <v>94753962.14295578</v>
      </c>
      <c r="O125" s="6">
        <f t="shared" si="36"/>
        <v>70953513.316504925</v>
      </c>
      <c r="P125" s="6">
        <f t="shared" si="37"/>
        <v>10205993.912251528</v>
      </c>
      <c r="Q125" s="6">
        <f t="shared" si="38"/>
        <v>22170226.383287765</v>
      </c>
      <c r="R125" s="15">
        <v>118328153.02193114</v>
      </c>
      <c r="S125" s="15">
        <v>67477728.260711536</v>
      </c>
      <c r="T125" s="15">
        <v>15254259.597957348</v>
      </c>
      <c r="U125" s="15">
        <v>22340015.653400004</v>
      </c>
      <c r="V125" s="22">
        <v>77258.207609528195</v>
      </c>
      <c r="W125" s="22">
        <v>107673.65069782871</v>
      </c>
      <c r="X125" s="22">
        <f t="shared" si="54"/>
        <v>94676703.935346246</v>
      </c>
      <c r="Y125" s="22">
        <f t="shared" si="55"/>
        <v>70845839.665807098</v>
      </c>
      <c r="Z125">
        <v>40</v>
      </c>
      <c r="AA125" s="3">
        <f t="shared" si="56"/>
        <v>104882697.84759778</v>
      </c>
      <c r="AB125" s="3">
        <f t="shared" si="57"/>
        <v>93016066.049094856</v>
      </c>
      <c r="AD125">
        <v>2023</v>
      </c>
      <c r="AE125" s="27">
        <f t="shared" si="58"/>
        <v>132151351.61235471</v>
      </c>
      <c r="AF125" s="27">
        <f t="shared" si="59"/>
        <v>343048763.85082507</v>
      </c>
      <c r="AG125" s="27">
        <f t="shared" si="60"/>
        <v>1330461909.1288879</v>
      </c>
      <c r="AH125" s="27">
        <f t="shared" si="61"/>
        <v>1038478412.9593325</v>
      </c>
      <c r="AI125" s="28">
        <f t="shared" si="62"/>
        <v>1462613260.7412426</v>
      </c>
      <c r="AJ125" s="28">
        <f t="shared" si="63"/>
        <v>1381527176.8101575</v>
      </c>
      <c r="BC125" s="3">
        <f t="shared" si="42"/>
        <v>104959956.05520731</v>
      </c>
      <c r="BD125" s="3">
        <f t="shared" si="43"/>
        <v>93123739.699792683</v>
      </c>
      <c r="BG125">
        <v>223325581.171</v>
      </c>
      <c r="BH125" s="3">
        <f t="shared" si="39"/>
        <v>-25241885.416000009</v>
      </c>
    </row>
    <row r="126" spans="1:60" x14ac:dyDescent="0.35">
      <c r="A126" s="4">
        <v>2020</v>
      </c>
      <c r="B126" s="5">
        <v>5</v>
      </c>
      <c r="C126" s="17"/>
      <c r="D126" s="17"/>
      <c r="E126" s="17">
        <v>180434682.044</v>
      </c>
      <c r="F126" s="7">
        <f t="shared" ref="F126:F137" si="64">J126/SUM($J126:$M126)</f>
        <v>0.47311489012340968</v>
      </c>
      <c r="G126" s="7">
        <f t="shared" ref="G126:G137" si="65">K126/SUM($J126:$M126)</f>
        <v>0.36294304940469835</v>
      </c>
      <c r="H126" s="7">
        <f t="shared" ref="H126:H137" si="66">L126/SUM($J126:$M126)</f>
        <v>5.1229982753929371E-2</v>
      </c>
      <c r="I126" s="7">
        <f t="shared" ref="I126:I137" si="67">M126/SUM($J126:$M126)</f>
        <v>0.11271207771796261</v>
      </c>
      <c r="J126" s="13">
        <v>85391319</v>
      </c>
      <c r="K126" s="13">
        <v>65506680</v>
      </c>
      <c r="L126" s="13">
        <v>9246371</v>
      </c>
      <c r="M126" s="13">
        <v>20343120</v>
      </c>
      <c r="N126" s="6">
        <f t="shared" si="35"/>
        <v>85366334.769699425</v>
      </c>
      <c r="O126" s="6">
        <f t="shared" si="36"/>
        <v>65487513.719416529</v>
      </c>
      <c r="P126" s="6">
        <f t="shared" si="37"/>
        <v>9243665.6493248492</v>
      </c>
      <c r="Q126" s="6">
        <f t="shared" si="38"/>
        <v>20337167.905559201</v>
      </c>
      <c r="R126" s="15">
        <v>121507263.65771447</v>
      </c>
      <c r="S126" s="15">
        <v>69985083.215531096</v>
      </c>
      <c r="T126" s="15">
        <v>15359797.054254416</v>
      </c>
      <c r="U126" s="15">
        <v>22983571.547499999</v>
      </c>
      <c r="V126" s="22">
        <v>94561.424470065089</v>
      </c>
      <c r="W126" s="22">
        <v>131788.12124448569</v>
      </c>
      <c r="X126" s="22">
        <f t="shared" si="54"/>
        <v>85271773.345229357</v>
      </c>
      <c r="Y126" s="22">
        <f t="shared" si="55"/>
        <v>65355725.598172046</v>
      </c>
      <c r="Z126">
        <v>41</v>
      </c>
      <c r="AA126" s="3">
        <f t="shared" si="56"/>
        <v>94515438.994554207</v>
      </c>
      <c r="AB126" s="3">
        <f t="shared" si="57"/>
        <v>85692893.503731251</v>
      </c>
      <c r="AD126">
        <v>2024</v>
      </c>
      <c r="AE126" s="27">
        <f t="shared" si="58"/>
        <v>130223041.66137348</v>
      </c>
      <c r="AF126" s="27">
        <f t="shared" si="59"/>
        <v>341681315.46704948</v>
      </c>
      <c r="AG126" s="27">
        <f t="shared" si="60"/>
        <v>1322208537.7011473</v>
      </c>
      <c r="AH126" s="27">
        <f t="shared" si="61"/>
        <v>1038381676.5079209</v>
      </c>
      <c r="AI126" s="28">
        <f t="shared" si="62"/>
        <v>1452431579.3625207</v>
      </c>
      <c r="AJ126" s="28">
        <f t="shared" si="63"/>
        <v>1380062991.9749703</v>
      </c>
      <c r="BC126" s="3">
        <f t="shared" si="42"/>
        <v>94610000.419024274</v>
      </c>
      <c r="BD126" s="3">
        <f t="shared" si="43"/>
        <v>85824681.624975726</v>
      </c>
      <c r="BG126">
        <v>229762784.016</v>
      </c>
      <c r="BH126" s="3">
        <f t="shared" si="39"/>
        <v>-49328101.972000003</v>
      </c>
    </row>
    <row r="127" spans="1:60" x14ac:dyDescent="0.35">
      <c r="A127" s="4">
        <v>2020</v>
      </c>
      <c r="B127" s="5">
        <v>6</v>
      </c>
      <c r="C127" s="17"/>
      <c r="D127" s="17"/>
      <c r="E127" s="17">
        <v>219380020.21000001</v>
      </c>
      <c r="F127" s="7">
        <f t="shared" si="64"/>
        <v>0.48753605579974685</v>
      </c>
      <c r="G127" s="7">
        <f t="shared" si="65"/>
        <v>0.35375813517974281</v>
      </c>
      <c r="H127" s="7">
        <f t="shared" si="66"/>
        <v>4.9838803772786475E-2</v>
      </c>
      <c r="I127" s="7">
        <f t="shared" si="67"/>
        <v>0.10886700524772389</v>
      </c>
      <c r="J127" s="13">
        <v>106652823</v>
      </c>
      <c r="K127" s="13">
        <v>77387720</v>
      </c>
      <c r="L127" s="13">
        <v>10902679</v>
      </c>
      <c r="M127" s="13">
        <v>23815620</v>
      </c>
      <c r="N127" s="6">
        <f t="shared" si="35"/>
        <v>106955669.77445215</v>
      </c>
      <c r="O127" s="6">
        <f t="shared" si="36"/>
        <v>77607466.845183894</v>
      </c>
      <c r="P127" s="6">
        <f t="shared" si="37"/>
        <v>10933637.778916122</v>
      </c>
      <c r="Q127" s="6">
        <f t="shared" si="38"/>
        <v>23883245.811447844</v>
      </c>
      <c r="R127" s="15">
        <v>136521617.94785526</v>
      </c>
      <c r="S127" s="15">
        <v>79740749.536107928</v>
      </c>
      <c r="T127" s="15">
        <v>16589996.936436795</v>
      </c>
      <c r="U127" s="15">
        <v>25872484.935600001</v>
      </c>
      <c r="V127" s="22">
        <v>105811.08991551705</v>
      </c>
      <c r="W127" s="22">
        <v>147466.28055442937</v>
      </c>
      <c r="X127" s="22">
        <f t="shared" si="54"/>
        <v>106849858.68453664</v>
      </c>
      <c r="Y127" s="22">
        <f t="shared" si="55"/>
        <v>77460000.564629465</v>
      </c>
      <c r="Z127">
        <v>42</v>
      </c>
      <c r="AA127" s="3">
        <f t="shared" si="56"/>
        <v>117783496.46345276</v>
      </c>
      <c r="AB127" s="3">
        <f t="shared" si="57"/>
        <v>101343246.37607731</v>
      </c>
      <c r="AD127">
        <v>2025</v>
      </c>
      <c r="AE127" s="27">
        <f t="shared" si="58"/>
        <v>128194169.99795376</v>
      </c>
      <c r="AF127" s="27">
        <f t="shared" si="59"/>
        <v>340150409.54562008</v>
      </c>
      <c r="AG127" s="27">
        <f t="shared" si="60"/>
        <v>1313310997.3440828</v>
      </c>
      <c r="AH127" s="27">
        <f t="shared" si="61"/>
        <v>1037851566.4411221</v>
      </c>
      <c r="AI127" s="28">
        <f t="shared" si="62"/>
        <v>1441505167.3420365</v>
      </c>
      <c r="AJ127" s="28">
        <f t="shared" si="63"/>
        <v>1378001975.986742</v>
      </c>
      <c r="BC127" s="3">
        <f t="shared" si="42"/>
        <v>117889307.55336827</v>
      </c>
      <c r="BD127" s="3">
        <f t="shared" si="43"/>
        <v>101490712.65663174</v>
      </c>
      <c r="BG127">
        <v>258691586.95899999</v>
      </c>
      <c r="BH127" s="3">
        <f t="shared" si="39"/>
        <v>-39311566.748999983</v>
      </c>
    </row>
    <row r="128" spans="1:60" x14ac:dyDescent="0.35">
      <c r="A128" s="4">
        <v>2020</v>
      </c>
      <c r="B128" s="5">
        <v>7</v>
      </c>
      <c r="C128" s="17"/>
      <c r="D128" s="17"/>
      <c r="E128" s="17">
        <v>249983805.215</v>
      </c>
      <c r="F128" s="7">
        <f t="shared" si="64"/>
        <v>0.50873355164044731</v>
      </c>
      <c r="G128" s="7">
        <f t="shared" si="65"/>
        <v>0.34212378641687702</v>
      </c>
      <c r="H128" s="7">
        <f t="shared" si="66"/>
        <v>4.7078147365463452E-2</v>
      </c>
      <c r="I128" s="7">
        <f t="shared" si="67"/>
        <v>0.10206451457721219</v>
      </c>
      <c r="J128" s="13">
        <v>127409638</v>
      </c>
      <c r="K128" s="13">
        <v>85683100</v>
      </c>
      <c r="L128" s="13">
        <v>11790474</v>
      </c>
      <c r="M128" s="13">
        <v>25561520</v>
      </c>
      <c r="N128" s="6">
        <f t="shared" si="35"/>
        <v>127175149.07962073</v>
      </c>
      <c r="O128" s="6">
        <f t="shared" si="36"/>
        <v>85525405.983054847</v>
      </c>
      <c r="P128" s="6">
        <f t="shared" si="37"/>
        <v>11768774.420891082</v>
      </c>
      <c r="Q128" s="6">
        <f t="shared" si="38"/>
        <v>25514475.731433339</v>
      </c>
      <c r="R128" s="15">
        <v>145257552.92175272</v>
      </c>
      <c r="S128" s="15">
        <v>85830282.526855394</v>
      </c>
      <c r="T128" s="15">
        <v>17134550.391991895</v>
      </c>
      <c r="U128" s="15">
        <v>27580265.093400002</v>
      </c>
      <c r="V128" s="22">
        <v>110107.51880090503</v>
      </c>
      <c r="W128" s="22">
        <v>152824.42410257066</v>
      </c>
      <c r="X128" s="22">
        <f t="shared" si="54"/>
        <v>127065041.56081983</v>
      </c>
      <c r="Y128" s="22">
        <f t="shared" si="55"/>
        <v>85372581.558952272</v>
      </c>
      <c r="Z128">
        <v>43</v>
      </c>
      <c r="AA128" s="3">
        <f t="shared" si="56"/>
        <v>138833815.98171091</v>
      </c>
      <c r="AB128" s="3">
        <f t="shared" si="57"/>
        <v>110887057.2903856</v>
      </c>
      <c r="AD128">
        <v>2026</v>
      </c>
      <c r="AE128" s="27">
        <f t="shared" si="58"/>
        <v>126347360.27540018</v>
      </c>
      <c r="AF128" s="27">
        <f t="shared" si="59"/>
        <v>339059067.52913034</v>
      </c>
      <c r="AG128" s="27">
        <f t="shared" si="60"/>
        <v>1306177217.7748728</v>
      </c>
      <c r="AH128" s="27">
        <f t="shared" si="61"/>
        <v>1038578127.31356</v>
      </c>
      <c r="AI128" s="28">
        <f t="shared" si="62"/>
        <v>1432524578.0502729</v>
      </c>
      <c r="AJ128" s="28">
        <f t="shared" si="63"/>
        <v>1377637194.8426905</v>
      </c>
      <c r="BC128" s="3">
        <f t="shared" si="42"/>
        <v>138943923.50051183</v>
      </c>
      <c r="BD128" s="3">
        <f t="shared" si="43"/>
        <v>111039881.71448818</v>
      </c>
      <c r="BG128">
        <v>275771954.699</v>
      </c>
      <c r="BH128" s="3">
        <f t="shared" si="39"/>
        <v>-25788149.483999997</v>
      </c>
    </row>
    <row r="129" spans="1:60" x14ac:dyDescent="0.35">
      <c r="A129" s="4">
        <v>2020</v>
      </c>
      <c r="B129" s="5">
        <v>8</v>
      </c>
      <c r="C129" s="17"/>
      <c r="D129" s="17"/>
      <c r="E129" s="17">
        <v>249139217.248</v>
      </c>
      <c r="F129" s="7">
        <f t="shared" si="64"/>
        <v>0.4924415699859217</v>
      </c>
      <c r="G129" s="7">
        <f t="shared" si="65"/>
        <v>0.35406415432557192</v>
      </c>
      <c r="H129" s="7">
        <f t="shared" si="66"/>
        <v>4.6983938985491427E-2</v>
      </c>
      <c r="I129" s="7">
        <f t="shared" si="67"/>
        <v>0.10651033670301498</v>
      </c>
      <c r="J129" s="13">
        <v>122632312</v>
      </c>
      <c r="K129" s="13">
        <v>88172300</v>
      </c>
      <c r="L129" s="13">
        <v>11700371</v>
      </c>
      <c r="M129" s="13">
        <v>26524180</v>
      </c>
      <c r="N129" s="6">
        <f t="shared" si="35"/>
        <v>122686507.28666875</v>
      </c>
      <c r="O129" s="6">
        <f t="shared" si="36"/>
        <v>88211266.264248058</v>
      </c>
      <c r="P129" s="6">
        <f t="shared" si="37"/>
        <v>11705541.782073125</v>
      </c>
      <c r="Q129" s="6">
        <f t="shared" si="38"/>
        <v>26535901.915010076</v>
      </c>
      <c r="R129" s="15">
        <v>146482155.27586815</v>
      </c>
      <c r="S129" s="15">
        <v>86415179.579704806</v>
      </c>
      <c r="T129" s="15">
        <v>17893408.317127042</v>
      </c>
      <c r="U129" s="15">
        <v>27865638.1303</v>
      </c>
      <c r="V129" s="22">
        <v>108471.36755977391</v>
      </c>
      <c r="W129" s="22">
        <v>149879.90352528085</v>
      </c>
      <c r="X129" s="22">
        <f t="shared" si="54"/>
        <v>122578035.91910897</v>
      </c>
      <c r="Y129" s="22">
        <f t="shared" si="55"/>
        <v>88061386.36072278</v>
      </c>
      <c r="Z129">
        <v>44</v>
      </c>
      <c r="AA129" s="3">
        <f t="shared" si="56"/>
        <v>134283577.7011821</v>
      </c>
      <c r="AB129" s="3">
        <f t="shared" si="57"/>
        <v>114597288.27573286</v>
      </c>
      <c r="AD129">
        <v>2027</v>
      </c>
      <c r="AE129" s="27">
        <f t="shared" si="58"/>
        <v>125146668.9411529</v>
      </c>
      <c r="AF129" s="27">
        <f t="shared" si="59"/>
        <v>339634323.57537478</v>
      </c>
      <c r="AG129" s="27">
        <f t="shared" si="60"/>
        <v>1305407705.1824238</v>
      </c>
      <c r="AH129" s="27">
        <f t="shared" si="61"/>
        <v>1044461743.3545535</v>
      </c>
      <c r="AI129" s="28">
        <f t="shared" si="62"/>
        <v>1430554374.1235766</v>
      </c>
      <c r="AJ129" s="28">
        <f t="shared" si="63"/>
        <v>1384096066.9299283</v>
      </c>
      <c r="BC129" s="3">
        <f t="shared" si="42"/>
        <v>134392049.06874186</v>
      </c>
      <c r="BD129" s="3">
        <f t="shared" si="43"/>
        <v>114747168.17925814</v>
      </c>
      <c r="BG129">
        <v>278634704.60000002</v>
      </c>
      <c r="BH129" s="3">
        <f t="shared" si="39"/>
        <v>-29495487.352000028</v>
      </c>
    </row>
    <row r="130" spans="1:60" x14ac:dyDescent="0.35">
      <c r="A130" s="4">
        <v>2020</v>
      </c>
      <c r="B130" s="5">
        <v>9</v>
      </c>
      <c r="C130" s="17"/>
      <c r="D130" s="17"/>
      <c r="E130" s="17">
        <v>247526173.671</v>
      </c>
      <c r="F130" s="7">
        <f t="shared" si="64"/>
        <v>0.49077244916381402</v>
      </c>
      <c r="G130" s="7">
        <f t="shared" si="65"/>
        <v>0.35383280212723456</v>
      </c>
      <c r="H130" s="7">
        <f t="shared" si="66"/>
        <v>4.7439288079163422E-2</v>
      </c>
      <c r="I130" s="7">
        <f t="shared" si="67"/>
        <v>0.10795546062978796</v>
      </c>
      <c r="J130" s="13">
        <v>121414281</v>
      </c>
      <c r="K130" s="13">
        <v>87536200</v>
      </c>
      <c r="L130" s="13">
        <v>11736207</v>
      </c>
      <c r="M130" s="13">
        <v>26707560</v>
      </c>
      <c r="N130" s="6">
        <f t="shared" si="35"/>
        <v>121479026.48466425</v>
      </c>
      <c r="O130" s="6">
        <f t="shared" si="36"/>
        <v>87582879.629842445</v>
      </c>
      <c r="P130" s="6">
        <f t="shared" si="37"/>
        <v>11742465.459911605</v>
      </c>
      <c r="Q130" s="6">
        <f t="shared" si="38"/>
        <v>26721802.096581697</v>
      </c>
      <c r="R130" s="15">
        <v>146290958.58323443</v>
      </c>
      <c r="S130" s="15">
        <v>86602094.492393672</v>
      </c>
      <c r="T130" s="15">
        <v>18047236.136471927</v>
      </c>
      <c r="U130" s="15">
        <v>27882254.356900003</v>
      </c>
      <c r="V130" s="22">
        <v>96681.063042813446</v>
      </c>
      <c r="W130" s="22">
        <v>133483.51646177925</v>
      </c>
      <c r="X130" s="22">
        <f t="shared" si="54"/>
        <v>121382345.42162143</v>
      </c>
      <c r="Y130" s="22">
        <f t="shared" si="55"/>
        <v>87449396.113380671</v>
      </c>
      <c r="Z130">
        <v>45</v>
      </c>
      <c r="AA130" s="3">
        <f t="shared" si="56"/>
        <v>133124810.88153303</v>
      </c>
      <c r="AB130" s="3">
        <f t="shared" si="57"/>
        <v>114171198.20996237</v>
      </c>
      <c r="AD130">
        <v>2028</v>
      </c>
      <c r="AE130" s="27">
        <f t="shared" si="58"/>
        <v>123267952.0517396</v>
      </c>
      <c r="AF130" s="27">
        <f t="shared" si="59"/>
        <v>338384790.33654964</v>
      </c>
      <c r="AG130" s="27">
        <f t="shared" si="60"/>
        <v>1297597937.5942218</v>
      </c>
      <c r="AH130" s="27">
        <f t="shared" si="61"/>
        <v>1044733252.2186412</v>
      </c>
      <c r="AI130" s="28">
        <f t="shared" si="62"/>
        <v>1420865889.6459615</v>
      </c>
      <c r="AJ130" s="28">
        <f t="shared" si="63"/>
        <v>1383118042.5551908</v>
      </c>
      <c r="BC130" s="3">
        <f t="shared" si="42"/>
        <v>133221491.94457585</v>
      </c>
      <c r="BD130" s="3">
        <f t="shared" si="43"/>
        <v>114304681.72642414</v>
      </c>
      <c r="BG130">
        <v>278783927.45499998</v>
      </c>
      <c r="BH130" s="3">
        <f t="shared" si="39"/>
        <v>-31257753.783999979</v>
      </c>
    </row>
    <row r="131" spans="1:60" x14ac:dyDescent="0.35">
      <c r="A131" s="4">
        <v>2020</v>
      </c>
      <c r="B131" s="5">
        <v>10</v>
      </c>
      <c r="C131" s="17"/>
      <c r="D131" s="17"/>
      <c r="E131" s="17">
        <v>211077096.83899999</v>
      </c>
      <c r="F131" s="7">
        <f t="shared" si="64"/>
        <v>0.46684329033404443</v>
      </c>
      <c r="G131" s="7">
        <f t="shared" si="65"/>
        <v>0.36165244076581182</v>
      </c>
      <c r="H131" s="7">
        <f t="shared" si="66"/>
        <v>4.9491600858068419E-2</v>
      </c>
      <c r="I131" s="7">
        <f t="shared" si="67"/>
        <v>0.12201266804207532</v>
      </c>
      <c r="J131" s="13">
        <v>99162448</v>
      </c>
      <c r="K131" s="13">
        <v>76818800</v>
      </c>
      <c r="L131" s="13">
        <v>10512539</v>
      </c>
      <c r="M131" s="13">
        <v>25916780</v>
      </c>
      <c r="N131" s="6">
        <f t="shared" si="35"/>
        <v>98539926.402476475</v>
      </c>
      <c r="O131" s="6">
        <f t="shared" si="36"/>
        <v>76336547.261585966</v>
      </c>
      <c r="P131" s="6">
        <f t="shared" si="37"/>
        <v>10446543.427035643</v>
      </c>
      <c r="Q131" s="6">
        <f t="shared" si="38"/>
        <v>25754079.74790189</v>
      </c>
      <c r="R131" s="15">
        <v>126224886.56162132</v>
      </c>
      <c r="S131" s="15">
        <v>75430518.887683675</v>
      </c>
      <c r="T131" s="15">
        <v>15277583.224494984</v>
      </c>
      <c r="U131" s="15">
        <v>24103665.408199999</v>
      </c>
      <c r="V131" s="22">
        <v>76830.848411083614</v>
      </c>
      <c r="W131" s="22">
        <v>105991.38731284134</v>
      </c>
      <c r="X131" s="22">
        <f t="shared" si="54"/>
        <v>98463095.554065391</v>
      </c>
      <c r="Y131" s="22">
        <f t="shared" si="55"/>
        <v>76230555.874273121</v>
      </c>
      <c r="Z131">
        <v>46</v>
      </c>
      <c r="AA131" s="3">
        <f t="shared" si="56"/>
        <v>108909638.98110104</v>
      </c>
      <c r="AB131" s="3">
        <f t="shared" si="57"/>
        <v>101984635.62217501</v>
      </c>
      <c r="AD131">
        <v>2029</v>
      </c>
      <c r="AE131" s="27">
        <f t="shared" si="58"/>
        <v>121377085.70422655</v>
      </c>
      <c r="AF131" s="27">
        <f t="shared" si="59"/>
        <v>337025172.69899583</v>
      </c>
      <c r="AG131" s="27">
        <f t="shared" si="60"/>
        <v>1289397531.0790834</v>
      </c>
      <c r="AH131" s="27">
        <f t="shared" si="61"/>
        <v>1044623876.8163807</v>
      </c>
      <c r="AI131" s="28">
        <f t="shared" si="62"/>
        <v>1410774616.7833099</v>
      </c>
      <c r="AJ131" s="28">
        <f t="shared" si="63"/>
        <v>1381649049.5153766</v>
      </c>
      <c r="BC131" s="3">
        <f t="shared" si="42"/>
        <v>108986469.82951212</v>
      </c>
      <c r="BD131" s="3">
        <f t="shared" si="43"/>
        <v>102090627.00948785</v>
      </c>
      <c r="BG131">
        <v>240987559.92899999</v>
      </c>
      <c r="BH131" s="3">
        <f t="shared" si="39"/>
        <v>-29910463.090000004</v>
      </c>
    </row>
    <row r="132" spans="1:60" x14ac:dyDescent="0.35">
      <c r="A132" s="4">
        <v>2020</v>
      </c>
      <c r="B132" s="5">
        <v>11</v>
      </c>
      <c r="C132" s="17"/>
      <c r="D132" s="17"/>
      <c r="E132" s="17">
        <v>197875387.59999999</v>
      </c>
      <c r="F132" s="7">
        <f t="shared" si="64"/>
        <v>0.4716366165015064</v>
      </c>
      <c r="G132" s="7">
        <f t="shared" si="65"/>
        <v>0.35313889645529328</v>
      </c>
      <c r="H132" s="7">
        <f t="shared" si="66"/>
        <v>4.9147566323386738E-2</v>
      </c>
      <c r="I132" s="7">
        <f t="shared" si="67"/>
        <v>0.12607692071981355</v>
      </c>
      <c r="J132" s="13">
        <v>93457931</v>
      </c>
      <c r="K132" s="13">
        <v>69976820</v>
      </c>
      <c r="L132" s="13">
        <v>9738917</v>
      </c>
      <c r="M132" s="13">
        <v>24982980</v>
      </c>
      <c r="N132" s="6">
        <f t="shared" si="35"/>
        <v>93325278.296588138</v>
      </c>
      <c r="O132" s="6">
        <f t="shared" si="36"/>
        <v>69877496.012727425</v>
      </c>
      <c r="P132" s="6">
        <f t="shared" si="37"/>
        <v>9725093.7358368579</v>
      </c>
      <c r="Q132" s="6">
        <f t="shared" si="38"/>
        <v>24947519.554847576</v>
      </c>
      <c r="R132" s="15">
        <v>114918782.01500978</v>
      </c>
      <c r="S132" s="15">
        <v>68423019.822367683</v>
      </c>
      <c r="T132" s="15">
        <v>14537745.099322559</v>
      </c>
      <c r="U132" s="15">
        <v>21986616.326300003</v>
      </c>
      <c r="V132" s="22">
        <v>57076.352711981424</v>
      </c>
      <c r="W132" s="22">
        <v>78684.357459249688</v>
      </c>
      <c r="X132" s="22">
        <f t="shared" si="54"/>
        <v>93268201.943876162</v>
      </c>
      <c r="Y132" s="22">
        <f t="shared" si="55"/>
        <v>69798811.655268177</v>
      </c>
      <c r="Z132">
        <v>47</v>
      </c>
      <c r="AA132" s="3">
        <f t="shared" si="56"/>
        <v>102993295.67971303</v>
      </c>
      <c r="AB132" s="3">
        <f t="shared" si="57"/>
        <v>94746331.210115761</v>
      </c>
      <c r="AD132">
        <v>2030</v>
      </c>
      <c r="AE132" s="27">
        <f t="shared" si="58"/>
        <v>119745331.65000866</v>
      </c>
      <c r="AF132" s="27">
        <f t="shared" si="59"/>
        <v>336461640.51273948</v>
      </c>
      <c r="AG132" s="27">
        <f t="shared" si="60"/>
        <v>1284394461.1456733</v>
      </c>
      <c r="AH132" s="27">
        <f t="shared" si="61"/>
        <v>1046860866.758916</v>
      </c>
      <c r="AI132" s="28">
        <f t="shared" si="62"/>
        <v>1404139792.795682</v>
      </c>
      <c r="AJ132" s="28">
        <f t="shared" si="63"/>
        <v>1383322507.2716556</v>
      </c>
      <c r="BC132" s="3">
        <f t="shared" si="42"/>
        <v>103050372.032425</v>
      </c>
      <c r="BD132" s="3">
        <f t="shared" si="43"/>
        <v>94825015.567575008</v>
      </c>
      <c r="BG132">
        <v>219809587.56400001</v>
      </c>
      <c r="BH132" s="3">
        <f t="shared" si="39"/>
        <v>-21934199.964000016</v>
      </c>
    </row>
    <row r="133" spans="1:60" x14ac:dyDescent="0.35">
      <c r="A133" s="4">
        <v>2020</v>
      </c>
      <c r="B133" s="5">
        <v>12</v>
      </c>
      <c r="C133" s="17"/>
      <c r="D133" s="17"/>
      <c r="E133" s="17">
        <v>213666513.43700001</v>
      </c>
      <c r="F133" s="7">
        <f t="shared" si="64"/>
        <v>0.47304892860360315</v>
      </c>
      <c r="G133" s="7">
        <f t="shared" si="65"/>
        <v>0.36159348619077042</v>
      </c>
      <c r="H133" s="7">
        <f t="shared" si="66"/>
        <v>4.7485653012908871E-2</v>
      </c>
      <c r="I133" s="7">
        <f t="shared" si="67"/>
        <v>0.1178719321927176</v>
      </c>
      <c r="J133" s="13">
        <v>99546934</v>
      </c>
      <c r="K133" s="13">
        <v>76092600</v>
      </c>
      <c r="L133" s="13">
        <v>9992732</v>
      </c>
      <c r="M133" s="13">
        <v>24804600</v>
      </c>
      <c r="N133" s="6">
        <f t="shared" si="35"/>
        <v>101074715.25984024</v>
      </c>
      <c r="O133" s="6">
        <f t="shared" si="36"/>
        <v>77260419.47591193</v>
      </c>
      <c r="P133" s="6">
        <f t="shared" si="37"/>
        <v>10146093.917547412</v>
      </c>
      <c r="Q133" s="6">
        <f t="shared" si="38"/>
        <v>25185284.783700451</v>
      </c>
      <c r="R133" s="15">
        <v>120093731.29807541</v>
      </c>
      <c r="S133" s="15">
        <v>72117180.065746054</v>
      </c>
      <c r="T133" s="15">
        <v>14975419.99307853</v>
      </c>
      <c r="U133" s="15">
        <v>23020703.484099999</v>
      </c>
      <c r="V133" s="22">
        <v>39867.991705766995</v>
      </c>
      <c r="W133" s="22">
        <v>54920.118134002936</v>
      </c>
      <c r="X133" s="22">
        <f t="shared" si="54"/>
        <v>101034847.26813447</v>
      </c>
      <c r="Y133" s="22">
        <f t="shared" si="55"/>
        <v>77205499.357777923</v>
      </c>
      <c r="Z133">
        <v>48</v>
      </c>
      <c r="AA133" s="3">
        <f t="shared" si="56"/>
        <v>111180941.18568188</v>
      </c>
      <c r="AB133" s="3">
        <f t="shared" si="57"/>
        <v>102390784.14147837</v>
      </c>
      <c r="AD133">
        <v>2031</v>
      </c>
      <c r="AE133" s="27">
        <f t="shared" si="58"/>
        <v>117763541.85949436</v>
      </c>
      <c r="AF133" s="27">
        <f t="shared" si="59"/>
        <v>334909066.52014905</v>
      </c>
      <c r="AG133" s="27">
        <f t="shared" si="60"/>
        <v>1278365277.7881196</v>
      </c>
      <c r="AH133" s="27">
        <f t="shared" si="61"/>
        <v>1043254445.9562106</v>
      </c>
      <c r="AI133" s="28">
        <f t="shared" si="62"/>
        <v>1396128819.647614</v>
      </c>
      <c r="AJ133" s="28">
        <f t="shared" si="63"/>
        <v>1378163512.4763596</v>
      </c>
      <c r="BC133" s="3">
        <f t="shared" si="42"/>
        <v>111220809.17738765</v>
      </c>
      <c r="BD133" s="3">
        <f t="shared" si="43"/>
        <v>102445704.25961238</v>
      </c>
      <c r="BG133">
        <v>230150726.96700001</v>
      </c>
      <c r="BH133" s="3">
        <f t="shared" si="39"/>
        <v>-16484213.530000001</v>
      </c>
    </row>
    <row r="134" spans="1:60" x14ac:dyDescent="0.35">
      <c r="A134" s="1">
        <v>2021</v>
      </c>
      <c r="B134" s="1">
        <v>1</v>
      </c>
      <c r="C134" s="17"/>
      <c r="D134" s="17"/>
      <c r="E134" s="17">
        <v>225275838.77900001</v>
      </c>
      <c r="F134" s="7">
        <f t="shared" si="64"/>
        <v>0.48925207132707832</v>
      </c>
      <c r="G134" s="7">
        <f t="shared" si="65"/>
        <v>0.36184031899147057</v>
      </c>
      <c r="H134" s="7">
        <f t="shared" si="66"/>
        <v>4.349493573599874E-2</v>
      </c>
      <c r="I134" s="7">
        <f t="shared" si="67"/>
        <v>0.10541267394545241</v>
      </c>
      <c r="J134" s="13">
        <v>107386922</v>
      </c>
      <c r="K134" s="13">
        <v>79421060</v>
      </c>
      <c r="L134" s="13">
        <v>9546791</v>
      </c>
      <c r="M134" s="13">
        <v>23137240</v>
      </c>
      <c r="N134" s="6">
        <f t="shared" si="35"/>
        <v>110216670.74257071</v>
      </c>
      <c r="O134" s="6">
        <f t="shared" si="36"/>
        <v>81513881.364864454</v>
      </c>
      <c r="P134" s="6">
        <f t="shared" si="37"/>
        <v>9798358.1305658184</v>
      </c>
      <c r="Q134" s="6">
        <f t="shared" si="38"/>
        <v>23746928.540999033</v>
      </c>
      <c r="R134" s="15">
        <v>129379954.12560982</v>
      </c>
      <c r="S134" s="15">
        <v>74042564.461293355</v>
      </c>
      <c r="T134" s="15">
        <v>15591639.804196864</v>
      </c>
      <c r="U134" s="15">
        <v>24334906.487900004</v>
      </c>
      <c r="V134" s="22">
        <v>37129.293959255992</v>
      </c>
      <c r="W134" s="22">
        <v>50958.762207330277</v>
      </c>
      <c r="X134" s="22">
        <f t="shared" si="54"/>
        <v>110179541.44861145</v>
      </c>
      <c r="Y134" s="22">
        <f t="shared" si="55"/>
        <v>81462922.602657124</v>
      </c>
      <c r="Z134">
        <v>49</v>
      </c>
      <c r="AA134" s="3">
        <f t="shared" si="56"/>
        <v>119977899.57917728</v>
      </c>
      <c r="AB134" s="3">
        <f t="shared" si="57"/>
        <v>105209851.14365616</v>
      </c>
      <c r="AD134">
        <v>2032</v>
      </c>
      <c r="AE134" s="27">
        <f t="shared" si="58"/>
        <v>116366933.11826013</v>
      </c>
      <c r="AF134" s="27">
        <f t="shared" si="59"/>
        <v>334931787.70127106</v>
      </c>
      <c r="AG134" s="27">
        <f t="shared" si="60"/>
        <v>1278345667.2337539</v>
      </c>
      <c r="AH134" s="27">
        <f t="shared" si="61"/>
        <v>1044542187.6467471</v>
      </c>
      <c r="AI134" s="28">
        <f t="shared" si="62"/>
        <v>1394712600.3520141</v>
      </c>
      <c r="AJ134" s="28">
        <f t="shared" si="63"/>
        <v>1379473975.3480182</v>
      </c>
      <c r="BC134" s="3">
        <f t="shared" si="42"/>
        <v>120015028.87313654</v>
      </c>
      <c r="BD134" s="3">
        <f t="shared" si="43"/>
        <v>105260809.90586349</v>
      </c>
      <c r="BG134">
        <v>243266655.63</v>
      </c>
      <c r="BH134" s="3">
        <f t="shared" si="39"/>
        <v>-17990816.850999981</v>
      </c>
    </row>
    <row r="135" spans="1:60" x14ac:dyDescent="0.35">
      <c r="A135" s="1">
        <v>2021</v>
      </c>
      <c r="B135" s="1">
        <v>2</v>
      </c>
      <c r="C135" s="17"/>
      <c r="D135" s="17"/>
      <c r="E135" s="17">
        <v>217042917.30500001</v>
      </c>
      <c r="F135" s="7">
        <f t="shared" si="64"/>
        <v>0.49183243100612123</v>
      </c>
      <c r="G135" s="7">
        <f t="shared" si="65"/>
        <v>0.35002431555025643</v>
      </c>
      <c r="H135" s="7">
        <f t="shared" si="66"/>
        <v>4.4993673745248937E-2</v>
      </c>
      <c r="I135" s="7">
        <f t="shared" si="67"/>
        <v>0.11314957969837339</v>
      </c>
      <c r="J135" s="13">
        <v>106501612</v>
      </c>
      <c r="K135" s="13">
        <v>75794420</v>
      </c>
      <c r="L135" s="13">
        <v>9742950</v>
      </c>
      <c r="M135" s="13">
        <v>24501460</v>
      </c>
      <c r="N135" s="6">
        <f t="shared" si="35"/>
        <v>106748745.6507787</v>
      </c>
      <c r="O135" s="6">
        <f t="shared" si="36"/>
        <v>75970298.574713528</v>
      </c>
      <c r="P135" s="6">
        <f t="shared" si="37"/>
        <v>9765558.2099382151</v>
      </c>
      <c r="Q135" s="6">
        <f t="shared" si="38"/>
        <v>24558314.869569562</v>
      </c>
      <c r="R135" s="15">
        <v>120269444.49981761</v>
      </c>
      <c r="S135" s="15">
        <v>68252657.161385864</v>
      </c>
      <c r="T135" s="15">
        <v>15453072.672496533</v>
      </c>
      <c r="U135" s="15">
        <v>22663908.259300001</v>
      </c>
      <c r="V135" s="22">
        <v>45758.693069849251</v>
      </c>
      <c r="W135" s="22">
        <v>62618.689311032169</v>
      </c>
      <c r="X135" s="22">
        <f t="shared" si="54"/>
        <v>106702986.95770885</v>
      </c>
      <c r="Y135" s="22">
        <f t="shared" si="55"/>
        <v>75907679.885402501</v>
      </c>
      <c r="Z135">
        <v>50</v>
      </c>
      <c r="AA135" s="3">
        <f t="shared" si="56"/>
        <v>116468545.16764706</v>
      </c>
      <c r="AB135" s="3">
        <f t="shared" si="57"/>
        <v>100465994.75497207</v>
      </c>
      <c r="AD135">
        <v>2033</v>
      </c>
      <c r="AE135" s="27">
        <f t="shared" si="58"/>
        <v>114699070.12142141</v>
      </c>
      <c r="AF135" s="27">
        <f t="shared" si="59"/>
        <v>334212246.83274651</v>
      </c>
      <c r="AG135" s="27">
        <f t="shared" si="60"/>
        <v>1275433265.3155835</v>
      </c>
      <c r="AH135" s="27">
        <f t="shared" si="61"/>
        <v>1043599949.3121556</v>
      </c>
      <c r="AI135" s="28">
        <f t="shared" si="62"/>
        <v>1390132335.4370048</v>
      </c>
      <c r="AJ135" s="28">
        <f t="shared" si="63"/>
        <v>1377812196.1449022</v>
      </c>
      <c r="BC135" s="3">
        <f t="shared" si="42"/>
        <v>116514303.86071691</v>
      </c>
      <c r="BD135" s="3">
        <f t="shared" si="43"/>
        <v>100528613.4442831</v>
      </c>
      <c r="BG135">
        <v>226560222.41</v>
      </c>
      <c r="BH135" s="3">
        <f t="shared" si="39"/>
        <v>-9517305.1049999893</v>
      </c>
    </row>
    <row r="136" spans="1:60" x14ac:dyDescent="0.35">
      <c r="A136" s="1">
        <v>2021</v>
      </c>
      <c r="B136" s="1">
        <v>3</v>
      </c>
      <c r="C136" s="17"/>
      <c r="D136" s="17"/>
      <c r="E136" s="17">
        <v>209535007.73899999</v>
      </c>
      <c r="F136" s="7">
        <f t="shared" si="64"/>
        <v>0.46975466660868498</v>
      </c>
      <c r="G136" s="7">
        <f t="shared" si="65"/>
        <v>0.3651799380498259</v>
      </c>
      <c r="H136" s="7">
        <f t="shared" si="66"/>
        <v>4.7686250013637646E-2</v>
      </c>
      <c r="I136" s="7">
        <f t="shared" si="67"/>
        <v>0.11737914532785144</v>
      </c>
      <c r="J136" s="13">
        <v>97480606</v>
      </c>
      <c r="K136" s="13">
        <v>75779900</v>
      </c>
      <c r="L136" s="13">
        <v>9895558</v>
      </c>
      <c r="M136" s="13">
        <v>24357800</v>
      </c>
      <c r="N136" s="6">
        <f t="shared" si="35"/>
        <v>98430047.703282163</v>
      </c>
      <c r="O136" s="6">
        <f t="shared" si="36"/>
        <v>76517981.145397812</v>
      </c>
      <c r="P136" s="6">
        <f t="shared" si="37"/>
        <v>9991938.7656514533</v>
      </c>
      <c r="Q136" s="6">
        <f t="shared" si="38"/>
        <v>24595040.124668557</v>
      </c>
      <c r="R136" s="15">
        <v>119552209.87488738</v>
      </c>
      <c r="S136" s="15">
        <v>67771243.743780062</v>
      </c>
      <c r="T136" s="15">
        <v>15817723.619932543</v>
      </c>
      <c r="U136" s="15">
        <v>22571241.915399998</v>
      </c>
      <c r="V136" s="22">
        <v>68460.135585179378</v>
      </c>
      <c r="W136" s="22">
        <v>93641.110899911451</v>
      </c>
      <c r="X136" s="22">
        <f t="shared" si="54"/>
        <v>98361587.567696989</v>
      </c>
      <c r="Y136" s="22">
        <f t="shared" si="55"/>
        <v>76424340.034497902</v>
      </c>
      <c r="Z136">
        <v>51</v>
      </c>
      <c r="AA136" s="3">
        <f t="shared" si="56"/>
        <v>108353526.33334844</v>
      </c>
      <c r="AB136" s="3">
        <f t="shared" si="57"/>
        <v>101019380.15916646</v>
      </c>
      <c r="AD136">
        <v>2034</v>
      </c>
      <c r="AE136" s="27">
        <f t="shared" si="58"/>
        <v>113250070.58459543</v>
      </c>
      <c r="AF136" s="27">
        <f t="shared" si="59"/>
        <v>334123914.81996369</v>
      </c>
      <c r="AG136" s="27">
        <f t="shared" si="60"/>
        <v>1274982525.5936518</v>
      </c>
      <c r="AH136" s="27">
        <f t="shared" si="61"/>
        <v>1044573976.625468</v>
      </c>
      <c r="AI136" s="28">
        <f t="shared" si="62"/>
        <v>1388232596.1782472</v>
      </c>
      <c r="AJ136" s="28">
        <f t="shared" si="63"/>
        <v>1378697891.4454317</v>
      </c>
      <c r="BC136" s="3">
        <f t="shared" si="42"/>
        <v>108421986.46893361</v>
      </c>
      <c r="BD136" s="3">
        <f t="shared" si="43"/>
        <v>101113021.27006637</v>
      </c>
      <c r="BG136">
        <v>225623381.31200001</v>
      </c>
      <c r="BH136" s="3">
        <f t="shared" si="39"/>
        <v>-16088373.573000014</v>
      </c>
    </row>
    <row r="137" spans="1:60" x14ac:dyDescent="0.35">
      <c r="A137" s="1">
        <v>2021</v>
      </c>
      <c r="B137" s="1">
        <v>4</v>
      </c>
      <c r="C137" s="17"/>
      <c r="D137" s="17"/>
      <c r="E137" s="17">
        <v>210243026.61700001</v>
      </c>
      <c r="F137" s="7">
        <f t="shared" si="64"/>
        <v>0.46898825313480791</v>
      </c>
      <c r="G137" s="7">
        <f t="shared" si="65"/>
        <v>0.36190727022301172</v>
      </c>
      <c r="H137" s="7">
        <f t="shared" si="66"/>
        <v>4.8627074321188957E-2</v>
      </c>
      <c r="I137" s="7">
        <f t="shared" si="67"/>
        <v>0.12047740232099141</v>
      </c>
      <c r="J137" s="13">
        <v>95206746</v>
      </c>
      <c r="K137" s="13">
        <v>73468820</v>
      </c>
      <c r="L137" s="13">
        <v>9871517</v>
      </c>
      <c r="M137" s="13">
        <v>24457460</v>
      </c>
      <c r="N137" s="6">
        <f t="shared" si="35"/>
        <v>98601509.78688176</v>
      </c>
      <c r="O137" s="6">
        <f t="shared" si="36"/>
        <v>76088479.846382469</v>
      </c>
      <c r="P137" s="6">
        <f t="shared" si="37"/>
        <v>10223503.280816568</v>
      </c>
      <c r="Q137" s="6">
        <f t="shared" si="38"/>
        <v>25329533.702919215</v>
      </c>
      <c r="R137" s="15">
        <v>118234169.48500152</v>
      </c>
      <c r="S137" s="15">
        <v>67888511.370933056</v>
      </c>
      <c r="T137" s="15">
        <v>15158538.818265442</v>
      </c>
      <c r="U137" s="15">
        <v>22364579.963800002</v>
      </c>
      <c r="V137" s="22">
        <v>93284.773250739861</v>
      </c>
      <c r="W137" s="22">
        <v>127519.96845060898</v>
      </c>
      <c r="X137" s="22">
        <f t="shared" si="54"/>
        <v>98508225.013631016</v>
      </c>
      <c r="Y137" s="22">
        <f t="shared" si="55"/>
        <v>75960959.877931863</v>
      </c>
      <c r="Z137">
        <v>52</v>
      </c>
      <c r="AA137" s="3">
        <f t="shared" si="56"/>
        <v>108731728.29444759</v>
      </c>
      <c r="AB137" s="3">
        <f t="shared" si="57"/>
        <v>101290493.58085108</v>
      </c>
      <c r="AD137">
        <v>2035</v>
      </c>
      <c r="AE137" s="27">
        <f t="shared" si="58"/>
        <v>111413976.30225006</v>
      </c>
      <c r="AF137" s="27">
        <f t="shared" si="59"/>
        <v>332777816.50760704</v>
      </c>
      <c r="AG137" s="27">
        <f t="shared" si="60"/>
        <v>1269647642.5100055</v>
      </c>
      <c r="AH137" s="27">
        <f t="shared" si="61"/>
        <v>1041637908.3852193</v>
      </c>
      <c r="AI137" s="28">
        <f t="shared" si="62"/>
        <v>1381061618.8122556</v>
      </c>
      <c r="AJ137" s="28">
        <f t="shared" si="63"/>
        <v>1374415724.8928263</v>
      </c>
      <c r="BC137" s="3">
        <f t="shared" si="42"/>
        <v>108825013.06769833</v>
      </c>
      <c r="BD137" s="3">
        <f t="shared" si="43"/>
        <v>101418013.54930168</v>
      </c>
      <c r="BG137">
        <v>223562418.051</v>
      </c>
      <c r="BH137" s="3">
        <f t="shared" si="39"/>
        <v>-13319391.433999985</v>
      </c>
    </row>
    <row r="138" spans="1:60" x14ac:dyDescent="0.35">
      <c r="A138" s="1">
        <v>2021</v>
      </c>
      <c r="B138" s="1">
        <v>5</v>
      </c>
      <c r="C138" s="17"/>
      <c r="D138" s="17"/>
      <c r="E138" s="17">
        <v>213676023.66600001</v>
      </c>
      <c r="F138" s="29">
        <f>TREND($F$86:$F$133,$Z$86:$Z$133,Z138)</f>
        <v>0.47065204272867522</v>
      </c>
      <c r="G138" s="18">
        <f t="shared" ref="G138:G173" si="68">1-SUM(F138,H138:I138)</f>
        <v>0.35814357219640391</v>
      </c>
      <c r="H138" s="7">
        <f t="shared" ref="H138:H162" si="69">H126-(0.0005+MAX(0,(A162-2017)*0.0000005))</f>
        <v>5.0726982753929367E-2</v>
      </c>
      <c r="I138" s="7">
        <f t="shared" ref="I138:I191" si="70">I137</f>
        <v>0.12047740232099141</v>
      </c>
      <c r="J138" s="19"/>
      <c r="K138" s="2"/>
      <c r="L138" s="2"/>
      <c r="M138" s="2"/>
      <c r="N138" s="6">
        <f t="shared" si="35"/>
        <v>100567057.02054365</v>
      </c>
      <c r="O138" s="6">
        <f t="shared" si="36"/>
        <v>76526694.408464581</v>
      </c>
      <c r="P138" s="6">
        <f t="shared" si="37"/>
        <v>10839139.967433386</v>
      </c>
      <c r="Q138" s="6">
        <f t="shared" si="38"/>
        <v>25743132.269558366</v>
      </c>
      <c r="R138" s="15">
        <v>121403798.43922578</v>
      </c>
      <c r="S138" s="15">
        <v>70404537.367247686</v>
      </c>
      <c r="T138" s="15">
        <v>15260131.901426535</v>
      </c>
      <c r="U138" s="15">
        <v>23007607.523100004</v>
      </c>
      <c r="V138" s="22">
        <v>116075.44857139062</v>
      </c>
      <c r="W138" s="22">
        <v>158565.92396988062</v>
      </c>
      <c r="X138" s="22">
        <f t="shared" si="54"/>
        <v>100450981.57197227</v>
      </c>
      <c r="Y138" s="22">
        <f t="shared" si="55"/>
        <v>76368128.484494701</v>
      </c>
      <c r="Z138">
        <v>53</v>
      </c>
      <c r="AA138" s="3">
        <f t="shared" si="56"/>
        <v>111290121.53940564</v>
      </c>
      <c r="AB138" s="3">
        <f t="shared" si="57"/>
        <v>102111260.75405307</v>
      </c>
      <c r="AD138">
        <v>2036</v>
      </c>
      <c r="AE138" s="27">
        <f t="shared" si="58"/>
        <v>109992890.21594311</v>
      </c>
      <c r="AF138" s="27">
        <f t="shared" si="59"/>
        <v>332861474.41788703</v>
      </c>
      <c r="AG138" s="27">
        <f t="shared" si="60"/>
        <v>1270071075.2620506</v>
      </c>
      <c r="AH138" s="27">
        <f t="shared" si="61"/>
        <v>1042952605.6689646</v>
      </c>
      <c r="AI138" s="28">
        <f t="shared" si="62"/>
        <v>1380063965.4779937</v>
      </c>
      <c r="AJ138" s="28">
        <f t="shared" si="63"/>
        <v>1375814080.0868516</v>
      </c>
      <c r="BC138" s="3">
        <f t="shared" si="42"/>
        <v>111406196.98797703</v>
      </c>
      <c r="BD138" s="3">
        <f t="shared" si="43"/>
        <v>102269826.67802295</v>
      </c>
      <c r="BG138">
        <v>229994526.95500001</v>
      </c>
      <c r="BH138" s="3">
        <f t="shared" si="39"/>
        <v>-16318503.289000005</v>
      </c>
    </row>
    <row r="139" spans="1:60" x14ac:dyDescent="0.35">
      <c r="A139" s="1">
        <v>2021</v>
      </c>
      <c r="B139" s="1">
        <v>6</v>
      </c>
      <c r="C139" s="17"/>
      <c r="D139" s="17"/>
      <c r="E139" s="17">
        <v>244677179.46799999</v>
      </c>
      <c r="F139" s="29">
        <f t="shared" ref="F139:F145" si="71">TREND($F$86:$F$133,$Z$86:$Z$133,Z139)</f>
        <v>0.46899152150629975</v>
      </c>
      <c r="G139" s="18">
        <f t="shared" si="68"/>
        <v>0.36119527239992233</v>
      </c>
      <c r="H139" s="7">
        <f t="shared" si="69"/>
        <v>4.9335803772786471E-2</v>
      </c>
      <c r="I139" s="7">
        <f t="shared" si="70"/>
        <v>0.12047740232099141</v>
      </c>
      <c r="J139" s="19"/>
      <c r="K139" s="2"/>
      <c r="L139" s="2"/>
      <c r="M139" s="2"/>
      <c r="N139" s="6">
        <f t="shared" si="35"/>
        <v>114751522.67656729</v>
      </c>
      <c r="O139" s="6">
        <f t="shared" si="36"/>
        <v>88376240.487988934</v>
      </c>
      <c r="P139" s="6">
        <f t="shared" si="37"/>
        <v>12071345.313912107</v>
      </c>
      <c r="Q139" s="6">
        <f t="shared" si="38"/>
        <v>29478070.989531655</v>
      </c>
      <c r="R139" s="15">
        <v>136386256.24300054</v>
      </c>
      <c r="S139" s="15">
        <v>80202979.363700747</v>
      </c>
      <c r="T139" s="15">
        <v>16474822.534198722</v>
      </c>
      <c r="U139" s="15">
        <v>25896006.460100003</v>
      </c>
      <c r="V139" s="22">
        <v>131915.12417594827</v>
      </c>
      <c r="W139" s="22">
        <v>180125.5069250213</v>
      </c>
      <c r="X139" s="22">
        <f t="shared" si="54"/>
        <v>114619607.55239134</v>
      </c>
      <c r="Y139" s="22">
        <f t="shared" si="55"/>
        <v>88196114.981063917</v>
      </c>
      <c r="Z139">
        <v>54</v>
      </c>
      <c r="AA139" s="3">
        <f t="shared" si="56"/>
        <v>126690952.86630344</v>
      </c>
      <c r="AB139" s="3">
        <f t="shared" si="57"/>
        <v>117674185.97059557</v>
      </c>
      <c r="AD139">
        <v>2037</v>
      </c>
      <c r="AE139" s="27">
        <f t="shared" si="58"/>
        <v>108290460.90563788</v>
      </c>
      <c r="AF139" s="27">
        <f t="shared" si="59"/>
        <v>331962497.8077879</v>
      </c>
      <c r="AG139" s="27">
        <f t="shared" si="60"/>
        <v>1266433442.3830376</v>
      </c>
      <c r="AH139" s="27">
        <f t="shared" si="61"/>
        <v>1041465583.0336633</v>
      </c>
      <c r="AI139" s="28">
        <f t="shared" si="62"/>
        <v>1374723903.2886755</v>
      </c>
      <c r="AJ139" s="28">
        <f t="shared" si="63"/>
        <v>1373428080.8414512</v>
      </c>
      <c r="BC139" s="3">
        <f t="shared" si="42"/>
        <v>126822867.99047939</v>
      </c>
      <c r="BD139" s="3">
        <f t="shared" si="43"/>
        <v>117854311.47752059</v>
      </c>
      <c r="BG139">
        <v>258918369.81600001</v>
      </c>
      <c r="BH139" s="3">
        <f t="shared" si="39"/>
        <v>-14241190.34800002</v>
      </c>
    </row>
    <row r="140" spans="1:60" x14ac:dyDescent="0.35">
      <c r="A140" s="1">
        <v>2021</v>
      </c>
      <c r="B140" s="1">
        <v>7</v>
      </c>
      <c r="C140" s="17"/>
      <c r="D140" s="17"/>
      <c r="E140" s="17">
        <v>270039377.05800003</v>
      </c>
      <c r="F140" s="29">
        <f t="shared" si="71"/>
        <v>0.46733100028392421</v>
      </c>
      <c r="G140" s="18">
        <f t="shared" si="68"/>
        <v>0.36561645002962084</v>
      </c>
      <c r="H140" s="7">
        <f t="shared" si="69"/>
        <v>4.6575147365463448E-2</v>
      </c>
      <c r="I140" s="7">
        <f t="shared" si="70"/>
        <v>0.12047740232099141</v>
      </c>
      <c r="J140" s="19"/>
      <c r="K140" s="2"/>
      <c r="L140" s="2"/>
      <c r="M140" s="2"/>
      <c r="N140" s="6">
        <f t="shared" si="35"/>
        <v>126197772.19656293</v>
      </c>
      <c r="O140" s="6">
        <f t="shared" si="36"/>
        <v>98730838.408156201</v>
      </c>
      <c r="P140" s="6">
        <f t="shared" si="37"/>
        <v>12577123.780954301</v>
      </c>
      <c r="Q140" s="6">
        <f t="shared" si="38"/>
        <v>32533642.672326569</v>
      </c>
      <c r="R140" s="15">
        <v>145102127.90220711</v>
      </c>
      <c r="S140" s="15">
        <v>86317303.025070667</v>
      </c>
      <c r="T140" s="15">
        <v>17009997.922522262</v>
      </c>
      <c r="U140" s="15">
        <v>27603269.872200001</v>
      </c>
      <c r="V140" s="22">
        <v>137544.27650263836</v>
      </c>
      <c r="W140" s="22">
        <v>187716.7087445806</v>
      </c>
      <c r="X140" s="22">
        <f t="shared" si="54"/>
        <v>126060227.92006029</v>
      </c>
      <c r="Y140" s="22">
        <f t="shared" si="55"/>
        <v>98543121.699411616</v>
      </c>
      <c r="Z140">
        <v>55</v>
      </c>
      <c r="AA140" s="3">
        <f t="shared" si="56"/>
        <v>138637351.70101458</v>
      </c>
      <c r="AB140" s="3">
        <f t="shared" si="57"/>
        <v>131076764.37173818</v>
      </c>
      <c r="AD140">
        <v>2038</v>
      </c>
      <c r="AE140" s="27">
        <f t="shared" si="58"/>
        <v>107086261.9094722</v>
      </c>
      <c r="AF140" s="27">
        <f t="shared" si="59"/>
        <v>332559170.39295459</v>
      </c>
      <c r="AG140" s="27">
        <f t="shared" si="60"/>
        <v>1268595485.1184571</v>
      </c>
      <c r="AH140" s="27">
        <f t="shared" si="61"/>
        <v>1044585782.7855114</v>
      </c>
      <c r="AI140" s="28">
        <f t="shared" si="62"/>
        <v>1375681747.0279293</v>
      </c>
      <c r="AJ140" s="28">
        <f t="shared" si="63"/>
        <v>1377144953.1784658</v>
      </c>
      <c r="BC140" s="3">
        <f t="shared" si="42"/>
        <v>138774895.97751725</v>
      </c>
      <c r="BD140" s="3">
        <f t="shared" si="43"/>
        <v>131264481.08048277</v>
      </c>
      <c r="BG140">
        <v>275993755.34899998</v>
      </c>
      <c r="BH140" s="3">
        <f t="shared" si="39"/>
        <v>-5954378.290999949</v>
      </c>
    </row>
    <row r="141" spans="1:60" x14ac:dyDescent="0.35">
      <c r="A141" s="1">
        <v>2021</v>
      </c>
      <c r="B141" s="1">
        <v>8</v>
      </c>
      <c r="C141" s="17"/>
      <c r="D141" s="17"/>
      <c r="E141" s="17">
        <v>272446531.963</v>
      </c>
      <c r="F141" s="29">
        <f t="shared" si="71"/>
        <v>0.46567047906154868</v>
      </c>
      <c r="G141" s="18">
        <f t="shared" si="68"/>
        <v>0.36737117963196853</v>
      </c>
      <c r="H141" s="7">
        <f t="shared" si="69"/>
        <v>4.6480938985491424E-2</v>
      </c>
      <c r="I141" s="7">
        <f t="shared" si="70"/>
        <v>0.12047740232099141</v>
      </c>
      <c r="J141" s="19"/>
      <c r="K141" s="2"/>
      <c r="L141" s="2"/>
      <c r="M141" s="2"/>
      <c r="N141" s="6">
        <f t="shared" si="35"/>
        <v>126870307.05786775</v>
      </c>
      <c r="O141" s="6">
        <f t="shared" si="36"/>
        <v>100089003.83388613</v>
      </c>
      <c r="P141" s="6">
        <f t="shared" si="37"/>
        <v>12663570.628980942</v>
      </c>
      <c r="Q141" s="6">
        <f t="shared" si="38"/>
        <v>32823650.442265198</v>
      </c>
      <c r="R141" s="15">
        <v>146321001.03117135</v>
      </c>
      <c r="S141" s="15">
        <v>86904676.679634854</v>
      </c>
      <c r="T141" s="15">
        <v>17767579.971693832</v>
      </c>
      <c r="U141" s="15">
        <v>27888139.742500003</v>
      </c>
      <c r="V141" s="22">
        <v>134507.40439723289</v>
      </c>
      <c r="W141" s="22">
        <v>183472.20932842157</v>
      </c>
      <c r="X141" s="22">
        <f t="shared" si="54"/>
        <v>126735799.65347052</v>
      </c>
      <c r="Y141" s="22">
        <f t="shared" si="55"/>
        <v>99905531.624557704</v>
      </c>
      <c r="Z141">
        <v>56</v>
      </c>
      <c r="AA141" s="3">
        <f t="shared" si="56"/>
        <v>139399370.28245145</v>
      </c>
      <c r="AB141" s="3">
        <f t="shared" si="57"/>
        <v>132729182.0668229</v>
      </c>
      <c r="AD141">
        <v>2039</v>
      </c>
      <c r="AE141" s="27">
        <f t="shared" si="58"/>
        <v>105774405.8201585</v>
      </c>
      <c r="AF141" s="27">
        <f t="shared" si="59"/>
        <v>332908426.89039588</v>
      </c>
      <c r="AG141" s="27">
        <f t="shared" si="60"/>
        <v>1269725590.5381844</v>
      </c>
      <c r="AH141" s="27">
        <f t="shared" si="61"/>
        <v>1047040113.8562129</v>
      </c>
      <c r="AI141" s="28">
        <f t="shared" si="62"/>
        <v>1375499996.3583429</v>
      </c>
      <c r="AJ141" s="28">
        <f t="shared" si="63"/>
        <v>1379948540.7466087</v>
      </c>
      <c r="BC141" s="3">
        <f t="shared" si="42"/>
        <v>139533877.6868487</v>
      </c>
      <c r="BD141" s="3">
        <f t="shared" si="43"/>
        <v>132912654.27615133</v>
      </c>
      <c r="BG141">
        <v>278851653.96700001</v>
      </c>
      <c r="BH141" s="3">
        <f t="shared" si="39"/>
        <v>-6405122.0040000081</v>
      </c>
    </row>
    <row r="142" spans="1:60" x14ac:dyDescent="0.35">
      <c r="A142" s="1">
        <v>2021</v>
      </c>
      <c r="B142" s="1">
        <v>9</v>
      </c>
      <c r="C142" s="17"/>
      <c r="D142" s="17"/>
      <c r="E142" s="17">
        <v>267921014.741</v>
      </c>
      <c r="F142" s="29">
        <f t="shared" si="71"/>
        <v>0.46400995783917315</v>
      </c>
      <c r="G142" s="18">
        <f t="shared" si="68"/>
        <v>0.36857635176067194</v>
      </c>
      <c r="H142" s="7">
        <f t="shared" si="69"/>
        <v>4.6936288079163418E-2</v>
      </c>
      <c r="I142" s="7">
        <f t="shared" si="70"/>
        <v>0.12047740232099141</v>
      </c>
      <c r="J142" s="19"/>
      <c r="K142" s="2"/>
      <c r="L142" s="2"/>
      <c r="M142" s="2"/>
      <c r="N142" s="6">
        <f t="shared" ref="N142:N205" si="72">$E142*F142</f>
        <v>124318018.75419989</v>
      </c>
      <c r="O142" s="6">
        <f t="shared" ref="O142:O205" si="73">$E142*G142</f>
        <v>98749350.173254982</v>
      </c>
      <c r="P142" s="6">
        <f t="shared" ref="P142:P205" si="74">$E142*H142</f>
        <v>12575217.930345364</v>
      </c>
      <c r="Q142" s="6">
        <f t="shared" ref="Q142:Q205" si="75">$E142*I142</f>
        <v>32278427.883199725</v>
      </c>
      <c r="R142" s="15">
        <v>146126847.35086265</v>
      </c>
      <c r="S142" s="15">
        <v>87090421.788198441</v>
      </c>
      <c r="T142" s="15">
        <v>17921125.08323887</v>
      </c>
      <c r="U142" s="15">
        <v>27904266.024700001</v>
      </c>
      <c r="V142" s="22">
        <v>119465.25742788811</v>
      </c>
      <c r="W142" s="22">
        <v>162889.02601115531</v>
      </c>
      <c r="X142" s="22">
        <f t="shared" si="54"/>
        <v>124198553.49677201</v>
      </c>
      <c r="Y142" s="22">
        <f t="shared" si="55"/>
        <v>98586461.147243828</v>
      </c>
      <c r="Z142">
        <v>57</v>
      </c>
      <c r="AA142" s="3">
        <f t="shared" si="56"/>
        <v>136773771.42711738</v>
      </c>
      <c r="AB142" s="3">
        <f t="shared" si="57"/>
        <v>130864889.03044355</v>
      </c>
      <c r="AD142">
        <v>2040</v>
      </c>
      <c r="AE142" s="27">
        <f t="shared" si="58"/>
        <v>103972148.46005799</v>
      </c>
      <c r="AF142" s="27">
        <f t="shared" si="59"/>
        <v>331612804.67108506</v>
      </c>
      <c r="AG142" s="27">
        <f t="shared" si="60"/>
        <v>1264680784.4050801</v>
      </c>
      <c r="AH142" s="27">
        <f t="shared" si="61"/>
        <v>1044135731.937548</v>
      </c>
      <c r="AI142" s="28">
        <f t="shared" si="62"/>
        <v>1368652932.8651381</v>
      </c>
      <c r="AJ142" s="28">
        <f t="shared" si="63"/>
        <v>1375748536.608633</v>
      </c>
      <c r="BC142" s="3">
        <f t="shared" si="42"/>
        <v>136893236.68454525</v>
      </c>
      <c r="BD142" s="3">
        <f t="shared" si="43"/>
        <v>131027778.0564547</v>
      </c>
      <c r="BG142">
        <v>278996153.023</v>
      </c>
      <c r="BH142" s="3">
        <f t="shared" ref="BH142:BH205" si="76">E142-BG142</f>
        <v>-11075138.282000005</v>
      </c>
    </row>
    <row r="143" spans="1:60" x14ac:dyDescent="0.35">
      <c r="A143" s="1">
        <v>2021</v>
      </c>
      <c r="B143" s="1">
        <v>10</v>
      </c>
      <c r="C143" s="17"/>
      <c r="D143" s="17"/>
      <c r="E143" s="17">
        <v>230278766.74000001</v>
      </c>
      <c r="F143" s="29">
        <f t="shared" si="71"/>
        <v>0.46234943661679762</v>
      </c>
      <c r="G143" s="18">
        <f t="shared" si="68"/>
        <v>0.36818456020414247</v>
      </c>
      <c r="H143" s="7">
        <f t="shared" si="69"/>
        <v>4.8988600858068415E-2</v>
      </c>
      <c r="I143" s="7">
        <f t="shared" si="70"/>
        <v>0.12047740232099141</v>
      </c>
      <c r="J143" s="19"/>
      <c r="K143" s="2"/>
      <c r="L143" s="2"/>
      <c r="M143" s="2"/>
      <c r="N143" s="6">
        <f t="shared" si="72"/>
        <v>106469258.06704995</v>
      </c>
      <c r="O143" s="6">
        <f t="shared" si="73"/>
        <v>84785086.456519216</v>
      </c>
      <c r="P143" s="6">
        <f t="shared" si="74"/>
        <v>11281034.5899141</v>
      </c>
      <c r="Q143" s="6">
        <f t="shared" si="75"/>
        <v>27743387.626516718</v>
      </c>
      <c r="R143" s="15">
        <v>126095991.69979753</v>
      </c>
      <c r="S143" s="15">
        <v>75861035.075888291</v>
      </c>
      <c r="T143" s="15">
        <v>15169890.923614198</v>
      </c>
      <c r="U143" s="15">
        <v>24125213.077700004</v>
      </c>
      <c r="V143" s="22">
        <v>94586.849502947327</v>
      </c>
      <c r="W143" s="22">
        <v>128924.13337870993</v>
      </c>
      <c r="X143" s="22">
        <f t="shared" si="54"/>
        <v>106374671.217547</v>
      </c>
      <c r="Y143" s="22">
        <f t="shared" si="55"/>
        <v>84656162.323140502</v>
      </c>
      <c r="Z143">
        <v>58</v>
      </c>
      <c r="AA143" s="3">
        <f t="shared" si="56"/>
        <v>117655705.8074611</v>
      </c>
      <c r="AB143" s="3">
        <f t="shared" si="57"/>
        <v>112399549.94965722</v>
      </c>
      <c r="AD143">
        <v>2041</v>
      </c>
      <c r="AE143" s="27">
        <f t="shared" si="58"/>
        <v>102408503.9805498</v>
      </c>
      <c r="AF143" s="27">
        <f t="shared" si="59"/>
        <v>331115128.41523492</v>
      </c>
      <c r="AG143" s="27">
        <f t="shared" si="60"/>
        <v>1262685458.4180911</v>
      </c>
      <c r="AH143" s="27">
        <f t="shared" si="61"/>
        <v>1043802561.6281891</v>
      </c>
      <c r="AI143" s="28">
        <f t="shared" si="62"/>
        <v>1365093962.3986409</v>
      </c>
      <c r="AJ143" s="28">
        <f t="shared" si="63"/>
        <v>1374917690.0434241</v>
      </c>
      <c r="BC143" s="3">
        <f t="shared" ref="BC143:BC206" si="77">N143+P143</f>
        <v>117750292.65696405</v>
      </c>
      <c r="BD143" s="3">
        <f t="shared" ref="BD143:BD206" si="78">O143+Q143</f>
        <v>112528474.08303593</v>
      </c>
      <c r="BG143">
        <v>241195311.85600001</v>
      </c>
      <c r="BH143" s="3">
        <f t="shared" si="76"/>
        <v>-10916545.115999997</v>
      </c>
    </row>
    <row r="144" spans="1:60" x14ac:dyDescent="0.35">
      <c r="A144" s="1">
        <v>2021</v>
      </c>
      <c r="B144" s="1">
        <v>11</v>
      </c>
      <c r="C144" s="17"/>
      <c r="D144" s="17"/>
      <c r="E144" s="17">
        <v>216365858.78299999</v>
      </c>
      <c r="F144" s="29">
        <f t="shared" si="71"/>
        <v>0.46068891539442208</v>
      </c>
      <c r="G144" s="18">
        <f t="shared" si="68"/>
        <v>0.37018911596119985</v>
      </c>
      <c r="H144" s="7">
        <f t="shared" si="69"/>
        <v>4.8644566323386734E-2</v>
      </c>
      <c r="I144" s="7">
        <f t="shared" si="70"/>
        <v>0.12047740232099141</v>
      </c>
      <c r="J144" s="19"/>
      <c r="K144" s="2"/>
      <c r="L144" s="2"/>
      <c r="M144" s="2"/>
      <c r="N144" s="6">
        <f t="shared" si="72"/>
        <v>99677352.811122954</v>
      </c>
      <c r="O144" s="6">
        <f t="shared" si="73"/>
        <v>80096285.98706457</v>
      </c>
      <c r="P144" s="6">
        <f t="shared" si="74"/>
        <v>10525023.367686171</v>
      </c>
      <c r="Q144" s="6">
        <f t="shared" si="75"/>
        <v>26067196.617126305</v>
      </c>
      <c r="R144" s="15">
        <v>114808527.77319553</v>
      </c>
      <c r="S144" s="15">
        <v>68819886.863216251</v>
      </c>
      <c r="T144" s="15">
        <v>14440995.078988204</v>
      </c>
      <c r="U144" s="15">
        <v>22007712.1906</v>
      </c>
      <c r="V144" s="22">
        <v>70024.861113630672</v>
      </c>
      <c r="W144" s="22">
        <v>95420.29017935312</v>
      </c>
      <c r="X144" s="22">
        <f t="shared" si="54"/>
        <v>99607327.950009316</v>
      </c>
      <c r="Y144" s="22">
        <f t="shared" si="55"/>
        <v>80000865.696885213</v>
      </c>
      <c r="Z144">
        <v>59</v>
      </c>
      <c r="AA144" s="3">
        <f t="shared" si="56"/>
        <v>110132351.31769548</v>
      </c>
      <c r="AB144" s="3">
        <f t="shared" si="57"/>
        <v>106068062.31401151</v>
      </c>
      <c r="AD144">
        <v>2042</v>
      </c>
      <c r="AE144" s="27">
        <f t="shared" si="58"/>
        <v>100630040.97536299</v>
      </c>
      <c r="AF144" s="27">
        <f t="shared" si="59"/>
        <v>329974895.70325702</v>
      </c>
      <c r="AG144" s="27">
        <f t="shared" si="60"/>
        <v>1258236010.9780076</v>
      </c>
      <c r="AH144" s="27">
        <f t="shared" si="61"/>
        <v>1041431570.0709103</v>
      </c>
      <c r="AI144" s="28">
        <f t="shared" si="62"/>
        <v>1358866051.9533706</v>
      </c>
      <c r="AJ144" s="28">
        <f t="shared" si="63"/>
        <v>1371406465.7741673</v>
      </c>
      <c r="BC144" s="3">
        <f t="shared" si="77"/>
        <v>110202376.17880912</v>
      </c>
      <c r="BD144" s="3">
        <f t="shared" si="78"/>
        <v>106163482.60419087</v>
      </c>
      <c r="BG144">
        <v>220012983.40900001</v>
      </c>
      <c r="BH144" s="3">
        <f t="shared" si="76"/>
        <v>-3647124.6260000169</v>
      </c>
    </row>
    <row r="145" spans="1:60" x14ac:dyDescent="0.35">
      <c r="A145" s="1">
        <v>2021</v>
      </c>
      <c r="B145" s="1">
        <v>12</v>
      </c>
      <c r="C145" s="17"/>
      <c r="D145" s="17"/>
      <c r="E145" s="17">
        <v>224652225.428</v>
      </c>
      <c r="F145" s="29">
        <f t="shared" si="71"/>
        <v>0.45902839417204655</v>
      </c>
      <c r="G145" s="18">
        <f t="shared" si="68"/>
        <v>0.37351155049405316</v>
      </c>
      <c r="H145" s="7">
        <f t="shared" si="69"/>
        <v>4.6982653012908868E-2</v>
      </c>
      <c r="I145" s="7">
        <f t="shared" si="70"/>
        <v>0.12047740232099141</v>
      </c>
      <c r="J145" s="19"/>
      <c r="K145" s="2"/>
      <c r="L145" s="2"/>
      <c r="M145" s="2"/>
      <c r="N145" s="6">
        <f t="shared" si="72"/>
        <v>103121750.28539145</v>
      </c>
      <c r="O145" s="6">
        <f t="shared" si="73"/>
        <v>83910201.041551828</v>
      </c>
      <c r="P145" s="6">
        <f t="shared" si="74"/>
        <v>10554757.555861507</v>
      </c>
      <c r="Q145" s="6">
        <f t="shared" si="75"/>
        <v>27065516.545195214</v>
      </c>
      <c r="R145" s="15">
        <v>119970614.13536452</v>
      </c>
      <c r="S145" s="15">
        <v>72528661.561305285</v>
      </c>
      <c r="T145" s="15">
        <v>14872959.044630224</v>
      </c>
      <c r="U145" s="15">
        <v>23041359.415700004</v>
      </c>
      <c r="V145" s="22">
        <v>48737.999948988065</v>
      </c>
      <c r="W145" s="22">
        <v>66384.311962357635</v>
      </c>
      <c r="X145" s="22">
        <f t="shared" si="54"/>
        <v>103073012.28544246</v>
      </c>
      <c r="Y145" s="22">
        <f t="shared" si="55"/>
        <v>83843816.729589477</v>
      </c>
      <c r="Z145">
        <v>60</v>
      </c>
      <c r="AA145" s="3">
        <f t="shared" si="56"/>
        <v>113627769.84130396</v>
      </c>
      <c r="AB145" s="3">
        <f t="shared" si="57"/>
        <v>110909333.27478468</v>
      </c>
      <c r="AD145">
        <v>2043</v>
      </c>
      <c r="AE145" s="27">
        <f t="shared" si="58"/>
        <v>99304858.629472524</v>
      </c>
      <c r="AF145" s="27">
        <f t="shared" si="59"/>
        <v>330255626.49720103</v>
      </c>
      <c r="AG145" s="27">
        <f t="shared" si="60"/>
        <v>1259203904.6152756</v>
      </c>
      <c r="AH145" s="27">
        <f t="shared" si="61"/>
        <v>1043564184.0510495</v>
      </c>
      <c r="AI145" s="28">
        <f t="shared" si="62"/>
        <v>1358508763.2447481</v>
      </c>
      <c r="AJ145" s="28">
        <f t="shared" si="63"/>
        <v>1373819810.5482504</v>
      </c>
      <c r="BC145" s="3">
        <f t="shared" si="77"/>
        <v>113676507.84125295</v>
      </c>
      <c r="BD145" s="3">
        <f t="shared" si="78"/>
        <v>110975717.58674705</v>
      </c>
      <c r="BG145">
        <v>230349881.19999999</v>
      </c>
      <c r="BH145" s="3">
        <f t="shared" si="76"/>
        <v>-5697655.771999985</v>
      </c>
    </row>
    <row r="146" spans="1:60" x14ac:dyDescent="0.35">
      <c r="A146" s="1">
        <v>2022</v>
      </c>
      <c r="B146" s="1">
        <v>1</v>
      </c>
      <c r="C146" s="17"/>
      <c r="D146" s="17"/>
      <c r="E146" s="17">
        <v>234716208.98500001</v>
      </c>
      <c r="F146" s="7">
        <f t="shared" ref="F146:F186" si="79">F134-(0.001+MAX(0,(A146-2017)*0.0000005))</f>
        <v>0.4882495713270783</v>
      </c>
      <c r="G146" s="18">
        <f t="shared" si="68"/>
        <v>0.34828159061593156</v>
      </c>
      <c r="H146" s="7">
        <f t="shared" si="69"/>
        <v>4.2991435735998743E-2</v>
      </c>
      <c r="I146" s="7">
        <f t="shared" si="70"/>
        <v>0.12047740232099141</v>
      </c>
      <c r="J146" s="19"/>
      <c r="K146" s="2"/>
      <c r="L146" s="2"/>
      <c r="M146" s="2"/>
      <c r="N146" s="6">
        <f t="shared" si="72"/>
        <v>114600088.42044318</v>
      </c>
      <c r="O146" s="6">
        <f t="shared" si="73"/>
        <v>81747334.608637214</v>
      </c>
      <c r="P146" s="6">
        <f t="shared" si="74"/>
        <v>10090786.814775879</v>
      </c>
      <c r="Q146" s="6">
        <f t="shared" si="75"/>
        <v>28277999.141143747</v>
      </c>
      <c r="R146" s="15">
        <v>129243229.21993324</v>
      </c>
      <c r="S146" s="15">
        <v>74470836.274297446</v>
      </c>
      <c r="T146" s="15">
        <v>15481958.862369325</v>
      </c>
      <c r="U146" s="15">
        <v>24355113.817400001</v>
      </c>
      <c r="V146" s="22">
        <v>44913.674511054815</v>
      </c>
      <c r="W146" s="22">
        <v>61182.869677175258</v>
      </c>
      <c r="X146" s="22">
        <f t="shared" si="54"/>
        <v>114555174.74593212</v>
      </c>
      <c r="Y146" s="22">
        <f t="shared" si="55"/>
        <v>81686151.738960043</v>
      </c>
      <c r="Z146">
        <v>61</v>
      </c>
      <c r="AA146" s="3">
        <f t="shared" si="56"/>
        <v>124645961.560708</v>
      </c>
      <c r="AB146" s="3">
        <f t="shared" si="57"/>
        <v>109964150.8801038</v>
      </c>
      <c r="AD146">
        <v>2044</v>
      </c>
      <c r="AE146" s="27">
        <f t="shared" si="58"/>
        <v>97776889.698538765</v>
      </c>
      <c r="AF146" s="27">
        <f t="shared" si="59"/>
        <v>329845163.64012724</v>
      </c>
      <c r="AG146" s="27">
        <f t="shared" si="60"/>
        <v>1257501014.2537222</v>
      </c>
      <c r="AH146" s="27">
        <f t="shared" si="61"/>
        <v>1043506244.613441</v>
      </c>
      <c r="AI146" s="28">
        <f t="shared" si="62"/>
        <v>1355277903.952261</v>
      </c>
      <c r="AJ146" s="28">
        <f t="shared" si="63"/>
        <v>1373351408.2535682</v>
      </c>
      <c r="BC146" s="3">
        <f t="shared" si="77"/>
        <v>124690875.23521906</v>
      </c>
      <c r="BD146" s="3">
        <f t="shared" si="78"/>
        <v>110025333.74978095</v>
      </c>
      <c r="BG146">
        <v>243461484.664</v>
      </c>
      <c r="BH146" s="3">
        <f t="shared" si="76"/>
        <v>-8745275.6789999902</v>
      </c>
    </row>
    <row r="147" spans="1:60" x14ac:dyDescent="0.35">
      <c r="A147" s="1">
        <v>2022</v>
      </c>
      <c r="B147" s="1">
        <v>2</v>
      </c>
      <c r="C147" s="17"/>
      <c r="D147" s="17"/>
      <c r="E147" s="17">
        <v>221272195.35600001</v>
      </c>
      <c r="F147" s="7">
        <f t="shared" si="79"/>
        <v>0.49082993100612121</v>
      </c>
      <c r="G147" s="18">
        <f t="shared" si="68"/>
        <v>0.34420249292763838</v>
      </c>
      <c r="H147" s="7">
        <f t="shared" si="69"/>
        <v>4.449017374524894E-2</v>
      </c>
      <c r="I147" s="7">
        <f t="shared" si="70"/>
        <v>0.12047740232099141</v>
      </c>
      <c r="J147" s="19"/>
      <c r="K147" s="2"/>
      <c r="L147" s="2"/>
      <c r="M147" s="2"/>
      <c r="N147" s="6">
        <f t="shared" si="72"/>
        <v>108607016.38015845</v>
      </c>
      <c r="O147" s="6">
        <f t="shared" si="73"/>
        <v>76162441.257106617</v>
      </c>
      <c r="P147" s="6">
        <f t="shared" si="74"/>
        <v>9844438.4163811058</v>
      </c>
      <c r="Q147" s="6">
        <f t="shared" si="75"/>
        <v>26658299.302353822</v>
      </c>
      <c r="R147" s="15">
        <v>120146955.84096435</v>
      </c>
      <c r="S147" s="15">
        <v>68653812.531233862</v>
      </c>
      <c r="T147" s="15">
        <v>15352340.602801783</v>
      </c>
      <c r="U147" s="15">
        <v>22683678.775000002</v>
      </c>
      <c r="V147" s="22">
        <v>54693.838976342842</v>
      </c>
      <c r="W147" s="22">
        <v>74540.971007045911</v>
      </c>
      <c r="X147" s="22">
        <f t="shared" si="54"/>
        <v>108552322.54118212</v>
      </c>
      <c r="Y147" s="22">
        <f t="shared" si="55"/>
        <v>76087900.286099568</v>
      </c>
      <c r="Z147">
        <v>62</v>
      </c>
      <c r="AA147" s="3">
        <f t="shared" si="56"/>
        <v>118396760.95756322</v>
      </c>
      <c r="AB147" s="3">
        <f t="shared" si="57"/>
        <v>102746199.58845338</v>
      </c>
      <c r="AD147">
        <v>2045</v>
      </c>
      <c r="AE147" s="27">
        <f t="shared" si="58"/>
        <v>96385616.51265119</v>
      </c>
      <c r="AF147" s="27">
        <f t="shared" si="59"/>
        <v>329915531.21443999</v>
      </c>
      <c r="AG147" s="27">
        <f t="shared" si="60"/>
        <v>1257639858.3323777</v>
      </c>
      <c r="AH147" s="27">
        <f t="shared" si="61"/>
        <v>1045018728.0546373</v>
      </c>
      <c r="AI147" s="28">
        <f t="shared" si="62"/>
        <v>1354025474.8450289</v>
      </c>
      <c r="AJ147" s="28">
        <f t="shared" si="63"/>
        <v>1374934259.2690773</v>
      </c>
      <c r="BC147" s="3">
        <f t="shared" si="77"/>
        <v>118451454.79653956</v>
      </c>
      <c r="BD147" s="3">
        <f t="shared" si="78"/>
        <v>102820740.55946043</v>
      </c>
      <c r="BG147">
        <v>226750839.90200001</v>
      </c>
      <c r="BH147" s="3">
        <f t="shared" si="76"/>
        <v>-5478644.5460000038</v>
      </c>
    </row>
    <row r="148" spans="1:60" x14ac:dyDescent="0.35">
      <c r="A148" s="1">
        <v>2022</v>
      </c>
      <c r="B148" s="1">
        <v>3</v>
      </c>
      <c r="C148" s="17"/>
      <c r="D148" s="17"/>
      <c r="E148" s="17">
        <v>220771290.49900001</v>
      </c>
      <c r="F148" s="7">
        <f t="shared" si="79"/>
        <v>0.46875216660868496</v>
      </c>
      <c r="G148" s="18">
        <f t="shared" si="68"/>
        <v>0.36358768105668604</v>
      </c>
      <c r="H148" s="7">
        <f t="shared" si="69"/>
        <v>4.7182750013637649E-2</v>
      </c>
      <c r="I148" s="7">
        <f t="shared" si="70"/>
        <v>0.12047740232099141</v>
      </c>
      <c r="J148" s="19"/>
      <c r="K148" s="2"/>
      <c r="L148" s="2"/>
      <c r="M148" s="2"/>
      <c r="N148" s="6">
        <f t="shared" si="72"/>
        <v>103487020.74640164</v>
      </c>
      <c r="O148" s="6">
        <f t="shared" si="73"/>
        <v>80269721.556423396</v>
      </c>
      <c r="P148" s="6">
        <f t="shared" si="74"/>
        <v>10416596.609802494</v>
      </c>
      <c r="Q148" s="6">
        <f t="shared" si="75"/>
        <v>26597951.586372495</v>
      </c>
      <c r="R148" s="15">
        <v>119428204.09748684</v>
      </c>
      <c r="S148" s="15">
        <v>68169542.824615747</v>
      </c>
      <c r="T148" s="15">
        <v>15717536.942797411</v>
      </c>
      <c r="U148" s="15">
        <v>22590587.096100003</v>
      </c>
      <c r="V148" s="22">
        <v>81028.964735045025</v>
      </c>
      <c r="W148" s="22">
        <v>110487.02810057251</v>
      </c>
      <c r="X148" s="22">
        <f t="shared" si="54"/>
        <v>103405991.78166659</v>
      </c>
      <c r="Y148" s="22">
        <f t="shared" si="55"/>
        <v>80159234.528322831</v>
      </c>
      <c r="Z148">
        <v>63</v>
      </c>
      <c r="AA148" s="3">
        <f t="shared" si="56"/>
        <v>113822588.39146909</v>
      </c>
      <c r="AB148" s="3">
        <f t="shared" si="57"/>
        <v>106757186.11469533</v>
      </c>
      <c r="AD148">
        <v>2046</v>
      </c>
      <c r="AE148" s="27">
        <f t="shared" si="58"/>
        <v>94679383.978029281</v>
      </c>
      <c r="AF148" s="27">
        <f t="shared" si="59"/>
        <v>328794073.2345922</v>
      </c>
      <c r="AG148" s="27">
        <f t="shared" si="60"/>
        <v>1253168493.7745368</v>
      </c>
      <c r="AH148" s="27">
        <f t="shared" si="61"/>
        <v>1042737486.1594831</v>
      </c>
      <c r="AI148" s="28">
        <f t="shared" si="62"/>
        <v>1347847877.7525661</v>
      </c>
      <c r="AJ148" s="28">
        <f t="shared" si="63"/>
        <v>1371531559.3940754</v>
      </c>
      <c r="BC148" s="3">
        <f t="shared" si="77"/>
        <v>113903617.35620414</v>
      </c>
      <c r="BD148" s="3">
        <f t="shared" si="78"/>
        <v>106867673.14279589</v>
      </c>
      <c r="BG148">
        <v>225809897.935</v>
      </c>
      <c r="BH148" s="3">
        <f t="shared" si="76"/>
        <v>-5038607.4359999895</v>
      </c>
    </row>
    <row r="149" spans="1:60" x14ac:dyDescent="0.35">
      <c r="A149" s="1">
        <v>2022</v>
      </c>
      <c r="B149" s="1">
        <v>4</v>
      </c>
      <c r="C149" s="17"/>
      <c r="D149" s="17"/>
      <c r="E149" s="17">
        <v>216419792.98500001</v>
      </c>
      <c r="F149" s="7">
        <f t="shared" si="79"/>
        <v>0.46798575313480789</v>
      </c>
      <c r="G149" s="18">
        <f t="shared" si="68"/>
        <v>0.36341327022301173</v>
      </c>
      <c r="H149" s="7">
        <f t="shared" si="69"/>
        <v>4.812357432118896E-2</v>
      </c>
      <c r="I149" s="7">
        <f t="shared" si="70"/>
        <v>0.12047740232099141</v>
      </c>
      <c r="J149" s="19"/>
      <c r="K149" s="2"/>
      <c r="L149" s="2"/>
      <c r="M149" s="2"/>
      <c r="N149" s="6">
        <f t="shared" si="72"/>
        <v>101281379.81336445</v>
      </c>
      <c r="O149" s="6">
        <f t="shared" si="73"/>
        <v>78649824.709666073</v>
      </c>
      <c r="P149" s="6">
        <f t="shared" si="74"/>
        <v>10414893.992289977</v>
      </c>
      <c r="Q149" s="6">
        <f t="shared" si="75"/>
        <v>26073694.469679523</v>
      </c>
      <c r="R149" s="15">
        <v>118109738.18005317</v>
      </c>
      <c r="S149" s="15">
        <v>68283004.248824641</v>
      </c>
      <c r="T149" s="15">
        <v>15058654.008122202</v>
      </c>
      <c r="U149" s="15">
        <v>22383488.493000001</v>
      </c>
      <c r="V149" s="22">
        <v>109516.59701421781</v>
      </c>
      <c r="W149" s="22">
        <v>149391.22408562151</v>
      </c>
      <c r="X149" s="22">
        <f t="shared" si="54"/>
        <v>101171863.21635023</v>
      </c>
      <c r="Y149" s="22">
        <f t="shared" si="55"/>
        <v>78500433.485580459</v>
      </c>
      <c r="Z149">
        <v>64</v>
      </c>
      <c r="AA149" s="3">
        <f t="shared" si="56"/>
        <v>111586757.2086402</v>
      </c>
      <c r="AB149" s="3">
        <f t="shared" si="57"/>
        <v>104574127.95525998</v>
      </c>
      <c r="AD149">
        <v>2047</v>
      </c>
      <c r="AE149" s="27">
        <f t="shared" si="58"/>
        <v>93343050.493987262</v>
      </c>
      <c r="AF149" s="27">
        <f t="shared" si="59"/>
        <v>329090003.65399104</v>
      </c>
      <c r="AG149" s="27">
        <f t="shared" si="60"/>
        <v>1254265006.2793412</v>
      </c>
      <c r="AH149" s="27">
        <f t="shared" si="61"/>
        <v>1044866595.3368034</v>
      </c>
      <c r="AI149" s="28">
        <f t="shared" si="62"/>
        <v>1347608056.7733285</v>
      </c>
      <c r="AJ149" s="28">
        <f t="shared" si="63"/>
        <v>1373956598.9907944</v>
      </c>
      <c r="BC149" s="3">
        <f t="shared" si="77"/>
        <v>111696273.80565442</v>
      </c>
      <c r="BD149" s="3">
        <f t="shared" si="78"/>
        <v>104723519.17934559</v>
      </c>
      <c r="BG149">
        <v>223744724.697</v>
      </c>
      <c r="BH149" s="3">
        <f t="shared" si="76"/>
        <v>-7324931.7119999826</v>
      </c>
    </row>
    <row r="150" spans="1:60" x14ac:dyDescent="0.35">
      <c r="A150" s="1">
        <v>2022</v>
      </c>
      <c r="B150" s="1">
        <v>5</v>
      </c>
      <c r="C150" s="17"/>
      <c r="D150" s="17"/>
      <c r="E150" s="17">
        <v>227121172.458</v>
      </c>
      <c r="F150" s="7">
        <f t="shared" si="79"/>
        <v>0.46964954272867521</v>
      </c>
      <c r="G150" s="18">
        <f t="shared" si="68"/>
        <v>0.35964957219640392</v>
      </c>
      <c r="H150" s="7">
        <f t="shared" si="69"/>
        <v>5.022348275392937E-2</v>
      </c>
      <c r="I150" s="7">
        <f t="shared" si="70"/>
        <v>0.12047740232099141</v>
      </c>
      <c r="J150" s="19"/>
      <c r="K150" s="2"/>
      <c r="L150" s="2"/>
      <c r="M150" s="2"/>
      <c r="N150" s="6">
        <f t="shared" si="72"/>
        <v>106667354.78890029</v>
      </c>
      <c r="O150" s="6">
        <f t="shared" si="73"/>
        <v>81684032.511265382</v>
      </c>
      <c r="P150" s="6">
        <f t="shared" si="74"/>
        <v>11406816.287996581</v>
      </c>
      <c r="Q150" s="6">
        <f t="shared" si="75"/>
        <v>27362968.869837739</v>
      </c>
      <c r="R150" s="15">
        <v>121270492.62539396</v>
      </c>
      <c r="S150" s="15">
        <v>70807870.364157334</v>
      </c>
      <c r="T150" s="15">
        <v>15156454.887248706</v>
      </c>
      <c r="U150" s="15">
        <v>23026090.875200003</v>
      </c>
      <c r="V150" s="22">
        <v>135114.31629972567</v>
      </c>
      <c r="W150" s="22">
        <v>184386.60540856799</v>
      </c>
      <c r="X150" s="22">
        <f t="shared" si="54"/>
        <v>106532240.47260056</v>
      </c>
      <c r="Y150" s="22">
        <f t="shared" si="55"/>
        <v>81499645.905856818</v>
      </c>
      <c r="Z150">
        <v>65</v>
      </c>
      <c r="AA150" s="3">
        <f t="shared" si="56"/>
        <v>117939056.76059714</v>
      </c>
      <c r="AB150" s="3">
        <f t="shared" si="57"/>
        <v>108862614.77569455</v>
      </c>
      <c r="AD150">
        <v>2048</v>
      </c>
      <c r="AE150" s="27">
        <f t="shared" si="58"/>
        <v>91666254.845336631</v>
      </c>
      <c r="AF150" s="27">
        <f t="shared" si="59"/>
        <v>328212645.26294953</v>
      </c>
      <c r="AG150" s="27">
        <f t="shared" si="60"/>
        <v>1250832154.8415704</v>
      </c>
      <c r="AH150" s="27">
        <f t="shared" si="61"/>
        <v>1043279690.3510586</v>
      </c>
      <c r="AI150" s="28">
        <f t="shared" si="62"/>
        <v>1342498409.6869071</v>
      </c>
      <c r="AJ150" s="28">
        <f t="shared" si="63"/>
        <v>1371492335.6140082</v>
      </c>
      <c r="BC150" s="3">
        <f t="shared" si="77"/>
        <v>118074171.07689686</v>
      </c>
      <c r="BD150" s="3">
        <f t="shared" si="78"/>
        <v>109047001.38110313</v>
      </c>
      <c r="BG150">
        <v>230172734.255</v>
      </c>
      <c r="BH150" s="3">
        <f t="shared" si="76"/>
        <v>-3051561.7969999909</v>
      </c>
    </row>
    <row r="151" spans="1:60" x14ac:dyDescent="0.35">
      <c r="A151" s="1">
        <v>2022</v>
      </c>
      <c r="B151" s="1">
        <v>6</v>
      </c>
      <c r="C151" s="17"/>
      <c r="D151" s="17"/>
      <c r="E151" s="17">
        <v>254533730.09299999</v>
      </c>
      <c r="F151" s="7">
        <f t="shared" si="79"/>
        <v>0.46798902150629973</v>
      </c>
      <c r="G151" s="18">
        <f t="shared" si="68"/>
        <v>0.36270127239992234</v>
      </c>
      <c r="H151" s="7">
        <f t="shared" si="69"/>
        <v>4.8832303772786474E-2</v>
      </c>
      <c r="I151" s="7">
        <f t="shared" si="70"/>
        <v>0.12047740232099141</v>
      </c>
      <c r="J151" s="19"/>
      <c r="K151" s="2"/>
      <c r="L151" s="2"/>
      <c r="M151" s="2"/>
      <c r="N151" s="6">
        <f t="shared" si="72"/>
        <v>119118991.28657167</v>
      </c>
      <c r="O151" s="6">
        <f t="shared" si="73"/>
        <v>92319707.773429498</v>
      </c>
      <c r="P151" s="6">
        <f t="shared" si="74"/>
        <v>12429468.428321818</v>
      </c>
      <c r="Q151" s="6">
        <f t="shared" si="75"/>
        <v>30665562.604676999</v>
      </c>
      <c r="R151" s="15">
        <v>136221633.29998803</v>
      </c>
      <c r="S151" s="15">
        <v>80649208.242468119</v>
      </c>
      <c r="T151" s="15">
        <v>16355840.730443852</v>
      </c>
      <c r="U151" s="15">
        <v>25914075.8081</v>
      </c>
      <c r="V151" s="22">
        <v>152345.648023983</v>
      </c>
      <c r="W151" s="22">
        <v>207985.41982822563</v>
      </c>
      <c r="X151" s="22">
        <f t="shared" si="54"/>
        <v>118966645.63854769</v>
      </c>
      <c r="Y151" s="22">
        <f t="shared" si="55"/>
        <v>92111722.353601277</v>
      </c>
      <c r="Z151">
        <v>66</v>
      </c>
      <c r="AA151" s="3">
        <f t="shared" si="56"/>
        <v>131396114.06686951</v>
      </c>
      <c r="AB151" s="3">
        <f t="shared" si="57"/>
        <v>122777284.95827827</v>
      </c>
      <c r="AD151">
        <v>2049</v>
      </c>
      <c r="AE151" s="27">
        <f t="shared" si="58"/>
        <v>90473574.600401878</v>
      </c>
      <c r="AF151" s="27">
        <f t="shared" si="59"/>
        <v>328967712.76653546</v>
      </c>
      <c r="AG151" s="27">
        <f t="shared" si="60"/>
        <v>1253620466.5638306</v>
      </c>
      <c r="AH151" s="27">
        <f t="shared" si="61"/>
        <v>1046947906.397246</v>
      </c>
      <c r="AI151" s="28">
        <f t="shared" si="62"/>
        <v>1344094041.1642325</v>
      </c>
      <c r="AJ151" s="28">
        <f t="shared" si="63"/>
        <v>1375915619.1637814</v>
      </c>
      <c r="BC151" s="3">
        <f t="shared" si="77"/>
        <v>131548459.71489349</v>
      </c>
      <c r="BD151" s="3">
        <f t="shared" si="78"/>
        <v>122985270.3781065</v>
      </c>
      <c r="BG151">
        <v>259092585.49399999</v>
      </c>
      <c r="BH151" s="3">
        <f t="shared" si="76"/>
        <v>-4558855.4009999931</v>
      </c>
    </row>
    <row r="152" spans="1:60" x14ac:dyDescent="0.35">
      <c r="A152" s="1">
        <v>2022</v>
      </c>
      <c r="B152" s="1">
        <v>7</v>
      </c>
      <c r="C152" s="17"/>
      <c r="D152" s="17"/>
      <c r="E152" s="17">
        <v>269137644.20700002</v>
      </c>
      <c r="F152" s="7">
        <f t="shared" si="79"/>
        <v>0.4663285002839242</v>
      </c>
      <c r="G152" s="18">
        <f t="shared" si="68"/>
        <v>0.36712245002962085</v>
      </c>
      <c r="H152" s="7">
        <f t="shared" si="69"/>
        <v>4.6071647365463451E-2</v>
      </c>
      <c r="I152" s="7">
        <f t="shared" si="70"/>
        <v>0.12047740232099141</v>
      </c>
      <c r="J152" s="19"/>
      <c r="K152" s="2"/>
      <c r="L152" s="2"/>
      <c r="M152" s="2"/>
      <c r="N152" s="6">
        <f t="shared" si="72"/>
        <v>125506553.9929987</v>
      </c>
      <c r="O152" s="6">
        <f t="shared" si="73"/>
        <v>98806471.33647424</v>
      </c>
      <c r="P152" s="6">
        <f t="shared" si="74"/>
        <v>12399614.636676472</v>
      </c>
      <c r="Q152" s="6">
        <f t="shared" si="75"/>
        <v>32425004.240850583</v>
      </c>
      <c r="R152" s="15">
        <v>144918171.28670937</v>
      </c>
      <c r="S152" s="15">
        <v>86788564.050783575</v>
      </c>
      <c r="T152" s="15">
        <v>16881821.984007049</v>
      </c>
      <c r="U152" s="15">
        <v>27620950.813500002</v>
      </c>
      <c r="V152" s="22">
        <v>157589.41413360447</v>
      </c>
      <c r="W152" s="22">
        <v>215231.41321071918</v>
      </c>
      <c r="X152" s="22">
        <f t="shared" si="54"/>
        <v>125348964.5788651</v>
      </c>
      <c r="Y152" s="22">
        <f t="shared" si="55"/>
        <v>98591239.92326352</v>
      </c>
      <c r="Z152">
        <v>67</v>
      </c>
      <c r="AA152" s="3">
        <f t="shared" si="56"/>
        <v>137748579.21554157</v>
      </c>
      <c r="AB152" s="3">
        <f t="shared" si="57"/>
        <v>131016244.1641141</v>
      </c>
      <c r="AD152">
        <v>2050</v>
      </c>
      <c r="AE152" s="27">
        <f t="shared" si="58"/>
        <v>89059705.886667013</v>
      </c>
      <c r="AF152" s="27">
        <f t="shared" si="59"/>
        <v>328789596.5010612</v>
      </c>
      <c r="AG152" s="27">
        <f t="shared" si="60"/>
        <v>1252771099.8993893</v>
      </c>
      <c r="AH152" s="27">
        <f t="shared" si="61"/>
        <v>1047641990.3859437</v>
      </c>
      <c r="AI152" s="28">
        <f t="shared" si="62"/>
        <v>1341830805.7860563</v>
      </c>
      <c r="AJ152" s="28">
        <f t="shared" si="63"/>
        <v>1376431586.8870049</v>
      </c>
      <c r="BC152" s="3">
        <f t="shared" si="77"/>
        <v>137906168.62967518</v>
      </c>
      <c r="BD152" s="3">
        <f t="shared" si="78"/>
        <v>131231475.57732482</v>
      </c>
      <c r="BG152">
        <v>276164226.204</v>
      </c>
      <c r="BH152" s="3">
        <f t="shared" si="76"/>
        <v>-7026581.996999979</v>
      </c>
    </row>
    <row r="153" spans="1:60" x14ac:dyDescent="0.35">
      <c r="A153" s="1">
        <v>2022</v>
      </c>
      <c r="B153" s="1">
        <v>8</v>
      </c>
      <c r="C153" s="17"/>
      <c r="D153" s="17"/>
      <c r="E153" s="17">
        <v>268364592.57300001</v>
      </c>
      <c r="F153" s="7">
        <f t="shared" si="79"/>
        <v>0.46466797906154866</v>
      </c>
      <c r="G153" s="18">
        <f t="shared" si="68"/>
        <v>0.36887717963196853</v>
      </c>
      <c r="H153" s="7">
        <f t="shared" si="69"/>
        <v>4.5977438985491427E-2</v>
      </c>
      <c r="I153" s="7">
        <f t="shared" si="70"/>
        <v>0.12047740232099141</v>
      </c>
      <c r="J153" s="19"/>
      <c r="K153" s="2"/>
      <c r="L153" s="2"/>
      <c r="M153" s="2"/>
      <c r="N153" s="6">
        <f t="shared" si="72"/>
        <v>124700432.8825718</v>
      </c>
      <c r="O153" s="6">
        <f t="shared" si="73"/>
        <v>98993574.02141057</v>
      </c>
      <c r="P153" s="6">
        <f t="shared" si="74"/>
        <v>12338716.680891374</v>
      </c>
      <c r="Q153" s="6">
        <f t="shared" si="75"/>
        <v>32331868.988126267</v>
      </c>
      <c r="R153" s="15">
        <v>146132031.4480907</v>
      </c>
      <c r="S153" s="15">
        <v>87378851.232211292</v>
      </c>
      <c r="T153" s="15">
        <v>17638099.673898023</v>
      </c>
      <c r="U153" s="15">
        <v>27905442.483800001</v>
      </c>
      <c r="V153" s="22">
        <v>152901.71026695933</v>
      </c>
      <c r="W153" s="22">
        <v>208912.93464568729</v>
      </c>
      <c r="X153" s="22">
        <f t="shared" si="54"/>
        <v>124547531.17230484</v>
      </c>
      <c r="Y153" s="22">
        <f t="shared" si="55"/>
        <v>98784661.086764887</v>
      </c>
      <c r="Z153">
        <v>68</v>
      </c>
      <c r="AA153" s="3">
        <f t="shared" si="56"/>
        <v>136886247.8531962</v>
      </c>
      <c r="AB153" s="3">
        <f t="shared" si="57"/>
        <v>131116530.07489115</v>
      </c>
      <c r="BC153" s="3">
        <f t="shared" si="77"/>
        <v>137039149.56346318</v>
      </c>
      <c r="BD153" s="3">
        <f t="shared" si="78"/>
        <v>131325443.00953683</v>
      </c>
      <c r="BG153">
        <v>279018478.40499997</v>
      </c>
      <c r="BH153" s="3">
        <f t="shared" si="76"/>
        <v>-10653885.831999958</v>
      </c>
    </row>
    <row r="154" spans="1:60" x14ac:dyDescent="0.35">
      <c r="A154" s="1">
        <v>2022</v>
      </c>
      <c r="B154" s="1">
        <v>9</v>
      </c>
      <c r="C154" s="17"/>
      <c r="D154" s="17"/>
      <c r="E154" s="17">
        <v>266385800.03</v>
      </c>
      <c r="F154" s="7">
        <f t="shared" si="79"/>
        <v>0.46300745783917313</v>
      </c>
      <c r="G154" s="18">
        <f t="shared" si="68"/>
        <v>0.37008235176067195</v>
      </c>
      <c r="H154" s="7">
        <f t="shared" si="69"/>
        <v>4.6432788079163421E-2</v>
      </c>
      <c r="I154" s="7">
        <f t="shared" si="70"/>
        <v>0.12047740232099141</v>
      </c>
      <c r="J154" s="19"/>
      <c r="K154" s="2"/>
      <c r="L154" s="2"/>
      <c r="M154" s="2"/>
      <c r="N154" s="6">
        <f t="shared" si="72"/>
        <v>123338612.07634462</v>
      </c>
      <c r="O154" s="6">
        <f t="shared" si="73"/>
        <v>98584683.350750476</v>
      </c>
      <c r="P154" s="6">
        <f t="shared" si="74"/>
        <v>12369035.400091395</v>
      </c>
      <c r="Q154" s="6">
        <f t="shared" si="75"/>
        <v>32093469.202813476</v>
      </c>
      <c r="R154" s="15">
        <v>145935618.45662093</v>
      </c>
      <c r="S154" s="15">
        <v>87563768.312072203</v>
      </c>
      <c r="T154" s="15">
        <v>17791417.771806814</v>
      </c>
      <c r="U154" s="15">
        <v>27921200.504499998</v>
      </c>
      <c r="V154" s="22">
        <v>134827.9974045514</v>
      </c>
      <c r="W154" s="22">
        <v>184287.56942102828</v>
      </c>
      <c r="X154" s="22">
        <f t="shared" si="54"/>
        <v>123203784.07894008</v>
      </c>
      <c r="Y154" s="22">
        <f t="shared" si="55"/>
        <v>98400395.781329453</v>
      </c>
      <c r="Z154">
        <v>69</v>
      </c>
      <c r="AA154" s="3">
        <f t="shared" si="56"/>
        <v>135572819.47903147</v>
      </c>
      <c r="AB154" s="3">
        <f t="shared" si="57"/>
        <v>130493864.98414293</v>
      </c>
      <c r="BC154" s="3">
        <f t="shared" si="77"/>
        <v>135707647.47643602</v>
      </c>
      <c r="BD154" s="3">
        <f t="shared" si="78"/>
        <v>130678152.55356395</v>
      </c>
      <c r="BG154">
        <v>279159426.866</v>
      </c>
      <c r="BH154" s="3">
        <f t="shared" si="76"/>
        <v>-12773626.835999995</v>
      </c>
    </row>
    <row r="155" spans="1:60" x14ac:dyDescent="0.35">
      <c r="A155" s="1">
        <v>2022</v>
      </c>
      <c r="B155" s="1">
        <v>10</v>
      </c>
      <c r="C155" s="17"/>
      <c r="D155" s="17"/>
      <c r="E155" s="17">
        <v>236428735.46799999</v>
      </c>
      <c r="F155" s="7">
        <f t="shared" si="79"/>
        <v>0.4613469366167976</v>
      </c>
      <c r="G155" s="18">
        <f t="shared" si="68"/>
        <v>0.36969056020414248</v>
      </c>
      <c r="H155" s="7">
        <f t="shared" si="69"/>
        <v>4.8485100858068418E-2</v>
      </c>
      <c r="I155" s="7">
        <f t="shared" si="70"/>
        <v>0.12047740232099141</v>
      </c>
      <c r="J155" s="19"/>
      <c r="K155" s="2"/>
      <c r="L155" s="2"/>
      <c r="M155" s="2"/>
      <c r="N155" s="6">
        <f t="shared" si="72"/>
        <v>109075672.836345</v>
      </c>
      <c r="O155" s="6">
        <f t="shared" si="73"/>
        <v>87405471.663521931</v>
      </c>
      <c r="P155" s="6">
        <f t="shared" si="74"/>
        <v>11463271.084911557</v>
      </c>
      <c r="Q155" s="6">
        <f t="shared" si="75"/>
        <v>28484319.883221488</v>
      </c>
      <c r="R155" s="15">
        <v>125940592.09201086</v>
      </c>
      <c r="S155" s="15">
        <v>76276723.202926755</v>
      </c>
      <c r="T155" s="15">
        <v>15058758.006662399</v>
      </c>
      <c r="U155" s="15">
        <v>24141785.922400001</v>
      </c>
      <c r="V155" s="22">
        <v>105963.37108716075</v>
      </c>
      <c r="W155" s="22">
        <v>144891.2185281498</v>
      </c>
      <c r="X155" s="22">
        <f t="shared" si="54"/>
        <v>108969709.46525784</v>
      </c>
      <c r="Y155" s="22">
        <f t="shared" si="55"/>
        <v>87260580.444993779</v>
      </c>
      <c r="Z155">
        <v>70</v>
      </c>
      <c r="AA155" s="3">
        <f t="shared" si="56"/>
        <v>120432980.55016939</v>
      </c>
      <c r="AB155" s="3">
        <f t="shared" si="57"/>
        <v>115744900.32821527</v>
      </c>
      <c r="BC155" s="3">
        <f t="shared" si="77"/>
        <v>120538943.92125656</v>
      </c>
      <c r="BD155" s="3">
        <f t="shared" si="78"/>
        <v>115889791.54674342</v>
      </c>
      <c r="BG155">
        <v>241355098.99399999</v>
      </c>
      <c r="BH155" s="3">
        <f t="shared" si="76"/>
        <v>-4926363.5259999931</v>
      </c>
    </row>
    <row r="156" spans="1:60" x14ac:dyDescent="0.35">
      <c r="A156" s="1">
        <v>2022</v>
      </c>
      <c r="B156" s="1">
        <v>11</v>
      </c>
      <c r="C156" s="17"/>
      <c r="D156" s="17"/>
      <c r="E156" s="17">
        <v>215455005.28299999</v>
      </c>
      <c r="F156" s="7">
        <f t="shared" si="79"/>
        <v>0.45968641539442207</v>
      </c>
      <c r="G156" s="18">
        <f t="shared" si="68"/>
        <v>0.37169511596119986</v>
      </c>
      <c r="H156" s="7">
        <f t="shared" si="69"/>
        <v>4.8141066323386737E-2</v>
      </c>
      <c r="I156" s="7">
        <f t="shared" si="70"/>
        <v>0.12047740232099141</v>
      </c>
      <c r="J156" s="19"/>
      <c r="K156" s="2"/>
      <c r="L156" s="2"/>
      <c r="M156" s="2"/>
      <c r="N156" s="6">
        <f t="shared" si="72"/>
        <v>99041739.057328537</v>
      </c>
      <c r="O156" s="6">
        <f t="shared" si="73"/>
        <v>80083573.173085615</v>
      </c>
      <c r="P156" s="6">
        <f t="shared" si="74"/>
        <v>10372233.699034542</v>
      </c>
      <c r="Q156" s="6">
        <f t="shared" si="75"/>
        <v>25957459.353551321</v>
      </c>
      <c r="R156" s="15">
        <v>114672357.09891397</v>
      </c>
      <c r="S156" s="15">
        <v>69202290.767175511</v>
      </c>
      <c r="T156" s="15">
        <v>14340748.265410513</v>
      </c>
      <c r="U156" s="15">
        <v>22023932.903500002</v>
      </c>
      <c r="V156" s="22">
        <v>77904.417891344885</v>
      </c>
      <c r="W156" s="22">
        <v>106564.0090261896</v>
      </c>
      <c r="X156" s="22">
        <f t="shared" si="54"/>
        <v>98963834.639437199</v>
      </c>
      <c r="Y156" s="22">
        <f t="shared" si="55"/>
        <v>79977009.16405943</v>
      </c>
      <c r="Z156">
        <v>71</v>
      </c>
      <c r="AA156" s="3">
        <f t="shared" si="56"/>
        <v>109336068.33847174</v>
      </c>
      <c r="AB156" s="3">
        <f t="shared" si="57"/>
        <v>105934468.51761076</v>
      </c>
      <c r="BC156" s="3">
        <f t="shared" si="77"/>
        <v>109413972.75636308</v>
      </c>
      <c r="BD156" s="3">
        <f t="shared" si="78"/>
        <v>106041032.52663693</v>
      </c>
      <c r="BG156">
        <v>220169375.46599999</v>
      </c>
      <c r="BH156" s="3">
        <f t="shared" si="76"/>
        <v>-4714370.1829999983</v>
      </c>
    </row>
    <row r="157" spans="1:60" x14ac:dyDescent="0.35">
      <c r="A157" s="1">
        <v>2022</v>
      </c>
      <c r="B157" s="1">
        <v>12</v>
      </c>
      <c r="C157" s="17"/>
      <c r="D157" s="17"/>
      <c r="E157" s="17">
        <v>222283112.884</v>
      </c>
      <c r="F157" s="7">
        <f t="shared" si="79"/>
        <v>0.45802589417204653</v>
      </c>
      <c r="G157" s="18">
        <f t="shared" si="68"/>
        <v>0.37501755049405316</v>
      </c>
      <c r="H157" s="7">
        <f t="shared" si="69"/>
        <v>4.6479153012908871E-2</v>
      </c>
      <c r="I157" s="7">
        <f t="shared" si="70"/>
        <v>0.12047740232099141</v>
      </c>
      <c r="J157" s="19"/>
      <c r="K157" s="2"/>
      <c r="L157" s="2"/>
      <c r="M157" s="2"/>
      <c r="N157" s="6">
        <f t="shared" si="72"/>
        <v>101811421.53804006</v>
      </c>
      <c r="O157" s="6">
        <f t="shared" si="73"/>
        <v>83360068.509950787</v>
      </c>
      <c r="P157" s="6">
        <f t="shared" si="74"/>
        <v>10331530.815921132</v>
      </c>
      <c r="Q157" s="6">
        <f t="shared" si="75"/>
        <v>26780092.020088017</v>
      </c>
      <c r="R157" s="15">
        <v>119822137.25721847</v>
      </c>
      <c r="S157" s="15">
        <v>72925883.160822257</v>
      </c>
      <c r="T157" s="15">
        <v>14767114.832859272</v>
      </c>
      <c r="U157" s="15">
        <v>23057237.250100002</v>
      </c>
      <c r="V157" s="22">
        <v>53804.420361943485</v>
      </c>
      <c r="W157" s="22">
        <v>73628.306559561373</v>
      </c>
      <c r="X157" s="22">
        <f t="shared" si="54"/>
        <v>101757617.11767812</v>
      </c>
      <c r="Y157" s="22">
        <f t="shared" si="55"/>
        <v>83286440.203391224</v>
      </c>
      <c r="Z157">
        <v>72</v>
      </c>
      <c r="AA157" s="3">
        <f t="shared" si="56"/>
        <v>112089147.93359925</v>
      </c>
      <c r="AB157" s="3">
        <f t="shared" si="57"/>
        <v>110066532.22347924</v>
      </c>
      <c r="BC157" s="3">
        <f t="shared" si="77"/>
        <v>112142952.35396118</v>
      </c>
      <c r="BD157" s="3">
        <f t="shared" si="78"/>
        <v>110140160.5300388</v>
      </c>
      <c r="BG157">
        <v>230502967.39300001</v>
      </c>
      <c r="BH157" s="3">
        <f t="shared" si="76"/>
        <v>-8219854.5090000033</v>
      </c>
    </row>
    <row r="158" spans="1:60" x14ac:dyDescent="0.35">
      <c r="A158" s="1">
        <v>2023</v>
      </c>
      <c r="B158" s="1">
        <v>1</v>
      </c>
      <c r="C158" s="17"/>
      <c r="D158" s="17"/>
      <c r="E158" s="17">
        <v>235532319.30500001</v>
      </c>
      <c r="F158" s="7">
        <f t="shared" si="79"/>
        <v>0.48724657132707833</v>
      </c>
      <c r="G158" s="18">
        <f t="shared" si="68"/>
        <v>0.34978859061593148</v>
      </c>
      <c r="H158" s="7">
        <f t="shared" si="69"/>
        <v>4.2487435735998745E-2</v>
      </c>
      <c r="I158" s="7">
        <f t="shared" si="70"/>
        <v>0.12047740232099141</v>
      </c>
      <c r="J158" s="19"/>
      <c r="K158" s="2"/>
      <c r="L158" s="2"/>
      <c r="M158" s="2"/>
      <c r="N158" s="6">
        <f t="shared" si="72"/>
        <v>114762315.01807587</v>
      </c>
      <c r="O158" s="6">
        <f t="shared" si="73"/>
        <v>82386518.014197499</v>
      </c>
      <c r="P158" s="6">
        <f t="shared" si="74"/>
        <v>10007164.280221924</v>
      </c>
      <c r="Q158" s="6">
        <f t="shared" si="75"/>
        <v>28376321.992504697</v>
      </c>
      <c r="R158" s="15">
        <v>129081246.43575804</v>
      </c>
      <c r="S158" s="15">
        <v>74885613.052668124</v>
      </c>
      <c r="T158" s="15">
        <v>15369007.98777381</v>
      </c>
      <c r="U158" s="15">
        <v>24370651.941799998</v>
      </c>
      <c r="V158" s="22">
        <v>49339.488212645258</v>
      </c>
      <c r="W158" s="22">
        <v>67549.545160243273</v>
      </c>
      <c r="X158" s="22">
        <f t="shared" si="54"/>
        <v>114712975.52986322</v>
      </c>
      <c r="Y158" s="22">
        <f t="shared" si="55"/>
        <v>82318968.46903725</v>
      </c>
      <c r="Z158">
        <v>73</v>
      </c>
      <c r="AA158" s="3">
        <f t="shared" si="56"/>
        <v>124720139.81008515</v>
      </c>
      <c r="AB158" s="3">
        <f t="shared" si="57"/>
        <v>110695290.46154195</v>
      </c>
      <c r="BC158" s="3">
        <f t="shared" si="77"/>
        <v>124769479.29829779</v>
      </c>
      <c r="BD158" s="3">
        <f t="shared" si="78"/>
        <v>110762840.0067022</v>
      </c>
      <c r="BG158">
        <v>243611295.542</v>
      </c>
      <c r="BH158" s="3">
        <f t="shared" si="76"/>
        <v>-8078976.2369999886</v>
      </c>
    </row>
    <row r="159" spans="1:60" x14ac:dyDescent="0.35">
      <c r="A159" s="1">
        <v>2023</v>
      </c>
      <c r="B159" s="1">
        <v>2</v>
      </c>
      <c r="C159" s="17"/>
      <c r="D159" s="17"/>
      <c r="E159" s="17">
        <v>220464825.544</v>
      </c>
      <c r="F159" s="7">
        <f t="shared" si="79"/>
        <v>0.48982693100612124</v>
      </c>
      <c r="G159" s="18">
        <f t="shared" si="68"/>
        <v>0.34570949292763831</v>
      </c>
      <c r="H159" s="7">
        <f t="shared" si="69"/>
        <v>4.3986173745248942E-2</v>
      </c>
      <c r="I159" s="7">
        <f t="shared" si="70"/>
        <v>0.12047740232099141</v>
      </c>
      <c r="J159" s="19"/>
      <c r="K159" s="2"/>
      <c r="L159" s="2"/>
      <c r="M159" s="2"/>
      <c r="N159" s="6">
        <f t="shared" si="72"/>
        <v>107989608.89101744</v>
      </c>
      <c r="O159" s="6">
        <f t="shared" si="73"/>
        <v>76216783.047196478</v>
      </c>
      <c r="P159" s="6">
        <f t="shared" si="74"/>
        <v>9697404.1210943814</v>
      </c>
      <c r="Q159" s="6">
        <f t="shared" si="75"/>
        <v>26561029.484691672</v>
      </c>
      <c r="R159" s="15">
        <v>119999833.60788947</v>
      </c>
      <c r="S159" s="15">
        <v>69041910.875470817</v>
      </c>
      <c r="T159" s="15">
        <v>15248230.563339712</v>
      </c>
      <c r="U159" s="15">
        <v>22698886.116300002</v>
      </c>
      <c r="V159" s="22">
        <v>60036.594143312002</v>
      </c>
      <c r="W159" s="22">
        <v>82226.773063533663</v>
      </c>
      <c r="X159" s="22">
        <f t="shared" si="54"/>
        <v>107929572.29687412</v>
      </c>
      <c r="Y159" s="22">
        <f t="shared" si="55"/>
        <v>76134556.274132937</v>
      </c>
      <c r="Z159">
        <v>74</v>
      </c>
      <c r="AA159" s="3">
        <f t="shared" si="56"/>
        <v>117626976.4179685</v>
      </c>
      <c r="AB159" s="3">
        <f t="shared" si="57"/>
        <v>102695585.75882462</v>
      </c>
      <c r="BC159" s="3">
        <f t="shared" si="77"/>
        <v>117687013.01211181</v>
      </c>
      <c r="BD159" s="3">
        <f t="shared" si="78"/>
        <v>102777812.53188816</v>
      </c>
      <c r="BG159">
        <v>226897461.53400001</v>
      </c>
      <c r="BH159" s="3">
        <f t="shared" si="76"/>
        <v>-6432635.9900000095</v>
      </c>
    </row>
    <row r="160" spans="1:60" x14ac:dyDescent="0.35">
      <c r="A160" s="1">
        <v>2023</v>
      </c>
      <c r="B160" s="1">
        <v>3</v>
      </c>
      <c r="C160" s="17"/>
      <c r="D160" s="17"/>
      <c r="E160" s="17">
        <v>214173560.91499999</v>
      </c>
      <c r="F160" s="7">
        <f t="shared" si="79"/>
        <v>0.46774916660868499</v>
      </c>
      <c r="G160" s="18">
        <f t="shared" si="68"/>
        <v>0.36509468105668597</v>
      </c>
      <c r="H160" s="7">
        <f t="shared" si="69"/>
        <v>4.6678750013637652E-2</v>
      </c>
      <c r="I160" s="7">
        <f t="shared" si="70"/>
        <v>0.12047740232099141</v>
      </c>
      <c r="J160" s="19"/>
      <c r="K160" s="2"/>
      <c r="L160" s="2"/>
      <c r="M160" s="2"/>
      <c r="N160" s="6">
        <f t="shared" si="72"/>
        <v>100179504.62760568</v>
      </c>
      <c r="O160" s="6">
        <f t="shared" si="73"/>
        <v>78193627.91303663</v>
      </c>
      <c r="P160" s="6">
        <f t="shared" si="74"/>
        <v>9997354.1094818804</v>
      </c>
      <c r="Q160" s="6">
        <f t="shared" si="75"/>
        <v>25803074.264875814</v>
      </c>
      <c r="R160" s="15">
        <v>119280164.10699002</v>
      </c>
      <c r="S160" s="15">
        <v>68555125.148442</v>
      </c>
      <c r="T160" s="15">
        <v>15613961.864867957</v>
      </c>
      <c r="U160" s="15">
        <v>22605472.346699998</v>
      </c>
      <c r="V160" s="22">
        <v>88871.873023437161</v>
      </c>
      <c r="W160" s="22">
        <v>121769.53621632344</v>
      </c>
      <c r="X160" s="22">
        <f t="shared" si="54"/>
        <v>100090632.75458224</v>
      </c>
      <c r="Y160" s="22">
        <f t="shared" si="55"/>
        <v>78071858.376820311</v>
      </c>
      <c r="Z160">
        <v>75</v>
      </c>
      <c r="AA160" s="3">
        <f t="shared" si="56"/>
        <v>110087986.86406413</v>
      </c>
      <c r="AB160" s="3">
        <f t="shared" si="57"/>
        <v>103874932.64169613</v>
      </c>
      <c r="BC160" s="3">
        <f t="shared" si="77"/>
        <v>110176858.73708756</v>
      </c>
      <c r="BD160" s="3">
        <f t="shared" si="78"/>
        <v>103996702.17791244</v>
      </c>
      <c r="BG160">
        <v>225953414.12900001</v>
      </c>
      <c r="BH160" s="3">
        <f t="shared" si="76"/>
        <v>-11779853.214000016</v>
      </c>
    </row>
    <row r="161" spans="1:60" x14ac:dyDescent="0.35">
      <c r="A161" s="1">
        <v>2023</v>
      </c>
      <c r="B161" s="1">
        <v>4</v>
      </c>
      <c r="C161" s="17"/>
      <c r="D161" s="17"/>
      <c r="E161" s="17">
        <v>223224433.81400001</v>
      </c>
      <c r="F161" s="7">
        <f t="shared" si="79"/>
        <v>0.46698275313480792</v>
      </c>
      <c r="G161" s="18">
        <f t="shared" si="68"/>
        <v>0.36492027022301166</v>
      </c>
      <c r="H161" s="7">
        <f t="shared" si="69"/>
        <v>4.7619574321188962E-2</v>
      </c>
      <c r="I161" s="7">
        <f t="shared" si="70"/>
        <v>0.12047740232099141</v>
      </c>
      <c r="J161" s="19"/>
      <c r="K161" s="2"/>
      <c r="L161" s="2"/>
      <c r="M161" s="2"/>
      <c r="N161" s="6">
        <f t="shared" si="72"/>
        <v>104241960.66942044</v>
      </c>
      <c r="O161" s="6">
        <f t="shared" si="73"/>
        <v>81459120.707783669</v>
      </c>
      <c r="P161" s="6">
        <f t="shared" si="74"/>
        <v>10629852.5163111</v>
      </c>
      <c r="Q161" s="6">
        <f t="shared" si="75"/>
        <v>26893499.9204848</v>
      </c>
      <c r="R161" s="15">
        <v>117961955.82788986</v>
      </c>
      <c r="S161" s="15">
        <v>68664984.046533436</v>
      </c>
      <c r="T161" s="15">
        <v>14955568.528376734</v>
      </c>
      <c r="U161" s="15">
        <v>22398056.489200003</v>
      </c>
      <c r="V161" s="22">
        <v>120037.36292759729</v>
      </c>
      <c r="W161" s="22">
        <v>164526.12776743795</v>
      </c>
      <c r="X161" s="22">
        <f t="shared" si="54"/>
        <v>104121923.30649284</v>
      </c>
      <c r="Y161" s="22">
        <f t="shared" si="55"/>
        <v>81294594.580016226</v>
      </c>
      <c r="Z161">
        <v>76</v>
      </c>
      <c r="AA161" s="3">
        <f t="shared" si="56"/>
        <v>114751775.82280393</v>
      </c>
      <c r="AB161" s="3">
        <f t="shared" si="57"/>
        <v>108188094.50050102</v>
      </c>
      <c r="BC161" s="3">
        <f t="shared" si="77"/>
        <v>114871813.18573153</v>
      </c>
      <c r="BD161" s="3">
        <f t="shared" si="78"/>
        <v>108352620.62826847</v>
      </c>
      <c r="BG161">
        <v>223885182.081</v>
      </c>
      <c r="BH161" s="3">
        <f t="shared" si="76"/>
        <v>-660748.26699998975</v>
      </c>
    </row>
    <row r="162" spans="1:60" x14ac:dyDescent="0.35">
      <c r="A162" s="1">
        <v>2023</v>
      </c>
      <c r="B162" s="1">
        <v>5</v>
      </c>
      <c r="C162" s="17"/>
      <c r="D162" s="17"/>
      <c r="E162" s="17">
        <v>217939583.745</v>
      </c>
      <c r="F162" s="7">
        <f t="shared" si="79"/>
        <v>0.46864654272867523</v>
      </c>
      <c r="G162" s="18">
        <f t="shared" si="68"/>
        <v>0.36115657219640407</v>
      </c>
      <c r="H162" s="7">
        <f t="shared" si="69"/>
        <v>4.9719482753929373E-2</v>
      </c>
      <c r="I162" s="7">
        <f t="shared" si="70"/>
        <v>0.12047740232099141</v>
      </c>
      <c r="J162" s="19"/>
      <c r="K162" s="2"/>
      <c r="L162" s="2"/>
      <c r="M162" s="2"/>
      <c r="N162" s="6">
        <f t="shared" si="72"/>
        <v>102136632.44582084</v>
      </c>
      <c r="O162" s="6">
        <f t="shared" si="73"/>
        <v>78710313.011255339</v>
      </c>
      <c r="P162" s="6">
        <f t="shared" si="74"/>
        <v>10835843.375408074</v>
      </c>
      <c r="Q162" s="6">
        <f t="shared" si="75"/>
        <v>26256794.912515767</v>
      </c>
      <c r="R162" s="15">
        <v>121114495.57286155</v>
      </c>
      <c r="S162" s="15">
        <v>71198936.740067333</v>
      </c>
      <c r="T162" s="15">
        <v>15049717.271271136</v>
      </c>
      <c r="U162" s="15">
        <v>23040349.953800004</v>
      </c>
      <c r="V162" s="22">
        <v>147991.12543638455</v>
      </c>
      <c r="W162" s="22">
        <v>202911.02414872986</v>
      </c>
      <c r="X162" s="22">
        <f t="shared" ref="X162:X225" si="80">N162-V162</f>
        <v>101988641.32038446</v>
      </c>
      <c r="Y162" s="22">
        <f t="shared" ref="Y162:Y225" si="81">O162-W162</f>
        <v>78507401.987106606</v>
      </c>
      <c r="Z162">
        <v>77</v>
      </c>
      <c r="AA162" s="3">
        <f t="shared" si="56"/>
        <v>112824484.69579253</v>
      </c>
      <c r="AB162" s="3">
        <f t="shared" si="57"/>
        <v>104764196.89962238</v>
      </c>
      <c r="BC162" s="3">
        <f t="shared" si="77"/>
        <v>112972475.82122891</v>
      </c>
      <c r="BD162" s="3">
        <f t="shared" si="78"/>
        <v>104967107.92377111</v>
      </c>
      <c r="BG162">
        <v>230310213.20899999</v>
      </c>
      <c r="BH162" s="3">
        <f t="shared" si="76"/>
        <v>-12370629.463999987</v>
      </c>
    </row>
    <row r="163" spans="1:60" x14ac:dyDescent="0.35">
      <c r="A163" s="1">
        <v>2023</v>
      </c>
      <c r="B163" s="1">
        <v>6</v>
      </c>
      <c r="C163" s="17"/>
      <c r="D163" s="17"/>
      <c r="E163" s="17">
        <v>259528806.72099999</v>
      </c>
      <c r="F163" s="7">
        <f t="shared" si="79"/>
        <v>0.46698602150629975</v>
      </c>
      <c r="G163" s="18">
        <f t="shared" si="68"/>
        <v>0.36420827239992226</v>
      </c>
      <c r="H163" s="7">
        <f t="shared" ref="H163:H226" si="82">H151-(0.0005+MAX(0,(A187-2017)*0.0000005))</f>
        <v>4.8328303772786477E-2</v>
      </c>
      <c r="I163" s="7">
        <f t="shared" si="70"/>
        <v>0.12047740232099141</v>
      </c>
      <c r="J163" s="19"/>
      <c r="K163" s="2"/>
      <c r="L163" s="2"/>
      <c r="M163" s="2"/>
      <c r="N163" s="6">
        <f t="shared" si="72"/>
        <v>121196324.9169172</v>
      </c>
      <c r="O163" s="6">
        <f t="shared" si="73"/>
        <v>94522538.333868742</v>
      </c>
      <c r="P163" s="6">
        <f t="shared" si="74"/>
        <v>12542587.009001276</v>
      </c>
      <c r="Q163" s="6">
        <f t="shared" si="75"/>
        <v>31267356.461212736</v>
      </c>
      <c r="R163" s="15">
        <v>136034949.12341592</v>
      </c>
      <c r="S163" s="15">
        <v>81083384.359844327</v>
      </c>
      <c r="T163" s="15">
        <v>16233973.298839793</v>
      </c>
      <c r="U163" s="15">
        <v>25928034.086900003</v>
      </c>
      <c r="V163" s="22">
        <v>166753.57133224778</v>
      </c>
      <c r="W163" s="22">
        <v>228712.6667197966</v>
      </c>
      <c r="X163" s="22">
        <f t="shared" si="80"/>
        <v>121029571.34558496</v>
      </c>
      <c r="Y163" s="22">
        <f t="shared" si="81"/>
        <v>94293825.667148948</v>
      </c>
      <c r="Z163">
        <v>78</v>
      </c>
      <c r="AA163" s="3">
        <f t="shared" si="56"/>
        <v>133572158.35458623</v>
      </c>
      <c r="AB163" s="3">
        <f t="shared" si="57"/>
        <v>125561182.12836169</v>
      </c>
      <c r="BC163" s="3">
        <f t="shared" si="77"/>
        <v>133738911.92591847</v>
      </c>
      <c r="BD163" s="3">
        <f t="shared" si="78"/>
        <v>125789894.79508148</v>
      </c>
      <c r="BG163">
        <v>259227164.28600001</v>
      </c>
      <c r="BH163" s="3">
        <f t="shared" si="76"/>
        <v>301642.43499997258</v>
      </c>
    </row>
    <row r="164" spans="1:60" x14ac:dyDescent="0.35">
      <c r="A164" s="1">
        <v>2023</v>
      </c>
      <c r="B164" s="1">
        <v>7</v>
      </c>
      <c r="C164" s="17"/>
      <c r="D164" s="17"/>
      <c r="E164" s="17">
        <v>276609228.31300002</v>
      </c>
      <c r="F164" s="7">
        <f t="shared" si="79"/>
        <v>0.46532550028392422</v>
      </c>
      <c r="G164" s="18">
        <f t="shared" si="68"/>
        <v>0.368629450029621</v>
      </c>
      <c r="H164" s="7">
        <f t="shared" si="82"/>
        <v>4.5567647365463454E-2</v>
      </c>
      <c r="I164" s="7">
        <f t="shared" si="70"/>
        <v>0.12047740232099141</v>
      </c>
      <c r="J164" s="19"/>
      <c r="K164" s="2"/>
      <c r="L164" s="2"/>
      <c r="M164" s="2"/>
      <c r="N164" s="6">
        <f t="shared" si="72"/>
        <v>128713327.54789695</v>
      </c>
      <c r="O164" s="6">
        <f t="shared" si="73"/>
        <v>101966307.70613907</v>
      </c>
      <c r="P164" s="6">
        <f t="shared" si="74"/>
        <v>12604431.773799755</v>
      </c>
      <c r="Q164" s="6">
        <f t="shared" si="75"/>
        <v>33325161.285164271</v>
      </c>
      <c r="R164" s="15">
        <v>144712670.86528891</v>
      </c>
      <c r="S164" s="15">
        <v>87247942.200721875</v>
      </c>
      <c r="T164" s="15">
        <v>16750893.080889208</v>
      </c>
      <c r="U164" s="15">
        <v>27634611.794100001</v>
      </c>
      <c r="V164" s="22">
        <v>172377.70887118121</v>
      </c>
      <c r="W164" s="22">
        <v>236506.0573016305</v>
      </c>
      <c r="X164" s="22">
        <f t="shared" si="80"/>
        <v>128540949.83902577</v>
      </c>
      <c r="Y164" s="22">
        <f t="shared" si="81"/>
        <v>101729801.64883745</v>
      </c>
      <c r="Z164">
        <v>79</v>
      </c>
      <c r="AA164" s="3">
        <f t="shared" si="56"/>
        <v>141145381.61282551</v>
      </c>
      <c r="AB164" s="3">
        <f t="shared" si="57"/>
        <v>135054962.93400171</v>
      </c>
      <c r="BC164" s="3">
        <f t="shared" si="77"/>
        <v>141317759.3216967</v>
      </c>
      <c r="BD164" s="3">
        <f t="shared" si="78"/>
        <v>135291468.99130335</v>
      </c>
      <c r="BG164">
        <v>276295938.59299999</v>
      </c>
      <c r="BH164" s="3">
        <f t="shared" si="76"/>
        <v>313289.72000002861</v>
      </c>
    </row>
    <row r="165" spans="1:60" x14ac:dyDescent="0.35">
      <c r="A165" s="1">
        <v>2023</v>
      </c>
      <c r="B165" s="1">
        <v>8</v>
      </c>
      <c r="C165" s="17"/>
      <c r="D165" s="17"/>
      <c r="E165" s="17">
        <v>259230916.82600001</v>
      </c>
      <c r="F165" s="7">
        <f t="shared" si="79"/>
        <v>0.46366497906154869</v>
      </c>
      <c r="G165" s="18">
        <f t="shared" si="68"/>
        <v>0.37038417963196846</v>
      </c>
      <c r="H165" s="7">
        <f t="shared" si="82"/>
        <v>4.5473438985491429E-2</v>
      </c>
      <c r="I165" s="7">
        <f t="shared" si="70"/>
        <v>0.12047740232099141</v>
      </c>
      <c r="J165" s="19"/>
      <c r="K165" s="2"/>
      <c r="L165" s="2"/>
      <c r="M165" s="2"/>
      <c r="N165" s="6">
        <f t="shared" si="72"/>
        <v>120196297.62223336</v>
      </c>
      <c r="O165" s="6">
        <f t="shared" si="73"/>
        <v>96015030.463841066</v>
      </c>
      <c r="P165" s="6">
        <f t="shared" si="74"/>
        <v>11788121.279440114</v>
      </c>
      <c r="Q165" s="6">
        <f t="shared" si="75"/>
        <v>31231467.460485466</v>
      </c>
      <c r="R165" s="15">
        <v>145922028.05941594</v>
      </c>
      <c r="S165" s="15">
        <v>87841457.22055389</v>
      </c>
      <c r="T165" s="15">
        <v>17505840.527430169</v>
      </c>
      <c r="U165" s="15">
        <v>27918813.978600003</v>
      </c>
      <c r="V165" s="22">
        <v>167138.86603342596</v>
      </c>
      <c r="W165" s="22">
        <v>229394.89095094649</v>
      </c>
      <c r="X165" s="22">
        <f t="shared" si="80"/>
        <v>120029158.75619994</v>
      </c>
      <c r="Y165" s="22">
        <f t="shared" si="81"/>
        <v>95785635.572890118</v>
      </c>
      <c r="Z165">
        <v>80</v>
      </c>
      <c r="AA165" s="3">
        <f t="shared" si="56"/>
        <v>131817280.03564006</v>
      </c>
      <c r="AB165" s="3">
        <f t="shared" si="57"/>
        <v>127017103.03337559</v>
      </c>
      <c r="BC165" s="3">
        <f t="shared" si="77"/>
        <v>131984418.90167348</v>
      </c>
      <c r="BD165" s="3">
        <f t="shared" si="78"/>
        <v>127246497.92432654</v>
      </c>
      <c r="BG165">
        <v>279147399.71600002</v>
      </c>
      <c r="BH165" s="3">
        <f t="shared" si="76"/>
        <v>-19916482.890000015</v>
      </c>
    </row>
    <row r="166" spans="1:60" x14ac:dyDescent="0.35">
      <c r="A166" s="1">
        <v>2023</v>
      </c>
      <c r="B166" s="1">
        <v>9</v>
      </c>
      <c r="C166" s="17"/>
      <c r="D166" s="17"/>
      <c r="E166" s="17">
        <v>279005460.625</v>
      </c>
      <c r="F166" s="7">
        <f t="shared" si="79"/>
        <v>0.46200445783917315</v>
      </c>
      <c r="G166" s="18">
        <f t="shared" si="68"/>
        <v>0.37158935176067209</v>
      </c>
      <c r="H166" s="7">
        <f t="shared" si="82"/>
        <v>4.5928788079163424E-2</v>
      </c>
      <c r="I166" s="7">
        <f t="shared" si="70"/>
        <v>0.12047740232099141</v>
      </c>
      <c r="J166" s="19"/>
      <c r="K166" s="2"/>
      <c r="L166" s="2"/>
      <c r="M166" s="2"/>
      <c r="N166" s="6">
        <f t="shared" si="72"/>
        <v>128901766.5702219</v>
      </c>
      <c r="O166" s="6">
        <f t="shared" si="73"/>
        <v>103675458.25133148</v>
      </c>
      <c r="P166" s="6">
        <f t="shared" si="74"/>
        <v>12814382.673975</v>
      </c>
      <c r="Q166" s="6">
        <f t="shared" si="75"/>
        <v>33613853.129471652</v>
      </c>
      <c r="R166" s="15">
        <v>145723852.96682128</v>
      </c>
      <c r="S166" s="15">
        <v>88025788.452094346</v>
      </c>
      <c r="T166" s="15">
        <v>17658969.66648436</v>
      </c>
      <c r="U166" s="15">
        <v>27934290.1206</v>
      </c>
      <c r="V166" s="22">
        <v>147290.55389136402</v>
      </c>
      <c r="W166" s="22">
        <v>202216.69535638741</v>
      </c>
      <c r="X166" s="22">
        <f t="shared" si="80"/>
        <v>128754476.01633054</v>
      </c>
      <c r="Y166" s="22">
        <f t="shared" si="81"/>
        <v>103473241.55597509</v>
      </c>
      <c r="Z166">
        <v>81</v>
      </c>
      <c r="AA166" s="3">
        <f t="shared" si="56"/>
        <v>141568858.69030553</v>
      </c>
      <c r="AB166" s="3">
        <f t="shared" si="57"/>
        <v>137087094.68544674</v>
      </c>
      <c r="BC166" s="3">
        <f t="shared" si="77"/>
        <v>141716149.24419689</v>
      </c>
      <c r="BD166" s="3">
        <f t="shared" si="78"/>
        <v>137289311.38080314</v>
      </c>
      <c r="BG166">
        <v>279285630.44300002</v>
      </c>
      <c r="BH166" s="3">
        <f t="shared" si="76"/>
        <v>-280169.8180000186</v>
      </c>
    </row>
    <row r="167" spans="1:60" x14ac:dyDescent="0.35">
      <c r="A167" s="1">
        <v>2023</v>
      </c>
      <c r="B167" s="1">
        <v>10</v>
      </c>
      <c r="C167" s="17"/>
      <c r="D167" s="17"/>
      <c r="E167" s="17">
        <v>226675115.78799999</v>
      </c>
      <c r="F167" s="7">
        <f t="shared" si="79"/>
        <v>0.46034393661679762</v>
      </c>
      <c r="G167" s="18">
        <f t="shared" si="68"/>
        <v>0.37119756020414263</v>
      </c>
      <c r="H167" s="7">
        <f t="shared" si="82"/>
        <v>4.7981100858068421E-2</v>
      </c>
      <c r="I167" s="7">
        <f t="shared" si="70"/>
        <v>0.12047740232099141</v>
      </c>
      <c r="J167" s="19"/>
      <c r="K167" s="2"/>
      <c r="L167" s="2"/>
      <c r="M167" s="2"/>
      <c r="N167" s="6">
        <f t="shared" si="72"/>
        <v>104348515.13491634</v>
      </c>
      <c r="O167" s="6">
        <f t="shared" si="73"/>
        <v>84141249.939497128</v>
      </c>
      <c r="P167" s="6">
        <f t="shared" si="74"/>
        <v>10876121.592638364</v>
      </c>
      <c r="Q167" s="6">
        <f t="shared" si="75"/>
        <v>27309229.120948188</v>
      </c>
      <c r="R167" s="15">
        <v>125765115.82628961</v>
      </c>
      <c r="S167" s="15">
        <v>76681187.247870907</v>
      </c>
      <c r="T167" s="15">
        <v>14945005.486739492</v>
      </c>
      <c r="U167" s="15">
        <v>24154589.840100002</v>
      </c>
      <c r="V167" s="22">
        <v>115682.54171025891</v>
      </c>
      <c r="W167" s="22">
        <v>158873.7299952</v>
      </c>
      <c r="X167" s="22">
        <f t="shared" si="80"/>
        <v>104232832.59320608</v>
      </c>
      <c r="Y167" s="22">
        <f t="shared" si="81"/>
        <v>83982376.209501922</v>
      </c>
      <c r="Z167">
        <v>82</v>
      </c>
      <c r="AA167" s="3">
        <f t="shared" si="56"/>
        <v>115108954.18584444</v>
      </c>
      <c r="AB167" s="3">
        <f t="shared" si="57"/>
        <v>111291605.33045012</v>
      </c>
      <c r="BC167" s="3">
        <f t="shared" si="77"/>
        <v>115224636.72755469</v>
      </c>
      <c r="BD167" s="3">
        <f t="shared" si="78"/>
        <v>111450479.06044531</v>
      </c>
      <c r="BG167">
        <v>241478548.00799999</v>
      </c>
      <c r="BH167" s="3">
        <f t="shared" si="76"/>
        <v>-14803432.219999999</v>
      </c>
    </row>
    <row r="168" spans="1:60" x14ac:dyDescent="0.35">
      <c r="A168" s="1">
        <v>2023</v>
      </c>
      <c r="B168" s="1">
        <v>11</v>
      </c>
      <c r="C168" s="17"/>
      <c r="D168" s="17"/>
      <c r="E168" s="17">
        <v>215195217.868</v>
      </c>
      <c r="F168" s="7">
        <f t="shared" si="79"/>
        <v>0.45868341539442209</v>
      </c>
      <c r="G168" s="18">
        <f t="shared" si="68"/>
        <v>0.37320211596119979</v>
      </c>
      <c r="H168" s="7">
        <f t="shared" si="82"/>
        <v>4.763706632338674E-2</v>
      </c>
      <c r="I168" s="7">
        <f t="shared" si="70"/>
        <v>0.12047740232099141</v>
      </c>
      <c r="J168" s="19"/>
      <c r="K168" s="2"/>
      <c r="L168" s="2"/>
      <c r="M168" s="2"/>
      <c r="N168" s="6">
        <f t="shared" si="72"/>
        <v>98706477.508241013</v>
      </c>
      <c r="O168" s="6">
        <f t="shared" si="73"/>
        <v>80311310.65306899</v>
      </c>
      <c r="P168" s="6">
        <f t="shared" si="74"/>
        <v>10251268.866053576</v>
      </c>
      <c r="Q168" s="6">
        <f t="shared" si="75"/>
        <v>25926160.840636436</v>
      </c>
      <c r="R168" s="15">
        <v>114516549.31716417</v>
      </c>
      <c r="S168" s="15">
        <v>69573737.791761771</v>
      </c>
      <c r="T168" s="15">
        <v>14237840.563774066</v>
      </c>
      <c r="U168" s="15">
        <v>22036458.6303</v>
      </c>
      <c r="V168" s="22">
        <v>84997.222003476447</v>
      </c>
      <c r="W168" s="22">
        <v>116768.18171208951</v>
      </c>
      <c r="X168" s="22">
        <f t="shared" si="80"/>
        <v>98621480.286237538</v>
      </c>
      <c r="Y168" s="22">
        <f t="shared" si="81"/>
        <v>80194542.471356899</v>
      </c>
      <c r="Z168">
        <v>83</v>
      </c>
      <c r="AA168" s="3">
        <f t="shared" si="56"/>
        <v>108872749.15229112</v>
      </c>
      <c r="AB168" s="3">
        <f t="shared" si="57"/>
        <v>106120703.31199333</v>
      </c>
      <c r="BC168" s="3">
        <f t="shared" si="77"/>
        <v>108957746.37429459</v>
      </c>
      <c r="BD168" s="3">
        <f t="shared" si="78"/>
        <v>106237471.49370542</v>
      </c>
      <c r="BG168">
        <v>220290142.303</v>
      </c>
      <c r="BH168" s="3">
        <f t="shared" si="76"/>
        <v>-5094924.4350000024</v>
      </c>
    </row>
    <row r="169" spans="1:60" x14ac:dyDescent="0.35">
      <c r="A169" s="1">
        <v>2023</v>
      </c>
      <c r="B169" s="1">
        <v>12</v>
      </c>
      <c r="C169" s="17"/>
      <c r="D169" s="17"/>
      <c r="E169" s="17">
        <v>219832221.37599999</v>
      </c>
      <c r="F169" s="7">
        <f t="shared" si="79"/>
        <v>0.45702289417204656</v>
      </c>
      <c r="G169" s="18">
        <f t="shared" si="68"/>
        <v>0.37652455049405309</v>
      </c>
      <c r="H169" s="7">
        <f t="shared" si="82"/>
        <v>4.5975153012908873E-2</v>
      </c>
      <c r="I169" s="7">
        <f t="shared" si="70"/>
        <v>0.12047740232099141</v>
      </c>
      <c r="J169" s="19"/>
      <c r="K169" s="2"/>
      <c r="L169" s="2"/>
      <c r="M169" s="2"/>
      <c r="N169" s="6">
        <f t="shared" si="72"/>
        <v>100468358.04552956</v>
      </c>
      <c r="O169" s="6">
        <f t="shared" si="73"/>
        <v>82772228.337707564</v>
      </c>
      <c r="P169" s="6">
        <f t="shared" si="74"/>
        <v>10106820.014929255</v>
      </c>
      <c r="Q169" s="6">
        <f t="shared" si="75"/>
        <v>26484814.977833599</v>
      </c>
      <c r="R169" s="15">
        <v>119654435.32665719</v>
      </c>
      <c r="S169" s="15">
        <v>73312300.275777414</v>
      </c>
      <c r="T169" s="15">
        <v>14658693.266065393</v>
      </c>
      <c r="U169" s="15">
        <v>23069492.096500002</v>
      </c>
      <c r="V169" s="22">
        <v>58662.961423419547</v>
      </c>
      <c r="W169" s="22">
        <v>80618.191198854998</v>
      </c>
      <c r="X169" s="22">
        <f t="shared" si="80"/>
        <v>100409695.08410613</v>
      </c>
      <c r="Y169" s="22">
        <f t="shared" si="81"/>
        <v>82691610.146508709</v>
      </c>
      <c r="Z169">
        <v>84</v>
      </c>
      <c r="AA169" s="3">
        <f t="shared" si="56"/>
        <v>110516515.09903538</v>
      </c>
      <c r="AB169" s="3">
        <f t="shared" si="57"/>
        <v>109176425.12434231</v>
      </c>
      <c r="BC169" s="3">
        <f t="shared" si="77"/>
        <v>110575178.06045881</v>
      </c>
      <c r="BD169" s="3">
        <f t="shared" si="78"/>
        <v>109257043.31554116</v>
      </c>
      <c r="BG169">
        <v>230621122.535</v>
      </c>
      <c r="BH169" s="3">
        <f t="shared" si="76"/>
        <v>-10788901.159000009</v>
      </c>
    </row>
    <row r="170" spans="1:60" x14ac:dyDescent="0.35">
      <c r="A170" s="1">
        <v>2024</v>
      </c>
      <c r="B170" s="1">
        <v>1</v>
      </c>
      <c r="C170" s="17"/>
      <c r="D170" s="17"/>
      <c r="E170" s="17">
        <v>229234166.66100001</v>
      </c>
      <c r="F170" s="7">
        <f t="shared" si="79"/>
        <v>0.48624307132707834</v>
      </c>
      <c r="G170" s="18">
        <f t="shared" si="68"/>
        <v>0.35129659061593155</v>
      </c>
      <c r="H170" s="7">
        <f t="shared" si="82"/>
        <v>4.1982935735998747E-2</v>
      </c>
      <c r="I170" s="7">
        <f t="shared" si="70"/>
        <v>0.12047740232099141</v>
      </c>
      <c r="J170" s="19"/>
      <c r="K170" s="2"/>
      <c r="L170" s="2"/>
      <c r="M170" s="2"/>
      <c r="N170" s="6">
        <f t="shared" si="72"/>
        <v>111463525.25034799</v>
      </c>
      <c r="O170" s="6">
        <f t="shared" si="73"/>
        <v>80529181.200693548</v>
      </c>
      <c r="P170" s="6">
        <f t="shared" si="74"/>
        <v>9623923.2874239907</v>
      </c>
      <c r="Q170" s="6">
        <f t="shared" si="75"/>
        <v>27617536.922534496</v>
      </c>
      <c r="R170" s="15">
        <v>128900046.01516986</v>
      </c>
      <c r="S170" s="15">
        <v>75290130.327696666</v>
      </c>
      <c r="T170" s="15">
        <v>15253555.727433486</v>
      </c>
      <c r="U170" s="15">
        <v>24382636.896700002</v>
      </c>
      <c r="V170" s="22">
        <v>53753.438250251646</v>
      </c>
      <c r="W170" s="22">
        <v>73899.877501435491</v>
      </c>
      <c r="X170" s="22">
        <f t="shared" si="80"/>
        <v>111409771.81209773</v>
      </c>
      <c r="Y170" s="22">
        <f t="shared" si="81"/>
        <v>80455281.32319212</v>
      </c>
      <c r="Z170">
        <v>85</v>
      </c>
      <c r="AA170" s="3">
        <f t="shared" si="56"/>
        <v>121033695.09952173</v>
      </c>
      <c r="AB170" s="3">
        <f t="shared" si="57"/>
        <v>108072818.24572662</v>
      </c>
      <c r="BC170" s="3">
        <f t="shared" si="77"/>
        <v>121087448.53777197</v>
      </c>
      <c r="BD170" s="3">
        <f t="shared" si="78"/>
        <v>108146718.12322804</v>
      </c>
      <c r="BG170">
        <v>243726848.52500001</v>
      </c>
      <c r="BH170" s="3">
        <f t="shared" si="76"/>
        <v>-14492681.863999993</v>
      </c>
    </row>
    <row r="171" spans="1:60" x14ac:dyDescent="0.35">
      <c r="A171" s="1">
        <v>2024</v>
      </c>
      <c r="B171" s="1">
        <v>2</v>
      </c>
      <c r="C171" s="17"/>
      <c r="D171" s="17"/>
      <c r="E171" s="17">
        <v>225841033.29300001</v>
      </c>
      <c r="F171" s="7">
        <f t="shared" si="79"/>
        <v>0.48882343100612125</v>
      </c>
      <c r="G171" s="18">
        <f t="shared" si="68"/>
        <v>0.34721749292763837</v>
      </c>
      <c r="H171" s="7">
        <f t="shared" si="82"/>
        <v>4.3481673745248944E-2</v>
      </c>
      <c r="I171" s="7">
        <f t="shared" si="70"/>
        <v>0.12047740232099141</v>
      </c>
      <c r="J171" s="19"/>
      <c r="K171" s="2"/>
      <c r="L171" s="2"/>
      <c r="M171" s="2"/>
      <c r="N171" s="6">
        <f t="shared" si="72"/>
        <v>110396388.75625192</v>
      </c>
      <c r="O171" s="6">
        <f t="shared" si="73"/>
        <v>78415957.380182773</v>
      </c>
      <c r="P171" s="6">
        <f t="shared" si="74"/>
        <v>9819946.1279361323</v>
      </c>
      <c r="Q171" s="6">
        <f t="shared" si="75"/>
        <v>27208741.02862918</v>
      </c>
      <c r="R171" s="15">
        <v>119833902.95278682</v>
      </c>
      <c r="S171" s="15">
        <v>69420041.463105932</v>
      </c>
      <c r="T171" s="15">
        <v>15141530.033907251</v>
      </c>
      <c r="U171" s="15">
        <v>22710608.272200003</v>
      </c>
      <c r="V171" s="22">
        <v>67477.451823129799</v>
      </c>
      <c r="W171" s="22">
        <v>92798.584592841769</v>
      </c>
      <c r="X171" s="22">
        <f t="shared" si="80"/>
        <v>110328911.30442879</v>
      </c>
      <c r="Y171" s="22">
        <f t="shared" si="81"/>
        <v>78323158.795589924</v>
      </c>
      <c r="Z171">
        <v>86</v>
      </c>
      <c r="AA171" s="3">
        <f t="shared" si="56"/>
        <v>120148857.43236491</v>
      </c>
      <c r="AB171" s="3">
        <f t="shared" si="57"/>
        <v>105531899.82421911</v>
      </c>
      <c r="BC171" s="3">
        <f t="shared" si="77"/>
        <v>120216334.88418806</v>
      </c>
      <c r="BD171" s="3">
        <f t="shared" si="78"/>
        <v>105624698.40881196</v>
      </c>
      <c r="BG171">
        <v>227010480.73800001</v>
      </c>
      <c r="BH171" s="3">
        <f t="shared" si="76"/>
        <v>-1169447.4449999928</v>
      </c>
    </row>
    <row r="172" spans="1:60" x14ac:dyDescent="0.35">
      <c r="A172" s="1">
        <v>2024</v>
      </c>
      <c r="B172" s="1">
        <v>3</v>
      </c>
      <c r="C172" s="17"/>
      <c r="D172" s="17"/>
      <c r="E172" s="17">
        <v>213292978.64399999</v>
      </c>
      <c r="F172" s="7">
        <f t="shared" si="79"/>
        <v>0.46674566660868499</v>
      </c>
      <c r="G172" s="18">
        <f t="shared" si="68"/>
        <v>0.36660268105668603</v>
      </c>
      <c r="H172" s="7">
        <f t="shared" si="82"/>
        <v>4.6174250013637654E-2</v>
      </c>
      <c r="I172" s="7">
        <f t="shared" si="70"/>
        <v>0.12047740232099141</v>
      </c>
      <c r="J172" s="19"/>
      <c r="K172" s="2"/>
      <c r="L172" s="2"/>
      <c r="M172" s="2"/>
      <c r="N172" s="6">
        <f t="shared" si="72"/>
        <v>99553573.500145793</v>
      </c>
      <c r="O172" s="6">
        <f t="shared" si="73"/>
        <v>78193777.821456879</v>
      </c>
      <c r="P172" s="6">
        <f t="shared" si="74"/>
        <v>9848643.3220615331</v>
      </c>
      <c r="Q172" s="6">
        <f t="shared" si="75"/>
        <v>25696984.000335816</v>
      </c>
      <c r="R172" s="15">
        <v>119113706.07457323</v>
      </c>
      <c r="S172" s="15">
        <v>68930962.068287909</v>
      </c>
      <c r="T172" s="15">
        <v>15507779.340838876</v>
      </c>
      <c r="U172" s="15">
        <v>22616938.609300002</v>
      </c>
      <c r="V172" s="22">
        <v>97618.963928336845</v>
      </c>
      <c r="W172" s="22">
        <v>134295.07714211734</v>
      </c>
      <c r="X172" s="22">
        <f t="shared" si="80"/>
        <v>99455954.536217451</v>
      </c>
      <c r="Y172" s="22">
        <f t="shared" si="81"/>
        <v>78059482.74431476</v>
      </c>
      <c r="Z172">
        <v>87</v>
      </c>
      <c r="AA172" s="3">
        <f t="shared" si="56"/>
        <v>109304597.85827899</v>
      </c>
      <c r="AB172" s="3">
        <f t="shared" si="57"/>
        <v>103756466.74465057</v>
      </c>
      <c r="BC172" s="3">
        <f t="shared" si="77"/>
        <v>109402216.82220733</v>
      </c>
      <c r="BD172" s="3">
        <f t="shared" si="78"/>
        <v>103890761.82179269</v>
      </c>
      <c r="BG172">
        <v>226063966.13699999</v>
      </c>
      <c r="BH172" s="3">
        <f t="shared" si="76"/>
        <v>-12770987.493000001</v>
      </c>
    </row>
    <row r="173" spans="1:60" x14ac:dyDescent="0.35">
      <c r="A173" s="1">
        <v>2024</v>
      </c>
      <c r="B173" s="1">
        <v>4</v>
      </c>
      <c r="C173" s="17"/>
      <c r="D173" s="17"/>
      <c r="E173" s="17">
        <v>211692719.046</v>
      </c>
      <c r="F173" s="7">
        <f t="shared" si="79"/>
        <v>0.46597925313480792</v>
      </c>
      <c r="G173" s="18">
        <f t="shared" si="68"/>
        <v>0.36642827022301172</v>
      </c>
      <c r="H173" s="7">
        <f t="shared" si="82"/>
        <v>4.7115074321188964E-2</v>
      </c>
      <c r="I173" s="7">
        <f t="shared" si="70"/>
        <v>0.12047740232099141</v>
      </c>
      <c r="J173" s="19"/>
      <c r="K173" s="2"/>
      <c r="L173" s="2"/>
      <c r="M173" s="2"/>
      <c r="N173" s="6">
        <f t="shared" si="72"/>
        <v>98644415.11513181</v>
      </c>
      <c r="O173" s="6">
        <f t="shared" si="73"/>
        <v>77570196.858831793</v>
      </c>
      <c r="P173" s="6">
        <f t="shared" si="74"/>
        <v>9973918.1911068652</v>
      </c>
      <c r="Q173" s="6">
        <f t="shared" si="75"/>
        <v>25504188.880929545</v>
      </c>
      <c r="R173" s="15">
        <v>117796108.9046424</v>
      </c>
      <c r="S173" s="15">
        <v>69037276.816483125</v>
      </c>
      <c r="T173" s="15">
        <v>14849997.792974481</v>
      </c>
      <c r="U173" s="15">
        <v>22409264.834900003</v>
      </c>
      <c r="V173" s="22">
        <v>130529.919363297</v>
      </c>
      <c r="W173" s="22">
        <v>179622.15506487468</v>
      </c>
      <c r="X173" s="22">
        <f t="shared" si="80"/>
        <v>98513885.19576852</v>
      </c>
      <c r="Y173" s="22">
        <f t="shared" si="81"/>
        <v>77390574.703766912</v>
      </c>
      <c r="Z173">
        <v>88</v>
      </c>
      <c r="AA173" s="3">
        <f t="shared" si="56"/>
        <v>108487803.38687539</v>
      </c>
      <c r="AB173" s="3">
        <f t="shared" si="57"/>
        <v>102894763.58469646</v>
      </c>
      <c r="BC173" s="3">
        <f t="shared" si="77"/>
        <v>108618333.30623868</v>
      </c>
      <c r="BD173" s="3">
        <f t="shared" si="78"/>
        <v>103074385.73976134</v>
      </c>
      <c r="BG173">
        <v>223993247.384</v>
      </c>
      <c r="BH173" s="3">
        <f t="shared" si="76"/>
        <v>-12300528.338</v>
      </c>
    </row>
    <row r="174" spans="1:60" x14ac:dyDescent="0.35">
      <c r="A174" s="1">
        <v>2024</v>
      </c>
      <c r="B174" s="1">
        <v>5</v>
      </c>
      <c r="C174" s="17"/>
      <c r="D174" s="17"/>
      <c r="E174" s="17">
        <v>228353793.21900001</v>
      </c>
      <c r="F174" s="7">
        <f t="shared" si="79"/>
        <v>0.46764304272867524</v>
      </c>
      <c r="G174" s="18">
        <f t="shared" ref="G174:G237" si="83">1-SUM(F174,H174:I174)</f>
        <v>0.36266457219640391</v>
      </c>
      <c r="H174" s="7">
        <f t="shared" si="82"/>
        <v>4.9214982753929375E-2</v>
      </c>
      <c r="I174" s="7">
        <f t="shared" si="70"/>
        <v>0.12047740232099141</v>
      </c>
      <c r="J174" s="19"/>
      <c r="K174" s="2"/>
      <c r="L174" s="2"/>
      <c r="M174" s="2"/>
      <c r="N174" s="6">
        <f t="shared" si="72"/>
        <v>106788062.67956789</v>
      </c>
      <c r="O174" s="6">
        <f t="shared" si="73"/>
        <v>82815830.727194726</v>
      </c>
      <c r="P174" s="6">
        <f t="shared" si="74"/>
        <v>11238427.99506744</v>
      </c>
      <c r="Q174" s="6">
        <f t="shared" si="75"/>
        <v>27511471.817169946</v>
      </c>
      <c r="R174" s="15">
        <v>120940773.63925825</v>
      </c>
      <c r="S174" s="15">
        <v>71580410.244155481</v>
      </c>
      <c r="T174" s="15">
        <v>14940580.560186274</v>
      </c>
      <c r="U174" s="15">
        <v>23051307.160400003</v>
      </c>
      <c r="V174" s="22">
        <v>160833.40466805681</v>
      </c>
      <c r="W174" s="22">
        <v>221387.85011125865</v>
      </c>
      <c r="X174" s="22">
        <f t="shared" si="80"/>
        <v>106627229.27489983</v>
      </c>
      <c r="Y174" s="22">
        <f t="shared" si="81"/>
        <v>82594442.877083465</v>
      </c>
      <c r="Z174">
        <v>89</v>
      </c>
      <c r="AA174" s="3">
        <f t="shared" si="56"/>
        <v>117865657.26996726</v>
      </c>
      <c r="AB174" s="3">
        <f t="shared" si="57"/>
        <v>110105914.69425341</v>
      </c>
      <c r="BC174" s="3">
        <f t="shared" si="77"/>
        <v>118026490.67463532</v>
      </c>
      <c r="BD174" s="3">
        <f t="shared" si="78"/>
        <v>110327302.54436468</v>
      </c>
      <c r="BG174">
        <v>230415857.15200001</v>
      </c>
      <c r="BH174" s="3">
        <f t="shared" si="76"/>
        <v>-2062063.9329999983</v>
      </c>
    </row>
    <row r="175" spans="1:60" x14ac:dyDescent="0.35">
      <c r="A175" s="1">
        <v>2024</v>
      </c>
      <c r="B175" s="1">
        <v>6</v>
      </c>
      <c r="C175" s="17"/>
      <c r="D175" s="17"/>
      <c r="E175" s="17">
        <v>259129487.396</v>
      </c>
      <c r="F175" s="7">
        <f t="shared" si="79"/>
        <v>0.46598252150629976</v>
      </c>
      <c r="G175" s="18">
        <f t="shared" si="83"/>
        <v>0.36571627239992233</v>
      </c>
      <c r="H175" s="7">
        <f t="shared" si="82"/>
        <v>4.7823803772786479E-2</v>
      </c>
      <c r="I175" s="7">
        <f t="shared" si="70"/>
        <v>0.12047740232099141</v>
      </c>
      <c r="J175" s="19"/>
      <c r="K175" s="2"/>
      <c r="L175" s="2"/>
      <c r="M175" s="2"/>
      <c r="N175" s="6">
        <f t="shared" si="72"/>
        <v>120749811.933423</v>
      </c>
      <c r="O175" s="6">
        <f t="shared" si="73"/>
        <v>94767870.199367777</v>
      </c>
      <c r="P175" s="6">
        <f t="shared" si="74"/>
        <v>12392557.756969051</v>
      </c>
      <c r="Q175" s="6">
        <f t="shared" si="75"/>
        <v>31219247.506240163</v>
      </c>
      <c r="R175" s="15">
        <v>135830859.25975657</v>
      </c>
      <c r="S175" s="15">
        <v>81508041.823251769</v>
      </c>
      <c r="T175" s="15">
        <v>16109819.700291689</v>
      </c>
      <c r="U175" s="15">
        <v>25938746.753700003</v>
      </c>
      <c r="V175" s="22">
        <v>181122.85553255357</v>
      </c>
      <c r="W175" s="22">
        <v>249386.65059441206</v>
      </c>
      <c r="X175" s="22">
        <f t="shared" si="80"/>
        <v>120568689.07789044</v>
      </c>
      <c r="Y175" s="22">
        <f t="shared" si="81"/>
        <v>94518483.548773363</v>
      </c>
      <c r="Z175">
        <v>90</v>
      </c>
      <c r="AA175" s="3">
        <f t="shared" si="56"/>
        <v>132961246.83485949</v>
      </c>
      <c r="AB175" s="3">
        <f t="shared" si="57"/>
        <v>125737731.05501352</v>
      </c>
      <c r="BC175" s="3">
        <f t="shared" si="77"/>
        <v>133142369.69039205</v>
      </c>
      <c r="BD175" s="3">
        <f t="shared" si="78"/>
        <v>125987117.70560794</v>
      </c>
      <c r="BG175">
        <v>259330450.498</v>
      </c>
      <c r="BH175" s="3">
        <f t="shared" si="76"/>
        <v>-200963.10199999809</v>
      </c>
    </row>
    <row r="176" spans="1:60" x14ac:dyDescent="0.35">
      <c r="A176" s="1">
        <v>2024</v>
      </c>
      <c r="B176" s="1">
        <v>7</v>
      </c>
      <c r="C176" s="17"/>
      <c r="D176" s="17"/>
      <c r="E176" s="17">
        <v>260519373.19100001</v>
      </c>
      <c r="F176" s="7">
        <f t="shared" si="79"/>
        <v>0.46432200028392423</v>
      </c>
      <c r="G176" s="18">
        <f t="shared" si="83"/>
        <v>0.37013745002962084</v>
      </c>
      <c r="H176" s="7">
        <f t="shared" si="82"/>
        <v>4.5063147365463456E-2</v>
      </c>
      <c r="I176" s="7">
        <f t="shared" si="70"/>
        <v>0.12047740232099141</v>
      </c>
      <c r="J176" s="19"/>
      <c r="K176" s="2"/>
      <c r="L176" s="2"/>
      <c r="M176" s="2"/>
      <c r="N176" s="6">
        <f t="shared" si="72"/>
        <v>120964876.47275928</v>
      </c>
      <c r="O176" s="6">
        <f t="shared" si="73"/>
        <v>96427976.476231918</v>
      </c>
      <c r="P176" s="6">
        <f t="shared" si="74"/>
        <v>11739822.905664204</v>
      </c>
      <c r="Q176" s="6">
        <f t="shared" si="75"/>
        <v>31386697.336344615</v>
      </c>
      <c r="R176" s="15">
        <v>144490054.3565807</v>
      </c>
      <c r="S176" s="15">
        <v>87697870.242466718</v>
      </c>
      <c r="T176" s="15">
        <v>16617767.13285262</v>
      </c>
      <c r="U176" s="15">
        <v>27645076.859100003</v>
      </c>
      <c r="V176" s="22">
        <v>187126.34079975489</v>
      </c>
      <c r="W176" s="22">
        <v>257726.0204503923</v>
      </c>
      <c r="X176" s="22">
        <f t="shared" si="80"/>
        <v>120777750.13195953</v>
      </c>
      <c r="Y176" s="22">
        <f t="shared" si="81"/>
        <v>96170250.455781519</v>
      </c>
      <c r="Z176">
        <v>91</v>
      </c>
      <c r="AA176" s="3">
        <f t="shared" si="56"/>
        <v>132517573.03762373</v>
      </c>
      <c r="AB176" s="3">
        <f t="shared" si="57"/>
        <v>127556947.79212613</v>
      </c>
      <c r="BC176" s="3">
        <f t="shared" si="77"/>
        <v>132704699.37842348</v>
      </c>
      <c r="BD176" s="3">
        <f t="shared" si="78"/>
        <v>127814673.81257653</v>
      </c>
      <c r="BG176">
        <v>276396837.55199999</v>
      </c>
      <c r="BH176" s="3">
        <f t="shared" si="76"/>
        <v>-15877464.360999972</v>
      </c>
    </row>
    <row r="177" spans="1:60" x14ac:dyDescent="0.35">
      <c r="A177" s="1">
        <v>2024</v>
      </c>
      <c r="B177" s="1">
        <v>8</v>
      </c>
      <c r="C177" s="17"/>
      <c r="D177" s="17"/>
      <c r="E177" s="17">
        <v>274584737.32999998</v>
      </c>
      <c r="F177" s="7">
        <f t="shared" si="79"/>
        <v>0.4626614790615487</v>
      </c>
      <c r="G177" s="18">
        <f t="shared" si="83"/>
        <v>0.37189217963196852</v>
      </c>
      <c r="H177" s="7">
        <f t="shared" si="82"/>
        <v>4.4968938985491431E-2</v>
      </c>
      <c r="I177" s="7">
        <f t="shared" si="70"/>
        <v>0.12047740232099141</v>
      </c>
      <c r="J177" s="19"/>
      <c r="K177" s="2"/>
      <c r="L177" s="2"/>
      <c r="M177" s="2"/>
      <c r="N177" s="6">
        <f t="shared" si="72"/>
        <v>127039780.70082463</v>
      </c>
      <c r="O177" s="6">
        <f t="shared" si="73"/>
        <v>102115916.45932525</v>
      </c>
      <c r="P177" s="6">
        <f t="shared" si="74"/>
        <v>12347784.299339961</v>
      </c>
      <c r="Q177" s="6">
        <f t="shared" si="75"/>
        <v>33081255.870510157</v>
      </c>
      <c r="R177" s="15">
        <v>145695197.33305562</v>
      </c>
      <c r="S177" s="15">
        <v>88294794.969146386</v>
      </c>
      <c r="T177" s="15">
        <v>17371349.232497998</v>
      </c>
      <c r="U177" s="15">
        <v>27929037.9483</v>
      </c>
      <c r="V177" s="22">
        <v>181337.83362908862</v>
      </c>
      <c r="W177" s="22">
        <v>249824.19277236683</v>
      </c>
      <c r="X177" s="22">
        <f t="shared" si="80"/>
        <v>126858442.86719555</v>
      </c>
      <c r="Y177" s="22">
        <f t="shared" si="81"/>
        <v>101866092.26655288</v>
      </c>
      <c r="Z177">
        <v>92</v>
      </c>
      <c r="AA177" s="3">
        <f t="shared" si="56"/>
        <v>139206227.1665355</v>
      </c>
      <c r="AB177" s="3">
        <f t="shared" si="57"/>
        <v>134947348.13706303</v>
      </c>
      <c r="BC177" s="3">
        <f t="shared" si="77"/>
        <v>139387565.0001646</v>
      </c>
      <c r="BD177" s="3">
        <f t="shared" si="78"/>
        <v>135197172.32983541</v>
      </c>
      <c r="BG177">
        <v>279245974.15499997</v>
      </c>
      <c r="BH177" s="3">
        <f t="shared" si="76"/>
        <v>-4661236.8249999881</v>
      </c>
    </row>
    <row r="178" spans="1:60" x14ac:dyDescent="0.35">
      <c r="A178" s="1">
        <v>2024</v>
      </c>
      <c r="B178" s="1">
        <v>9</v>
      </c>
      <c r="C178" s="17"/>
      <c r="D178" s="17"/>
      <c r="E178" s="17">
        <v>271022398.20899999</v>
      </c>
      <c r="F178" s="7">
        <f t="shared" si="79"/>
        <v>0.46100095783917316</v>
      </c>
      <c r="G178" s="18">
        <f t="shared" si="83"/>
        <v>0.37309735176067194</v>
      </c>
      <c r="H178" s="7">
        <f t="shared" si="82"/>
        <v>4.5424288079163426E-2</v>
      </c>
      <c r="I178" s="7">
        <f t="shared" si="70"/>
        <v>0.12047740232099141</v>
      </c>
      <c r="J178" s="19"/>
      <c r="K178" s="2"/>
      <c r="L178" s="2"/>
      <c r="M178" s="2"/>
      <c r="N178" s="6">
        <f t="shared" si="72"/>
        <v>124941585.17021881</v>
      </c>
      <c r="O178" s="6">
        <f t="shared" si="73"/>
        <v>101117739.03960417</v>
      </c>
      <c r="P178" s="6">
        <f t="shared" si="74"/>
        <v>12310999.492151361</v>
      </c>
      <c r="Q178" s="6">
        <f t="shared" si="75"/>
        <v>32652074.507025633</v>
      </c>
      <c r="R178" s="15">
        <v>145495542.49285889</v>
      </c>
      <c r="S178" s="15">
        <v>88478665.91597873</v>
      </c>
      <c r="T178" s="15">
        <v>17524305.566562396</v>
      </c>
      <c r="U178" s="15">
        <v>27944279.330600001</v>
      </c>
      <c r="V178" s="22">
        <v>159719.6792364805</v>
      </c>
      <c r="W178" s="22">
        <v>220099.72046819649</v>
      </c>
      <c r="X178" s="22">
        <f t="shared" si="80"/>
        <v>124781865.49098232</v>
      </c>
      <c r="Y178" s="22">
        <f t="shared" si="81"/>
        <v>100897639.31913598</v>
      </c>
      <c r="Z178">
        <v>93</v>
      </c>
      <c r="AA178" s="3">
        <f t="shared" si="56"/>
        <v>137092864.98313367</v>
      </c>
      <c r="AB178" s="3">
        <f t="shared" si="57"/>
        <v>133549713.82616161</v>
      </c>
      <c r="BC178" s="3">
        <f t="shared" si="77"/>
        <v>137252584.66237018</v>
      </c>
      <c r="BD178" s="3">
        <f t="shared" si="78"/>
        <v>133769813.5466298</v>
      </c>
      <c r="BG178">
        <v>279381941.44499999</v>
      </c>
      <c r="BH178" s="3">
        <f t="shared" si="76"/>
        <v>-8359543.2360000014</v>
      </c>
    </row>
    <row r="179" spans="1:60" x14ac:dyDescent="0.35">
      <c r="A179" s="1">
        <v>2024</v>
      </c>
      <c r="B179" s="1">
        <v>10</v>
      </c>
      <c r="C179" s="17"/>
      <c r="D179" s="17"/>
      <c r="E179" s="17">
        <v>225520983.68599999</v>
      </c>
      <c r="F179" s="7">
        <f t="shared" si="79"/>
        <v>0.45934043661679763</v>
      </c>
      <c r="G179" s="18">
        <f t="shared" si="83"/>
        <v>0.37270556020414247</v>
      </c>
      <c r="H179" s="7">
        <f t="shared" si="82"/>
        <v>4.7476600858068423E-2</v>
      </c>
      <c r="I179" s="7">
        <f t="shared" si="70"/>
        <v>0.12047740232099141</v>
      </c>
      <c r="J179" s="19"/>
      <c r="K179" s="2"/>
      <c r="L179" s="2"/>
      <c r="M179" s="2"/>
      <c r="N179" s="6">
        <f t="shared" si="72"/>
        <v>103590907.11257693</v>
      </c>
      <c r="O179" s="6">
        <f t="shared" si="73"/>
        <v>84052924.562479898</v>
      </c>
      <c r="P179" s="6">
        <f t="shared" si="74"/>
        <v>10706969.727579182</v>
      </c>
      <c r="Q179" s="6">
        <f t="shared" si="75"/>
        <v>27170182.283363961</v>
      </c>
      <c r="R179" s="15">
        <v>125573428.39773223</v>
      </c>
      <c r="S179" s="15">
        <v>77076560.338949189</v>
      </c>
      <c r="T179" s="15">
        <v>14829133.269718576</v>
      </c>
      <c r="U179" s="15">
        <v>24164346.889600001</v>
      </c>
      <c r="V179" s="22">
        <v>125375.63793195321</v>
      </c>
      <c r="W179" s="22">
        <v>172820.28096908604</v>
      </c>
      <c r="X179" s="22">
        <f t="shared" si="80"/>
        <v>103465531.47464497</v>
      </c>
      <c r="Y179" s="22">
        <f t="shared" si="81"/>
        <v>83880104.281510815</v>
      </c>
      <c r="Z179">
        <v>94</v>
      </c>
      <c r="AA179" s="3">
        <f t="shared" si="56"/>
        <v>114172501.20222415</v>
      </c>
      <c r="AB179" s="3">
        <f t="shared" si="57"/>
        <v>111050286.56487477</v>
      </c>
      <c r="BC179" s="3">
        <f t="shared" si="77"/>
        <v>114297876.84015611</v>
      </c>
      <c r="BD179" s="3">
        <f t="shared" si="78"/>
        <v>111223106.84584385</v>
      </c>
      <c r="BG179">
        <v>241572620.63299999</v>
      </c>
      <c r="BH179" s="3">
        <f t="shared" si="76"/>
        <v>-16051636.946999997</v>
      </c>
    </row>
    <row r="180" spans="1:60" x14ac:dyDescent="0.35">
      <c r="A180" s="1">
        <v>2024</v>
      </c>
      <c r="B180" s="1">
        <v>11</v>
      </c>
      <c r="C180" s="17"/>
      <c r="D180" s="17"/>
      <c r="E180" s="17">
        <v>213786560.197</v>
      </c>
      <c r="F180" s="7">
        <f t="shared" si="79"/>
        <v>0.4576799153944221</v>
      </c>
      <c r="G180" s="18">
        <f t="shared" si="83"/>
        <v>0.37471011596119985</v>
      </c>
      <c r="H180" s="7">
        <f t="shared" si="82"/>
        <v>4.7132566323386742E-2</v>
      </c>
      <c r="I180" s="7">
        <f t="shared" si="70"/>
        <v>0.12047740232099141</v>
      </c>
      <c r="J180" s="19"/>
      <c r="K180" s="2"/>
      <c r="L180" s="2"/>
      <c r="M180" s="2"/>
      <c r="N180" s="6">
        <f t="shared" si="72"/>
        <v>97845814.783427492</v>
      </c>
      <c r="O180" s="6">
        <f t="shared" si="73"/>
        <v>80107986.762363896</v>
      </c>
      <c r="P180" s="6">
        <f t="shared" si="74"/>
        <v>10076309.227533814</v>
      </c>
      <c r="Q180" s="6">
        <f t="shared" si="75"/>
        <v>25756449.423674818</v>
      </c>
      <c r="R180" s="15">
        <v>114344847.36915399</v>
      </c>
      <c r="S180" s="15">
        <v>69936282.655650854</v>
      </c>
      <c r="T180" s="15">
        <v>14132776.555195168</v>
      </c>
      <c r="U180" s="15">
        <v>22045989.620000001</v>
      </c>
      <c r="V180" s="22">
        <v>92070.995928069751</v>
      </c>
      <c r="W180" s="22">
        <v>126946.1057996632</v>
      </c>
      <c r="X180" s="22">
        <f t="shared" si="80"/>
        <v>97753743.787499428</v>
      </c>
      <c r="Y180" s="22">
        <f t="shared" si="81"/>
        <v>79981040.656564236</v>
      </c>
      <c r="Z180">
        <v>95</v>
      </c>
      <c r="AA180" s="3">
        <f t="shared" si="56"/>
        <v>107830053.01503325</v>
      </c>
      <c r="AB180" s="3">
        <f t="shared" si="57"/>
        <v>105737490.08023906</v>
      </c>
      <c r="BC180" s="3">
        <f t="shared" si="77"/>
        <v>107922124.01096131</v>
      </c>
      <c r="BD180" s="3">
        <f t="shared" si="78"/>
        <v>105864436.18603872</v>
      </c>
      <c r="BG180">
        <v>220382035.37200001</v>
      </c>
      <c r="BH180" s="3">
        <f t="shared" si="76"/>
        <v>-6595475.1750000119</v>
      </c>
    </row>
    <row r="181" spans="1:60" x14ac:dyDescent="0.35">
      <c r="A181" s="1">
        <v>2024</v>
      </c>
      <c r="B181" s="1">
        <v>12</v>
      </c>
      <c r="C181" s="17"/>
      <c r="D181" s="17"/>
      <c r="E181" s="17">
        <v>223083212.05899999</v>
      </c>
      <c r="F181" s="7">
        <f t="shared" si="79"/>
        <v>0.45601939417204657</v>
      </c>
      <c r="G181" s="18">
        <f t="shared" si="83"/>
        <v>0.37803255049405315</v>
      </c>
      <c r="H181" s="7">
        <f t="shared" si="82"/>
        <v>4.5470653012908875E-2</v>
      </c>
      <c r="I181" s="7">
        <f t="shared" si="70"/>
        <v>0.12047740232099141</v>
      </c>
      <c r="J181" s="19"/>
      <c r="K181" s="2"/>
      <c r="L181" s="2"/>
      <c r="M181" s="2"/>
      <c r="N181" s="6">
        <f t="shared" si="72"/>
        <v>101730271.21309936</v>
      </c>
      <c r="O181" s="6">
        <f t="shared" si="73"/>
        <v>84332715.627069473</v>
      </c>
      <c r="P181" s="6">
        <f t="shared" si="74"/>
        <v>10143739.328539956</v>
      </c>
      <c r="Q181" s="6">
        <f t="shared" si="75"/>
        <v>26876485.890291184</v>
      </c>
      <c r="R181" s="15">
        <v>119471132.18978056</v>
      </c>
      <c r="S181" s="15">
        <v>73689917.542920664</v>
      </c>
      <c r="T181" s="15">
        <v>14548176.968498785</v>
      </c>
      <c r="U181" s="15">
        <v>23078802.966800004</v>
      </c>
      <c r="V181" s="22">
        <v>63508.465536535361</v>
      </c>
      <c r="W181" s="22">
        <v>87590.091414682087</v>
      </c>
      <c r="X181" s="22">
        <f t="shared" si="80"/>
        <v>101666762.74756283</v>
      </c>
      <c r="Y181" s="22">
        <f t="shared" si="81"/>
        <v>84245125.535654798</v>
      </c>
      <c r="Z181">
        <v>96</v>
      </c>
      <c r="AA181" s="3">
        <f t="shared" si="56"/>
        <v>111810502.07610278</v>
      </c>
      <c r="AB181" s="3">
        <f t="shared" si="57"/>
        <v>111121611.42594598</v>
      </c>
      <c r="BC181" s="3">
        <f t="shared" si="77"/>
        <v>111874010.54163931</v>
      </c>
      <c r="BD181" s="3">
        <f t="shared" si="78"/>
        <v>111209201.51736066</v>
      </c>
      <c r="BG181">
        <v>230710893.322</v>
      </c>
      <c r="BH181" s="3">
        <f t="shared" si="76"/>
        <v>-7627681.2630000114</v>
      </c>
    </row>
    <row r="182" spans="1:60" x14ac:dyDescent="0.35">
      <c r="A182" s="1">
        <v>2025</v>
      </c>
      <c r="B182" s="1">
        <v>1</v>
      </c>
      <c r="C182" s="17"/>
      <c r="D182" s="17"/>
      <c r="E182" s="17">
        <v>232247290.16499999</v>
      </c>
      <c r="F182" s="7">
        <f t="shared" si="79"/>
        <v>0.48523907132707833</v>
      </c>
      <c r="G182" s="18">
        <f t="shared" si="83"/>
        <v>0.35280559061593153</v>
      </c>
      <c r="H182" s="7">
        <f t="shared" si="82"/>
        <v>4.1477935735998749E-2</v>
      </c>
      <c r="I182" s="7">
        <f t="shared" si="70"/>
        <v>0.12047740232099141</v>
      </c>
      <c r="J182" s="19"/>
      <c r="K182" s="2"/>
      <c r="L182" s="2"/>
      <c r="M182" s="2"/>
      <c r="N182" s="6">
        <f t="shared" si="72"/>
        <v>112695459.39789508</v>
      </c>
      <c r="O182" s="6">
        <f t="shared" si="73"/>
        <v>81938142.375612453</v>
      </c>
      <c r="P182" s="6">
        <f t="shared" si="74"/>
        <v>9633138.176323723</v>
      </c>
      <c r="Q182" s="6">
        <f t="shared" si="75"/>
        <v>27980550.215168737</v>
      </c>
      <c r="R182" s="15">
        <v>128703256.68078896</v>
      </c>
      <c r="S182" s="15">
        <v>75686298.851238787</v>
      </c>
      <c r="T182" s="15">
        <v>15136069.873772247</v>
      </c>
      <c r="U182" s="15">
        <v>24391736.156200003</v>
      </c>
      <c r="V182" s="22">
        <v>58155.54289633091</v>
      </c>
      <c r="W182" s="22">
        <v>80233.866700751852</v>
      </c>
      <c r="X182" s="22">
        <f t="shared" si="80"/>
        <v>112637303.85499875</v>
      </c>
      <c r="Y182" s="22">
        <f t="shared" si="81"/>
        <v>81857908.508911699</v>
      </c>
      <c r="Z182">
        <v>97</v>
      </c>
      <c r="AA182" s="3">
        <f t="shared" si="56"/>
        <v>122270442.03132248</v>
      </c>
      <c r="AB182" s="3">
        <f t="shared" si="57"/>
        <v>109838458.72408044</v>
      </c>
      <c r="BC182" s="3">
        <f t="shared" si="77"/>
        <v>122328597.57421881</v>
      </c>
      <c r="BD182" s="3">
        <f t="shared" si="78"/>
        <v>109918692.59078118</v>
      </c>
      <c r="BG182">
        <v>243814579.06600001</v>
      </c>
      <c r="BH182" s="3">
        <f t="shared" si="76"/>
        <v>-11567288.901000023</v>
      </c>
    </row>
    <row r="183" spans="1:60" x14ac:dyDescent="0.35">
      <c r="A183" s="1">
        <v>2025</v>
      </c>
      <c r="B183" s="1">
        <v>2</v>
      </c>
      <c r="C183" s="17"/>
      <c r="D183" s="17"/>
      <c r="E183" s="17">
        <v>220611583.961</v>
      </c>
      <c r="F183" s="7">
        <f t="shared" si="79"/>
        <v>0.48781943100612124</v>
      </c>
      <c r="G183" s="18">
        <f t="shared" si="83"/>
        <v>0.34872649292763835</v>
      </c>
      <c r="H183" s="7">
        <f t="shared" si="82"/>
        <v>4.2976673745248946E-2</v>
      </c>
      <c r="I183" s="7">
        <f t="shared" si="70"/>
        <v>0.12047740232099141</v>
      </c>
      <c r="J183" s="19"/>
      <c r="K183" s="2"/>
      <c r="L183" s="2"/>
      <c r="M183" s="2"/>
      <c r="N183" s="6">
        <f t="shared" si="72"/>
        <v>107618617.36121416</v>
      </c>
      <c r="O183" s="6">
        <f t="shared" si="73"/>
        <v>76933103.973930761</v>
      </c>
      <c r="P183" s="6">
        <f t="shared" si="74"/>
        <v>9481152.0683144927</v>
      </c>
      <c r="Q183" s="6">
        <f t="shared" si="75"/>
        <v>26578710.557540573</v>
      </c>
      <c r="R183" s="15">
        <v>119652724.71707778</v>
      </c>
      <c r="S183" s="15">
        <v>69790062.819281802</v>
      </c>
      <c r="T183" s="15">
        <v>15032725.798040407</v>
      </c>
      <c r="U183" s="15">
        <v>22719501.481600001</v>
      </c>
      <c r="V183" s="22">
        <v>70679.157601625222</v>
      </c>
      <c r="W183" s="22">
        <v>97539.17609583243</v>
      </c>
      <c r="X183" s="22">
        <f t="shared" si="80"/>
        <v>107547938.20361254</v>
      </c>
      <c r="Y183" s="22">
        <f t="shared" si="81"/>
        <v>76835564.797834933</v>
      </c>
      <c r="Z183">
        <v>98</v>
      </c>
      <c r="AA183" s="3">
        <f t="shared" si="56"/>
        <v>117029090.27192703</v>
      </c>
      <c r="AB183" s="3">
        <f t="shared" si="57"/>
        <v>103414275.3553755</v>
      </c>
      <c r="BC183" s="3">
        <f t="shared" si="77"/>
        <v>117099769.42952865</v>
      </c>
      <c r="BD183" s="3">
        <f t="shared" si="78"/>
        <v>103511814.53147134</v>
      </c>
      <c r="BG183">
        <v>227096224.64700001</v>
      </c>
      <c r="BH183" s="3">
        <f t="shared" si="76"/>
        <v>-6484640.6860000193</v>
      </c>
    </row>
    <row r="184" spans="1:60" x14ac:dyDescent="0.35">
      <c r="A184" s="1">
        <v>2025</v>
      </c>
      <c r="B184" s="1">
        <v>3</v>
      </c>
      <c r="C184" s="17"/>
      <c r="D184" s="17"/>
      <c r="E184" s="17">
        <v>211942639.551</v>
      </c>
      <c r="F184" s="7">
        <f t="shared" si="79"/>
        <v>0.46574166660868499</v>
      </c>
      <c r="G184" s="18">
        <f t="shared" si="83"/>
        <v>0.36811168105668601</v>
      </c>
      <c r="H184" s="7">
        <f t="shared" si="82"/>
        <v>4.5669250013637655E-2</v>
      </c>
      <c r="I184" s="7">
        <f t="shared" si="70"/>
        <v>0.12047740232099141</v>
      </c>
      <c r="J184" s="19"/>
      <c r="K184" s="2"/>
      <c r="L184" s="2"/>
      <c r="M184" s="2"/>
      <c r="N184" s="6">
        <f t="shared" si="72"/>
        <v>98710518.169926539</v>
      </c>
      <c r="O184" s="6">
        <f t="shared" si="73"/>
        <v>78018561.332709879</v>
      </c>
      <c r="P184" s="6">
        <f t="shared" si="74"/>
        <v>9679261.3942049071</v>
      </c>
      <c r="Q184" s="6">
        <f t="shared" si="75"/>
        <v>25534298.654158693</v>
      </c>
      <c r="R184" s="15">
        <v>118932324.79297934</v>
      </c>
      <c r="S184" s="15">
        <v>69298875.707285911</v>
      </c>
      <c r="T184" s="15">
        <v>15399480.149434729</v>
      </c>
      <c r="U184" s="15">
        <v>22625631.1833</v>
      </c>
      <c r="V184" s="22">
        <v>104494.63906070853</v>
      </c>
      <c r="W184" s="22">
        <v>144247.6266871347</v>
      </c>
      <c r="X184" s="22">
        <f t="shared" si="80"/>
        <v>98606023.530865833</v>
      </c>
      <c r="Y184" s="22">
        <f t="shared" si="81"/>
        <v>77874313.706022739</v>
      </c>
      <c r="Z184">
        <v>99</v>
      </c>
      <c r="AA184" s="3">
        <f t="shared" si="56"/>
        <v>108285284.92507073</v>
      </c>
      <c r="AB184" s="3">
        <f t="shared" si="57"/>
        <v>103408612.36018144</v>
      </c>
      <c r="BC184" s="3">
        <f t="shared" si="77"/>
        <v>108389779.56413144</v>
      </c>
      <c r="BD184" s="3">
        <f t="shared" si="78"/>
        <v>103552859.98686858</v>
      </c>
      <c r="BG184">
        <v>226147775.618</v>
      </c>
      <c r="BH184" s="3">
        <f t="shared" si="76"/>
        <v>-14205136.067000002</v>
      </c>
    </row>
    <row r="185" spans="1:60" x14ac:dyDescent="0.35">
      <c r="A185" s="1">
        <v>2025</v>
      </c>
      <c r="B185" s="1">
        <v>4</v>
      </c>
      <c r="C185" s="17"/>
      <c r="D185" s="17"/>
      <c r="E185" s="17">
        <v>214581024.71900001</v>
      </c>
      <c r="F185" s="7">
        <f t="shared" si="79"/>
        <v>0.46497525313480792</v>
      </c>
      <c r="G185" s="18">
        <f t="shared" si="83"/>
        <v>0.3679372702230117</v>
      </c>
      <c r="H185" s="7">
        <f t="shared" si="82"/>
        <v>4.6610074321188966E-2</v>
      </c>
      <c r="I185" s="7">
        <f t="shared" si="70"/>
        <v>0.12047740232099141</v>
      </c>
      <c r="J185" s="19"/>
      <c r="K185" s="2"/>
      <c r="L185" s="2"/>
      <c r="M185" s="2"/>
      <c r="N185" s="6">
        <f t="shared" si="72"/>
        <v>99774866.286643505</v>
      </c>
      <c r="O185" s="6">
        <f t="shared" si="73"/>
        <v>78952356.476765454</v>
      </c>
      <c r="P185" s="6">
        <f t="shared" si="74"/>
        <v>10001637.510069476</v>
      </c>
      <c r="Q185" s="6">
        <f t="shared" si="75"/>
        <v>25852164.445521567</v>
      </c>
      <c r="R185" s="15">
        <v>117615718.1415977</v>
      </c>
      <c r="S185" s="15">
        <v>69401748.807463765</v>
      </c>
      <c r="T185" s="15">
        <v>14742421.128038535</v>
      </c>
      <c r="U185" s="15">
        <v>22417765.341900002</v>
      </c>
      <c r="V185" s="22">
        <v>140994.30908499719</v>
      </c>
      <c r="W185" s="22">
        <v>194679.30597793183</v>
      </c>
      <c r="X185" s="22">
        <f t="shared" si="80"/>
        <v>99633871.977558509</v>
      </c>
      <c r="Y185" s="22">
        <f t="shared" si="81"/>
        <v>78757677.170787528</v>
      </c>
      <c r="Z185">
        <v>100</v>
      </c>
      <c r="AA185" s="3">
        <f t="shared" si="56"/>
        <v>109635509.48762798</v>
      </c>
      <c r="AB185" s="3">
        <f t="shared" si="57"/>
        <v>104609841.61630909</v>
      </c>
      <c r="BC185" s="3">
        <f t="shared" si="77"/>
        <v>109776503.79671298</v>
      </c>
      <c r="BD185" s="3">
        <f t="shared" si="78"/>
        <v>104804520.92228702</v>
      </c>
      <c r="BG185">
        <v>224075205.05000001</v>
      </c>
      <c r="BH185" s="3">
        <f t="shared" si="76"/>
        <v>-9494180.3310000002</v>
      </c>
    </row>
    <row r="186" spans="1:60" x14ac:dyDescent="0.35">
      <c r="A186" s="1">
        <v>2025</v>
      </c>
      <c r="B186" s="1">
        <v>5</v>
      </c>
      <c r="C186" s="17"/>
      <c r="D186" s="17"/>
      <c r="E186" s="17">
        <v>226287590.90200001</v>
      </c>
      <c r="F186" s="7">
        <f t="shared" si="79"/>
        <v>0.46663904272867524</v>
      </c>
      <c r="G186" s="18">
        <f t="shared" si="83"/>
        <v>0.36417357219640389</v>
      </c>
      <c r="H186" s="7">
        <f t="shared" si="82"/>
        <v>4.8709982753929376E-2</v>
      </c>
      <c r="I186" s="7">
        <f t="shared" si="70"/>
        <v>0.12047740232099141</v>
      </c>
      <c r="J186" s="19"/>
      <c r="K186" s="2"/>
      <c r="L186" s="2"/>
      <c r="M186" s="2"/>
      <c r="N186" s="6">
        <f t="shared" si="72"/>
        <v>105594624.79988736</v>
      </c>
      <c r="O186" s="6">
        <f t="shared" si="73"/>
        <v>82407960.322499812</v>
      </c>
      <c r="P186" s="6">
        <f t="shared" si="74"/>
        <v>11022464.650264647</v>
      </c>
      <c r="Q186" s="6">
        <f t="shared" si="75"/>
        <v>27262541.12934817</v>
      </c>
      <c r="R186" s="15">
        <v>120752872.51201342</v>
      </c>
      <c r="S186" s="15">
        <v>71954195.497690514</v>
      </c>
      <c r="T186" s="15">
        <v>14829517.817796072</v>
      </c>
      <c r="U186" s="15">
        <v>23059620.647500001</v>
      </c>
      <c r="V186" s="22">
        <v>173641.20607685158</v>
      </c>
      <c r="W186" s="22">
        <v>239817.0832961548</v>
      </c>
      <c r="X186" s="22">
        <f t="shared" si="80"/>
        <v>105420983.59381051</v>
      </c>
      <c r="Y186" s="22">
        <f t="shared" si="81"/>
        <v>82168143.239203662</v>
      </c>
      <c r="Z186">
        <v>101</v>
      </c>
      <c r="AA186" s="3">
        <f t="shared" si="56"/>
        <v>116443448.24407516</v>
      </c>
      <c r="AB186" s="3">
        <f t="shared" si="57"/>
        <v>109430684.36855184</v>
      </c>
      <c r="BC186" s="3">
        <f t="shared" si="77"/>
        <v>116617089.45015201</v>
      </c>
      <c r="BD186" s="3">
        <f t="shared" si="78"/>
        <v>109670501.45184799</v>
      </c>
      <c r="BG186">
        <v>230496011.66600001</v>
      </c>
      <c r="BH186" s="3">
        <f t="shared" si="76"/>
        <v>-4208420.7639999986</v>
      </c>
    </row>
    <row r="187" spans="1:60" x14ac:dyDescent="0.35">
      <c r="A187" s="1">
        <v>2025</v>
      </c>
      <c r="B187" s="1">
        <v>6</v>
      </c>
      <c r="C187" s="17"/>
      <c r="D187" s="17"/>
      <c r="E187" s="17">
        <v>250918565.486</v>
      </c>
      <c r="F187" s="7">
        <f t="shared" ref="F187:F250" si="84">F175-(0.001+MAX(0,(A187-2017)*0.0000005))</f>
        <v>0.46497852150629976</v>
      </c>
      <c r="G187" s="18">
        <f t="shared" si="83"/>
        <v>0.36722527239992231</v>
      </c>
      <c r="H187" s="7">
        <f t="shared" si="82"/>
        <v>4.731880377278648E-2</v>
      </c>
      <c r="I187" s="7">
        <f t="shared" si="70"/>
        <v>0.12047740232099141</v>
      </c>
      <c r="J187" s="19"/>
      <c r="K187" s="2"/>
      <c r="L187" s="2"/>
      <c r="M187" s="2"/>
      <c r="N187" s="6">
        <f t="shared" si="72"/>
        <v>116671743.59816194</v>
      </c>
      <c r="O187" s="6">
        <f t="shared" si="73"/>
        <v>92143638.5607941</v>
      </c>
      <c r="P187" s="6">
        <f t="shared" si="74"/>
        <v>11873166.363181109</v>
      </c>
      <c r="Q187" s="6">
        <f t="shared" si="75"/>
        <v>30230016.963862851</v>
      </c>
      <c r="R187" s="15">
        <v>135612933.40285566</v>
      </c>
      <c r="S187" s="15">
        <v>81925131.680396482</v>
      </c>
      <c r="T187" s="15">
        <v>15983838.136247886</v>
      </c>
      <c r="U187" s="15">
        <v>25946878.135500003</v>
      </c>
      <c r="V187" s="22">
        <v>195453.55862123767</v>
      </c>
      <c r="W187" s="22">
        <v>270007.3714520724</v>
      </c>
      <c r="X187" s="22">
        <f t="shared" si="80"/>
        <v>116476290.03954069</v>
      </c>
      <c r="Y187" s="22">
        <f t="shared" si="81"/>
        <v>91873631.189342022</v>
      </c>
      <c r="Z187">
        <v>102</v>
      </c>
      <c r="AA187" s="3">
        <f t="shared" ref="AA187:AA250" si="85">X187+P187</f>
        <v>128349456.40272181</v>
      </c>
      <c r="AB187" s="3">
        <f t="shared" ref="AB187:AB250" si="86">Y187+Q187</f>
        <v>122103648.15320487</v>
      </c>
      <c r="BC187" s="3">
        <f t="shared" si="77"/>
        <v>128544909.96134305</v>
      </c>
      <c r="BD187" s="3">
        <f t="shared" si="78"/>
        <v>122373655.52465695</v>
      </c>
      <c r="BG187">
        <v>259408849.243</v>
      </c>
      <c r="BH187" s="3">
        <f t="shared" si="76"/>
        <v>-8490283.7569999993</v>
      </c>
    </row>
    <row r="188" spans="1:60" x14ac:dyDescent="0.35">
      <c r="A188" s="1">
        <v>2025</v>
      </c>
      <c r="B188" s="1">
        <v>7</v>
      </c>
      <c r="C188" s="17"/>
      <c r="D188" s="17"/>
      <c r="E188" s="17">
        <v>267441900.479</v>
      </c>
      <c r="F188" s="7">
        <f t="shared" si="84"/>
        <v>0.46331800028392423</v>
      </c>
      <c r="G188" s="18">
        <f t="shared" si="83"/>
        <v>0.37164645002962082</v>
      </c>
      <c r="H188" s="7">
        <f t="shared" si="82"/>
        <v>4.4558147365463457E-2</v>
      </c>
      <c r="I188" s="7">
        <f t="shared" si="70"/>
        <v>0.12047740232099141</v>
      </c>
      <c r="J188" s="19"/>
      <c r="K188" s="2"/>
      <c r="L188" s="2"/>
      <c r="M188" s="2"/>
      <c r="N188" s="6">
        <f t="shared" si="72"/>
        <v>123910646.52206255</v>
      </c>
      <c r="O188" s="6">
        <f t="shared" si="73"/>
        <v>99393832.902195498</v>
      </c>
      <c r="P188" s="6">
        <f t="shared" si="74"/>
        <v>11916715.613242894</v>
      </c>
      <c r="Q188" s="6">
        <f t="shared" si="75"/>
        <v>32220705.441499028</v>
      </c>
      <c r="R188" s="15">
        <v>144253964.02366951</v>
      </c>
      <c r="S188" s="15">
        <v>88140370.668704972</v>
      </c>
      <c r="T188" s="15">
        <v>16482897.55352552</v>
      </c>
      <c r="U188" s="15">
        <v>27653025.805100001</v>
      </c>
      <c r="V188" s="22">
        <v>201835.36915684777</v>
      </c>
      <c r="W188" s="22">
        <v>278891.30265700468</v>
      </c>
      <c r="X188" s="22">
        <f t="shared" si="80"/>
        <v>123708811.1529057</v>
      </c>
      <c r="Y188" s="22">
        <f t="shared" si="81"/>
        <v>99114941.59953849</v>
      </c>
      <c r="Z188">
        <v>103</v>
      </c>
      <c r="AA188" s="3">
        <f t="shared" si="85"/>
        <v>135625526.7661486</v>
      </c>
      <c r="AB188" s="3">
        <f t="shared" si="86"/>
        <v>131335647.04103751</v>
      </c>
      <c r="BC188" s="3">
        <f t="shared" si="77"/>
        <v>135827362.13530546</v>
      </c>
      <c r="BD188" s="3">
        <f t="shared" si="78"/>
        <v>131614538.34369452</v>
      </c>
      <c r="BG188">
        <v>276473477.34100002</v>
      </c>
      <c r="BH188" s="3">
        <f t="shared" si="76"/>
        <v>-9031576.8620000184</v>
      </c>
    </row>
    <row r="189" spans="1:60" x14ac:dyDescent="0.35">
      <c r="A189" s="1">
        <v>2025</v>
      </c>
      <c r="B189" s="1">
        <v>8</v>
      </c>
      <c r="C189" s="17"/>
      <c r="D189" s="17"/>
      <c r="E189" s="17">
        <v>274307437.82599998</v>
      </c>
      <c r="F189" s="7">
        <f t="shared" si="84"/>
        <v>0.46165747906154869</v>
      </c>
      <c r="G189" s="18">
        <f t="shared" si="83"/>
        <v>0.37340117963196851</v>
      </c>
      <c r="H189" s="7">
        <f t="shared" si="82"/>
        <v>4.4463938985491433E-2</v>
      </c>
      <c r="I189" s="7">
        <f t="shared" si="70"/>
        <v>0.12047740232099141</v>
      </c>
      <c r="J189" s="19"/>
      <c r="K189" s="2"/>
      <c r="L189" s="2"/>
      <c r="M189" s="2"/>
      <c r="N189" s="6">
        <f t="shared" si="72"/>
        <v>126636080.23458365</v>
      </c>
      <c r="O189" s="6">
        <f t="shared" si="73"/>
        <v>102426720.86605124</v>
      </c>
      <c r="P189" s="6">
        <f t="shared" si="74"/>
        <v>12196789.178761747</v>
      </c>
      <c r="Q189" s="6">
        <f t="shared" si="75"/>
        <v>33047847.546603337</v>
      </c>
      <c r="R189" s="15">
        <v>145455251.71499258</v>
      </c>
      <c r="S189" s="15">
        <v>88740929.60392864</v>
      </c>
      <c r="T189" s="15">
        <v>17235101.95447873</v>
      </c>
      <c r="U189" s="15">
        <v>27936809.252599999</v>
      </c>
      <c r="V189" s="22">
        <v>195498.66980452405</v>
      </c>
      <c r="W189" s="22">
        <v>270200.8401099483</v>
      </c>
      <c r="X189" s="22">
        <f t="shared" si="80"/>
        <v>126440581.56477912</v>
      </c>
      <c r="Y189" s="22">
        <f t="shared" si="81"/>
        <v>102156520.0259413</v>
      </c>
      <c r="Z189">
        <v>104</v>
      </c>
      <c r="AA189" s="3">
        <f t="shared" si="85"/>
        <v>138637370.74354085</v>
      </c>
      <c r="AB189" s="3">
        <f t="shared" si="86"/>
        <v>135204367.57254463</v>
      </c>
      <c r="BC189" s="3">
        <f t="shared" si="77"/>
        <v>138832869.4133454</v>
      </c>
      <c r="BD189" s="3">
        <f t="shared" si="78"/>
        <v>135474568.41265458</v>
      </c>
      <c r="BG189">
        <v>279320901.21100003</v>
      </c>
      <c r="BH189" s="3">
        <f t="shared" si="76"/>
        <v>-5013463.3850000501</v>
      </c>
    </row>
    <row r="190" spans="1:60" x14ac:dyDescent="0.35">
      <c r="A190" s="1">
        <v>2025</v>
      </c>
      <c r="B190" s="1">
        <v>9</v>
      </c>
      <c r="C190" s="17"/>
      <c r="D190" s="17"/>
      <c r="E190" s="17">
        <v>263380296.303</v>
      </c>
      <c r="F190" s="7">
        <f t="shared" si="84"/>
        <v>0.45999695783917316</v>
      </c>
      <c r="G190" s="18">
        <f t="shared" si="83"/>
        <v>0.37460635176067192</v>
      </c>
      <c r="H190" s="7">
        <f t="shared" si="82"/>
        <v>4.4919288079163427E-2</v>
      </c>
      <c r="I190" s="7">
        <f t="shared" si="70"/>
        <v>0.12047740232099141</v>
      </c>
      <c r="J190" s="19"/>
      <c r="K190" s="2"/>
      <c r="L190" s="2"/>
      <c r="M190" s="2"/>
      <c r="N190" s="6">
        <f t="shared" si="72"/>
        <v>121154135.05416003</v>
      </c>
      <c r="O190" s="6">
        <f t="shared" si="73"/>
        <v>98663931.923711613</v>
      </c>
      <c r="P190" s="6">
        <f t="shared" si="74"/>
        <v>11830855.404009879</v>
      </c>
      <c r="Q190" s="6">
        <f t="shared" si="75"/>
        <v>31731373.921118457</v>
      </c>
      <c r="R190" s="15">
        <v>145254467.34350714</v>
      </c>
      <c r="S190" s="15">
        <v>88924517.989660561</v>
      </c>
      <c r="T190" s="15">
        <v>17387913.619432263</v>
      </c>
      <c r="U190" s="15">
        <v>27951877.661399998</v>
      </c>
      <c r="V190" s="22">
        <v>172115.42288641888</v>
      </c>
      <c r="W190" s="22">
        <v>237936.64475645541</v>
      </c>
      <c r="X190" s="22">
        <f t="shared" si="80"/>
        <v>120982019.63127361</v>
      </c>
      <c r="Y190" s="22">
        <f t="shared" si="81"/>
        <v>98425995.278955162</v>
      </c>
      <c r="Z190">
        <v>105</v>
      </c>
      <c r="AA190" s="3">
        <f t="shared" si="85"/>
        <v>132812875.03528349</v>
      </c>
      <c r="AB190" s="3">
        <f t="shared" si="86"/>
        <v>130157369.20007361</v>
      </c>
      <c r="BC190" s="3">
        <f t="shared" si="77"/>
        <v>132984990.45816991</v>
      </c>
      <c r="BD190" s="3">
        <f t="shared" si="78"/>
        <v>130395305.84483007</v>
      </c>
      <c r="BG190">
        <v>279455200.77600002</v>
      </c>
      <c r="BH190" s="3">
        <f t="shared" si="76"/>
        <v>-16074904.47300002</v>
      </c>
    </row>
    <row r="191" spans="1:60" x14ac:dyDescent="0.35">
      <c r="A191" s="1">
        <v>2025</v>
      </c>
      <c r="B191" s="1">
        <v>10</v>
      </c>
      <c r="C191" s="17"/>
      <c r="D191" s="17"/>
      <c r="E191" s="17">
        <v>226046159.215</v>
      </c>
      <c r="F191" s="7">
        <f t="shared" si="84"/>
        <v>0.45833643661679763</v>
      </c>
      <c r="G191" s="18">
        <f t="shared" si="83"/>
        <v>0.37421456020414245</v>
      </c>
      <c r="H191" s="7">
        <f t="shared" si="82"/>
        <v>4.6971600858068424E-2</v>
      </c>
      <c r="I191" s="7">
        <f t="shared" si="70"/>
        <v>0.12047740232099141</v>
      </c>
      <c r="J191" s="19"/>
      <c r="K191" s="2"/>
      <c r="L191" s="2"/>
      <c r="M191" s="2"/>
      <c r="N191" s="6">
        <f t="shared" si="72"/>
        <v>103605191.1255164</v>
      </c>
      <c r="O191" s="6">
        <f t="shared" si="73"/>
        <v>84589764.056476787</v>
      </c>
      <c r="P191" s="6">
        <f t="shared" si="74"/>
        <v>10617749.966146367</v>
      </c>
      <c r="Q191" s="6">
        <f t="shared" si="75"/>
        <v>27233454.066860437</v>
      </c>
      <c r="R191" s="15">
        <v>125369370.13852817</v>
      </c>
      <c r="S191" s="15">
        <v>77465021.261467427</v>
      </c>
      <c r="T191" s="15">
        <v>14711627.225704407</v>
      </c>
      <c r="U191" s="15">
        <v>24171779.8473</v>
      </c>
      <c r="V191" s="22">
        <v>135042.69812480183</v>
      </c>
      <c r="W191" s="22">
        <v>186730.87144980807</v>
      </c>
      <c r="X191" s="22">
        <f t="shared" si="80"/>
        <v>103470148.4273916</v>
      </c>
      <c r="Y191" s="22">
        <f t="shared" si="81"/>
        <v>84403033.185026973</v>
      </c>
      <c r="Z191">
        <v>106</v>
      </c>
      <c r="AA191" s="3">
        <f t="shared" si="85"/>
        <v>114087898.39353797</v>
      </c>
      <c r="AB191" s="3">
        <f t="shared" si="86"/>
        <v>111636487.25188741</v>
      </c>
      <c r="BC191" s="3">
        <f t="shared" si="77"/>
        <v>114222941.09166276</v>
      </c>
      <c r="BD191" s="3">
        <f t="shared" si="78"/>
        <v>111823218.12333722</v>
      </c>
      <c r="BG191">
        <v>241644285.51899999</v>
      </c>
      <c r="BH191" s="3">
        <f t="shared" si="76"/>
        <v>-15598126.30399999</v>
      </c>
    </row>
    <row r="192" spans="1:60" x14ac:dyDescent="0.35">
      <c r="A192" s="1">
        <v>2025</v>
      </c>
      <c r="B192" s="1">
        <v>11</v>
      </c>
      <c r="C192" s="17"/>
      <c r="D192" s="17"/>
      <c r="E192" s="17">
        <v>213400283.10699999</v>
      </c>
      <c r="F192" s="7">
        <f t="shared" si="84"/>
        <v>0.45667591539442209</v>
      </c>
      <c r="G192" s="18">
        <f t="shared" si="83"/>
        <v>0.37621911596119983</v>
      </c>
      <c r="H192" s="7">
        <f t="shared" si="82"/>
        <v>4.6627566323386743E-2</v>
      </c>
      <c r="I192" s="7">
        <f t="shared" ref="I192:I255" si="87">I191</f>
        <v>0.12047740232099141</v>
      </c>
      <c r="J192" s="19"/>
      <c r="K192" s="2"/>
      <c r="L192" s="2"/>
      <c r="M192" s="2"/>
      <c r="N192" s="6">
        <f t="shared" si="72"/>
        <v>97454769.633318052</v>
      </c>
      <c r="O192" s="6">
        <f t="shared" si="73"/>
        <v>80285265.856385306</v>
      </c>
      <c r="P192" s="6">
        <f t="shared" si="74"/>
        <v>9950335.8540011495</v>
      </c>
      <c r="Q192" s="6">
        <f t="shared" si="75"/>
        <v>25709911.763295505</v>
      </c>
      <c r="R192" s="15">
        <v>114161149.58604605</v>
      </c>
      <c r="S192" s="15">
        <v>70292135.047914028</v>
      </c>
      <c r="T192" s="15">
        <v>14026069.319639936</v>
      </c>
      <c r="U192" s="15">
        <v>22053261.550400004</v>
      </c>
      <c r="V192" s="22">
        <v>99125.767535862382</v>
      </c>
      <c r="W192" s="22">
        <v>137097.78128891066</v>
      </c>
      <c r="X192" s="22">
        <f t="shared" si="80"/>
        <v>97355643.865782186</v>
      </c>
      <c r="Y192" s="22">
        <f t="shared" si="81"/>
        <v>80148168.075096399</v>
      </c>
      <c r="Z192">
        <v>107</v>
      </c>
      <c r="AA192" s="3">
        <f t="shared" si="85"/>
        <v>107305979.71978334</v>
      </c>
      <c r="AB192" s="3">
        <f t="shared" si="86"/>
        <v>105858079.8383919</v>
      </c>
      <c r="BC192" s="3">
        <f t="shared" si="77"/>
        <v>107405105.4873192</v>
      </c>
      <c r="BD192" s="3">
        <f t="shared" si="78"/>
        <v>105995177.61968081</v>
      </c>
      <c r="BG192">
        <v>220452147.71200001</v>
      </c>
      <c r="BH192" s="3">
        <f t="shared" si="76"/>
        <v>-7051864.6050000191</v>
      </c>
    </row>
    <row r="193" spans="1:60" x14ac:dyDescent="0.35">
      <c r="A193" s="1">
        <v>2025</v>
      </c>
      <c r="B193" s="1">
        <v>12</v>
      </c>
      <c r="C193" s="17"/>
      <c r="D193" s="17"/>
      <c r="E193" s="17">
        <v>222189674.785</v>
      </c>
      <c r="F193" s="7">
        <f t="shared" si="84"/>
        <v>0.45501539417204656</v>
      </c>
      <c r="G193" s="18">
        <f t="shared" si="83"/>
        <v>0.37954155049405314</v>
      </c>
      <c r="H193" s="7">
        <f t="shared" si="82"/>
        <v>4.4965653012908877E-2</v>
      </c>
      <c r="I193" s="7">
        <f t="shared" si="87"/>
        <v>0.12047740232099141</v>
      </c>
      <c r="J193" s="19"/>
      <c r="K193" s="2"/>
      <c r="L193" s="2"/>
      <c r="M193" s="2"/>
      <c r="N193" s="6">
        <f t="shared" si="72"/>
        <v>101099722.45325561</v>
      </c>
      <c r="O193" s="6">
        <f t="shared" si="73"/>
        <v>84330213.671668321</v>
      </c>
      <c r="P193" s="6">
        <f t="shared" si="74"/>
        <v>9990903.8194333781</v>
      </c>
      <c r="Q193" s="6">
        <f t="shared" si="75"/>
        <v>26768834.840642687</v>
      </c>
      <c r="R193" s="15">
        <v>119276182.20914432</v>
      </c>
      <c r="S193" s="15">
        <v>74061002.455617875</v>
      </c>
      <c r="T193" s="15">
        <v>14436078.246937821</v>
      </c>
      <c r="U193" s="15">
        <v>23085918.101300001</v>
      </c>
      <c r="V193" s="22">
        <v>68340.95169190559</v>
      </c>
      <c r="W193" s="22">
        <v>94544.007207042712</v>
      </c>
      <c r="X193" s="22">
        <f t="shared" si="80"/>
        <v>101031381.5015637</v>
      </c>
      <c r="Y193" s="22">
        <f t="shared" si="81"/>
        <v>84235669.664461285</v>
      </c>
      <c r="Z193">
        <v>108</v>
      </c>
      <c r="AA193" s="3">
        <f t="shared" si="85"/>
        <v>111022285.32099707</v>
      </c>
      <c r="AB193" s="3">
        <f t="shared" si="86"/>
        <v>111004504.50510398</v>
      </c>
      <c r="BC193" s="3">
        <f t="shared" si="77"/>
        <v>111090626.27268898</v>
      </c>
      <c r="BD193" s="3">
        <f t="shared" si="78"/>
        <v>111099048.51231101</v>
      </c>
      <c r="BG193">
        <v>230779493.91499999</v>
      </c>
      <c r="BH193" s="3">
        <f t="shared" si="76"/>
        <v>-8589819.1299999952</v>
      </c>
    </row>
    <row r="194" spans="1:60" x14ac:dyDescent="0.35">
      <c r="A194" s="1">
        <v>2026</v>
      </c>
      <c r="B194" s="1">
        <v>1</v>
      </c>
      <c r="C194" s="17"/>
      <c r="D194" s="17"/>
      <c r="E194" s="17">
        <v>232071209.479</v>
      </c>
      <c r="F194" s="7">
        <f t="shared" si="84"/>
        <v>0.48423457132707831</v>
      </c>
      <c r="G194" s="18">
        <f t="shared" si="83"/>
        <v>0.35431559061593143</v>
      </c>
      <c r="H194" s="7">
        <f t="shared" si="82"/>
        <v>4.097243573599875E-2</v>
      </c>
      <c r="I194" s="7">
        <f t="shared" si="87"/>
        <v>0.12047740232099141</v>
      </c>
      <c r="J194" s="19"/>
      <c r="K194" s="2"/>
      <c r="L194" s="2"/>
      <c r="M194" s="2"/>
      <c r="N194" s="6">
        <f t="shared" si="72"/>
        <v>112376902.63942015</v>
      </c>
      <c r="O194" s="6">
        <f t="shared" si="73"/>
        <v>82226447.651505426</v>
      </c>
      <c r="P194" s="6">
        <f t="shared" si="74"/>
        <v>9508522.7165538315</v>
      </c>
      <c r="Q194" s="6">
        <f t="shared" si="75"/>
        <v>27959336.471520558</v>
      </c>
      <c r="R194" s="15">
        <v>128494916.07897055</v>
      </c>
      <c r="S194" s="15">
        <v>76076327.398930192</v>
      </c>
      <c r="T194" s="15">
        <v>15017055.741799261</v>
      </c>
      <c r="U194" s="15">
        <v>24398699.9133</v>
      </c>
      <c r="V194" s="22">
        <v>62545.819299689232</v>
      </c>
      <c r="W194" s="22">
        <v>86551.512758192504</v>
      </c>
      <c r="X194" s="22">
        <f t="shared" si="80"/>
        <v>112314356.82012047</v>
      </c>
      <c r="Y194" s="22">
        <f t="shared" si="81"/>
        <v>82139896.13874723</v>
      </c>
      <c r="Z194">
        <v>109</v>
      </c>
      <c r="AA194" s="3">
        <f t="shared" si="85"/>
        <v>121822879.53667431</v>
      </c>
      <c r="AB194" s="3">
        <f t="shared" si="86"/>
        <v>110099232.61026779</v>
      </c>
      <c r="BC194" s="3">
        <f t="shared" si="77"/>
        <v>121885425.35597399</v>
      </c>
      <c r="BD194" s="3">
        <f t="shared" si="78"/>
        <v>110185784.12302598</v>
      </c>
      <c r="BG194">
        <v>243881720.153</v>
      </c>
      <c r="BH194" s="3">
        <f t="shared" si="76"/>
        <v>-11810510.673999995</v>
      </c>
    </row>
    <row r="195" spans="1:60" x14ac:dyDescent="0.35">
      <c r="A195" s="1">
        <v>2026</v>
      </c>
      <c r="B195" s="1">
        <v>2</v>
      </c>
      <c r="C195" s="17"/>
      <c r="D195" s="17"/>
      <c r="E195" s="17">
        <v>220003071.37</v>
      </c>
      <c r="F195" s="7">
        <f t="shared" si="84"/>
        <v>0.48681493100612122</v>
      </c>
      <c r="G195" s="18">
        <f t="shared" si="83"/>
        <v>0.35023649292763848</v>
      </c>
      <c r="H195" s="7">
        <f t="shared" si="82"/>
        <v>4.2471173745248947E-2</v>
      </c>
      <c r="I195" s="7">
        <f t="shared" si="87"/>
        <v>0.12047740232099141</v>
      </c>
      <c r="J195" s="19"/>
      <c r="K195" s="2"/>
      <c r="L195" s="2"/>
      <c r="M195" s="2"/>
      <c r="N195" s="6">
        <f t="shared" si="72"/>
        <v>107100780.01012132</v>
      </c>
      <c r="O195" s="6">
        <f t="shared" si="73"/>
        <v>77053104.149937749</v>
      </c>
      <c r="P195" s="6">
        <f t="shared" si="74"/>
        <v>9343788.6686436739</v>
      </c>
      <c r="Q195" s="6">
        <f t="shared" si="75"/>
        <v>26505398.541297279</v>
      </c>
      <c r="R195" s="15">
        <v>119460337.34274319</v>
      </c>
      <c r="S195" s="15">
        <v>70154168.795386478</v>
      </c>
      <c r="T195" s="15">
        <v>14922354.414670318</v>
      </c>
      <c r="U195" s="15">
        <v>22726317.839200001</v>
      </c>
      <c r="V195" s="22">
        <v>75979.008428957997</v>
      </c>
      <c r="W195" s="22">
        <v>105165.7770716435</v>
      </c>
      <c r="X195" s="22">
        <f t="shared" si="80"/>
        <v>107024801.00169235</v>
      </c>
      <c r="Y195" s="22">
        <f t="shared" si="81"/>
        <v>76947938.372866109</v>
      </c>
      <c r="Z195">
        <v>110</v>
      </c>
      <c r="AA195" s="3">
        <f t="shared" si="85"/>
        <v>116368589.67033602</v>
      </c>
      <c r="AB195" s="3">
        <f t="shared" si="86"/>
        <v>103453336.91416338</v>
      </c>
      <c r="BC195" s="3">
        <f t="shared" si="77"/>
        <v>116444568.67876498</v>
      </c>
      <c r="BD195" s="3">
        <f t="shared" si="78"/>
        <v>103558502.69123504</v>
      </c>
      <c r="BG195">
        <v>227161944.581</v>
      </c>
      <c r="BH195" s="3">
        <f t="shared" si="76"/>
        <v>-7158873.2109999955</v>
      </c>
    </row>
    <row r="196" spans="1:60" x14ac:dyDescent="0.35">
      <c r="A196" s="1">
        <v>2026</v>
      </c>
      <c r="B196" s="1">
        <v>3</v>
      </c>
      <c r="C196" s="17"/>
      <c r="D196" s="17"/>
      <c r="E196" s="17">
        <v>211374817.86700001</v>
      </c>
      <c r="F196" s="7">
        <f t="shared" si="84"/>
        <v>0.46473716660868497</v>
      </c>
      <c r="G196" s="18">
        <f t="shared" si="83"/>
        <v>0.36962168105668591</v>
      </c>
      <c r="H196" s="7">
        <f t="shared" si="82"/>
        <v>4.5163750013637656E-2</v>
      </c>
      <c r="I196" s="7">
        <f t="shared" si="87"/>
        <v>0.12047740232099141</v>
      </c>
      <c r="J196" s="19"/>
      <c r="K196" s="2"/>
      <c r="L196" s="2"/>
      <c r="M196" s="2"/>
      <c r="N196" s="6">
        <f t="shared" si="72"/>
        <v>98233733.947936431</v>
      </c>
      <c r="O196" s="6">
        <f t="shared" si="73"/>
        <v>78128715.513051361</v>
      </c>
      <c r="P196" s="6">
        <f t="shared" si="74"/>
        <v>9546479.4333233796</v>
      </c>
      <c r="Q196" s="6">
        <f t="shared" si="75"/>
        <v>25465888.972688843</v>
      </c>
      <c r="R196" s="15">
        <v>118740059.24274835</v>
      </c>
      <c r="S196" s="15">
        <v>69661061.368437216</v>
      </c>
      <c r="T196" s="15">
        <v>15289615.522014452</v>
      </c>
      <c r="U196" s="15">
        <v>22632304.014800001</v>
      </c>
      <c r="V196" s="22">
        <v>112274.5589038722</v>
      </c>
      <c r="W196" s="22">
        <v>155443.20904219503</v>
      </c>
      <c r="X196" s="22">
        <f t="shared" si="80"/>
        <v>98121459.389032558</v>
      </c>
      <c r="Y196" s="22">
        <f t="shared" si="81"/>
        <v>77973272.304009169</v>
      </c>
      <c r="Z196">
        <v>111</v>
      </c>
      <c r="AA196" s="3">
        <f t="shared" si="85"/>
        <v>107667938.82235594</v>
      </c>
      <c r="AB196" s="3">
        <f t="shared" si="86"/>
        <v>103439161.27669801</v>
      </c>
      <c r="BC196" s="3">
        <f t="shared" si="77"/>
        <v>107780213.38125981</v>
      </c>
      <c r="BD196" s="3">
        <f t="shared" si="78"/>
        <v>103594604.4857402</v>
      </c>
      <c r="BG196">
        <v>226212111.745</v>
      </c>
      <c r="BH196" s="3">
        <f t="shared" si="76"/>
        <v>-14837293.877999991</v>
      </c>
    </row>
    <row r="197" spans="1:60" x14ac:dyDescent="0.35">
      <c r="A197" s="1">
        <v>2026</v>
      </c>
      <c r="B197" s="1">
        <v>4</v>
      </c>
      <c r="C197" s="17"/>
      <c r="D197" s="17"/>
      <c r="E197" s="17">
        <v>221805326.486</v>
      </c>
      <c r="F197" s="7">
        <f t="shared" si="84"/>
        <v>0.4639707531348079</v>
      </c>
      <c r="G197" s="18">
        <f t="shared" si="83"/>
        <v>0.36944727022301183</v>
      </c>
      <c r="H197" s="7">
        <f t="shared" si="82"/>
        <v>4.6104574321188967E-2</v>
      </c>
      <c r="I197" s="7">
        <f t="shared" si="87"/>
        <v>0.12047740232099141</v>
      </c>
      <c r="J197" s="19"/>
      <c r="K197" s="2"/>
      <c r="L197" s="2"/>
      <c r="M197" s="2"/>
      <c r="N197" s="6">
        <f t="shared" si="72"/>
        <v>102911184.37902138</v>
      </c>
      <c r="O197" s="6">
        <f t="shared" si="73"/>
        <v>81945372.391176611</v>
      </c>
      <c r="P197" s="6">
        <f t="shared" si="74"/>
        <v>10226240.159809371</v>
      </c>
      <c r="Q197" s="6">
        <f t="shared" si="75"/>
        <v>26722529.555992674</v>
      </c>
      <c r="R197" s="15">
        <v>117424771.6532024</v>
      </c>
      <c r="S197" s="15">
        <v>69760598.601806194</v>
      </c>
      <c r="T197" s="15">
        <v>14633366.276891438</v>
      </c>
      <c r="U197" s="15">
        <v>22424304.059100002</v>
      </c>
      <c r="V197" s="22">
        <v>151430.57224350248</v>
      </c>
      <c r="W197" s="22">
        <v>209697.58050660929</v>
      </c>
      <c r="X197" s="22">
        <f t="shared" si="80"/>
        <v>102759753.80677788</v>
      </c>
      <c r="Y197" s="22">
        <f t="shared" si="81"/>
        <v>81735674.810670003</v>
      </c>
      <c r="Z197">
        <v>112</v>
      </c>
      <c r="AA197" s="3">
        <f t="shared" si="85"/>
        <v>112985993.96658725</v>
      </c>
      <c r="AB197" s="3">
        <f t="shared" si="86"/>
        <v>108458204.36666268</v>
      </c>
      <c r="BC197" s="3">
        <f t="shared" si="77"/>
        <v>113137424.53883074</v>
      </c>
      <c r="BD197" s="3">
        <f t="shared" si="78"/>
        <v>108667901.94716929</v>
      </c>
      <c r="BG197">
        <v>224138248.11300001</v>
      </c>
      <c r="BH197" s="3">
        <f t="shared" si="76"/>
        <v>-2332921.6270000041</v>
      </c>
    </row>
    <row r="198" spans="1:60" x14ac:dyDescent="0.35">
      <c r="A198" s="1">
        <v>2026</v>
      </c>
      <c r="B198" s="1">
        <v>5</v>
      </c>
      <c r="C198" s="17"/>
      <c r="D198" s="17"/>
      <c r="E198" s="17">
        <v>223225286.315</v>
      </c>
      <c r="F198" s="7">
        <f t="shared" si="84"/>
        <v>0.46563454272867522</v>
      </c>
      <c r="G198" s="18">
        <f t="shared" si="83"/>
        <v>0.36568357219640402</v>
      </c>
      <c r="H198" s="7">
        <f t="shared" si="82"/>
        <v>4.8204482753929377E-2</v>
      </c>
      <c r="I198" s="7">
        <f t="shared" si="87"/>
        <v>0.12047740232099141</v>
      </c>
      <c r="J198" s="19"/>
      <c r="K198" s="2"/>
      <c r="L198" s="2"/>
      <c r="M198" s="2"/>
      <c r="N198" s="6">
        <f t="shared" si="72"/>
        <v>103941404.11876263</v>
      </c>
      <c r="O198" s="6">
        <f t="shared" si="73"/>
        <v>81629820.104234263</v>
      </c>
      <c r="P198" s="6">
        <f t="shared" si="74"/>
        <v>10760459.464412365</v>
      </c>
      <c r="Q198" s="6">
        <f t="shared" si="75"/>
        <v>26893602.627590753</v>
      </c>
      <c r="R198" s="15">
        <v>120554730.73590991</v>
      </c>
      <c r="S198" s="15">
        <v>72322488.161967963</v>
      </c>
      <c r="T198" s="15">
        <v>14717040.074422138</v>
      </c>
      <c r="U198" s="15">
        <v>23066028.774700001</v>
      </c>
      <c r="V198" s="22">
        <v>186414.57856914515</v>
      </c>
      <c r="W198" s="22">
        <v>258198.72370341787</v>
      </c>
      <c r="X198" s="22">
        <f t="shared" si="80"/>
        <v>103754989.54019348</v>
      </c>
      <c r="Y198" s="22">
        <f t="shared" si="81"/>
        <v>81371621.380530849</v>
      </c>
      <c r="Z198">
        <v>113</v>
      </c>
      <c r="AA198" s="3">
        <f t="shared" si="85"/>
        <v>114515449.00460584</v>
      </c>
      <c r="AB198" s="3">
        <f t="shared" si="86"/>
        <v>108265224.00812161</v>
      </c>
      <c r="BC198" s="3">
        <f t="shared" si="77"/>
        <v>114701863.58317499</v>
      </c>
      <c r="BD198" s="3">
        <f t="shared" si="78"/>
        <v>108523422.73182502</v>
      </c>
      <c r="BG198">
        <v>230557795.64500001</v>
      </c>
      <c r="BH198" s="3">
        <f t="shared" si="76"/>
        <v>-7332509.3300000131</v>
      </c>
    </row>
    <row r="199" spans="1:60" x14ac:dyDescent="0.35">
      <c r="A199" s="1">
        <v>2026</v>
      </c>
      <c r="B199" s="1">
        <v>6</v>
      </c>
      <c r="C199" s="17"/>
      <c r="D199" s="17"/>
      <c r="E199" s="17">
        <v>242899651.565</v>
      </c>
      <c r="F199" s="7">
        <f t="shared" si="84"/>
        <v>0.46397402150629974</v>
      </c>
      <c r="G199" s="18">
        <f t="shared" si="83"/>
        <v>0.36873527239992243</v>
      </c>
      <c r="H199" s="7">
        <f t="shared" si="82"/>
        <v>4.6813303772786481E-2</v>
      </c>
      <c r="I199" s="7">
        <f t="shared" si="87"/>
        <v>0.12047740232099141</v>
      </c>
      <c r="J199" s="19"/>
      <c r="K199" s="2"/>
      <c r="L199" s="2"/>
      <c r="M199" s="2"/>
      <c r="N199" s="6">
        <f t="shared" si="72"/>
        <v>112699128.15909202</v>
      </c>
      <c r="O199" s="6">
        <f t="shared" si="73"/>
        <v>89565669.185666516</v>
      </c>
      <c r="P199" s="6">
        <f t="shared" si="74"/>
        <v>11370935.175016336</v>
      </c>
      <c r="Q199" s="6">
        <f t="shared" si="75"/>
        <v>29263919.045225136</v>
      </c>
      <c r="R199" s="15">
        <v>135385061.78482684</v>
      </c>
      <c r="S199" s="15">
        <v>82336856.025104597</v>
      </c>
      <c r="T199" s="15">
        <v>15856514.12966856</v>
      </c>
      <c r="U199" s="15">
        <v>25953159.104400001</v>
      </c>
      <c r="V199" s="22">
        <v>209745.73506530008</v>
      </c>
      <c r="W199" s="22">
        <v>290574.82929277723</v>
      </c>
      <c r="X199" s="22">
        <f t="shared" si="80"/>
        <v>112489382.42402673</v>
      </c>
      <c r="Y199" s="22">
        <f t="shared" si="81"/>
        <v>89275094.356373742</v>
      </c>
      <c r="Z199">
        <v>114</v>
      </c>
      <c r="AA199" s="3">
        <f t="shared" si="85"/>
        <v>123860317.59904307</v>
      </c>
      <c r="AB199" s="3">
        <f t="shared" si="86"/>
        <v>118539013.40159887</v>
      </c>
      <c r="BC199" s="3">
        <f t="shared" si="77"/>
        <v>124070063.33410835</v>
      </c>
      <c r="BD199" s="3">
        <f t="shared" si="78"/>
        <v>118829588.23089164</v>
      </c>
      <c r="BG199">
        <v>259469407.22499999</v>
      </c>
      <c r="BH199" s="3">
        <f t="shared" si="76"/>
        <v>-16569755.659999996</v>
      </c>
    </row>
    <row r="200" spans="1:60" x14ac:dyDescent="0.35">
      <c r="A200" s="1">
        <v>2026</v>
      </c>
      <c r="B200" s="1">
        <v>7</v>
      </c>
      <c r="C200" s="17"/>
      <c r="D200" s="17"/>
      <c r="E200" s="17">
        <v>274225900.648</v>
      </c>
      <c r="F200" s="7">
        <f t="shared" si="84"/>
        <v>0.46231350028392421</v>
      </c>
      <c r="G200" s="18">
        <f t="shared" si="83"/>
        <v>0.37315645002962095</v>
      </c>
      <c r="H200" s="7">
        <f t="shared" si="82"/>
        <v>4.4052647365463458E-2</v>
      </c>
      <c r="I200" s="7">
        <f t="shared" si="87"/>
        <v>0.12047740232099141</v>
      </c>
      <c r="J200" s="19"/>
      <c r="K200" s="2"/>
      <c r="L200" s="2"/>
      <c r="M200" s="2"/>
      <c r="N200" s="6">
        <f t="shared" si="72"/>
        <v>126778335.99708852</v>
      </c>
      <c r="O200" s="6">
        <f t="shared" si="73"/>
        <v>102329163.59198321</v>
      </c>
      <c r="P200" s="6">
        <f t="shared" si="74"/>
        <v>12080376.899722962</v>
      </c>
      <c r="Q200" s="6">
        <f t="shared" si="75"/>
        <v>33038024.159205314</v>
      </c>
      <c r="R200" s="15">
        <v>144008388.13848141</v>
      </c>
      <c r="S200" s="15">
        <v>88577736.407403588</v>
      </c>
      <c r="T200" s="15">
        <v>16346766.472915001</v>
      </c>
      <c r="U200" s="15">
        <v>27659210.113199998</v>
      </c>
      <c r="V200" s="22">
        <v>216504.84958241865</v>
      </c>
      <c r="W200" s="22">
        <v>300001.90392146754</v>
      </c>
      <c r="X200" s="22">
        <f t="shared" si="80"/>
        <v>126561831.1475061</v>
      </c>
      <c r="Y200" s="22">
        <f t="shared" si="81"/>
        <v>102029161.68806174</v>
      </c>
      <c r="Z200">
        <v>115</v>
      </c>
      <c r="AA200" s="3">
        <f t="shared" si="85"/>
        <v>138642208.04722905</v>
      </c>
      <c r="AB200" s="3">
        <f t="shared" si="86"/>
        <v>135067185.84726706</v>
      </c>
      <c r="BC200" s="3">
        <f t="shared" si="77"/>
        <v>138858712.89681149</v>
      </c>
      <c r="BD200" s="3">
        <f t="shared" si="78"/>
        <v>135367187.75118852</v>
      </c>
      <c r="BG200">
        <v>276533103.36900002</v>
      </c>
      <c r="BH200" s="3">
        <f t="shared" si="76"/>
        <v>-2307202.7210000157</v>
      </c>
    </row>
    <row r="201" spans="1:60" x14ac:dyDescent="0.35">
      <c r="A201" s="1">
        <v>2026</v>
      </c>
      <c r="B201" s="1">
        <v>8</v>
      </c>
      <c r="C201" s="17"/>
      <c r="D201" s="17"/>
      <c r="E201" s="17">
        <v>272923024.02700001</v>
      </c>
      <c r="F201" s="7">
        <f t="shared" si="84"/>
        <v>0.46065297906154867</v>
      </c>
      <c r="G201" s="18">
        <f t="shared" si="83"/>
        <v>0.37491117963196841</v>
      </c>
      <c r="H201" s="7">
        <f t="shared" si="82"/>
        <v>4.3958438985491434E-2</v>
      </c>
      <c r="I201" s="7">
        <f t="shared" si="87"/>
        <v>0.12047740232099141</v>
      </c>
      <c r="J201" s="19"/>
      <c r="K201" s="2"/>
      <c r="L201" s="2"/>
      <c r="M201" s="2"/>
      <c r="N201" s="6">
        <f t="shared" si="72"/>
        <v>125722804.07252418</v>
      </c>
      <c r="O201" s="6">
        <f t="shared" si="73"/>
        <v>102321892.88668662</v>
      </c>
      <c r="P201" s="6">
        <f t="shared" si="74"/>
        <v>11997270.099426692</v>
      </c>
      <c r="Q201" s="6">
        <f t="shared" si="75"/>
        <v>32881056.968362484</v>
      </c>
      <c r="R201" s="15">
        <v>145206274.34277898</v>
      </c>
      <c r="S201" s="15">
        <v>89182212.790861204</v>
      </c>
      <c r="T201" s="15">
        <v>17097607.827259794</v>
      </c>
      <c r="U201" s="15">
        <v>27942899.440099999</v>
      </c>
      <c r="V201" s="22">
        <v>209621.42787081804</v>
      </c>
      <c r="W201" s="22">
        <v>290524.83296369086</v>
      </c>
      <c r="X201" s="22">
        <f t="shared" si="80"/>
        <v>125513182.64465335</v>
      </c>
      <c r="Y201" s="22">
        <f t="shared" si="81"/>
        <v>102031368.05372293</v>
      </c>
      <c r="Z201">
        <v>116</v>
      </c>
      <c r="AA201" s="3">
        <f t="shared" si="85"/>
        <v>137510452.74408004</v>
      </c>
      <c r="AB201" s="3">
        <f t="shared" si="86"/>
        <v>134912425.02208543</v>
      </c>
      <c r="BC201" s="3">
        <f t="shared" si="77"/>
        <v>137720074.17195088</v>
      </c>
      <c r="BD201" s="3">
        <f t="shared" si="78"/>
        <v>135202949.8550491</v>
      </c>
      <c r="BG201">
        <v>279379619.77399999</v>
      </c>
      <c r="BH201" s="3">
        <f t="shared" si="76"/>
        <v>-6456595.746999979</v>
      </c>
    </row>
    <row r="202" spans="1:60" x14ac:dyDescent="0.35">
      <c r="A202" s="1">
        <v>2026</v>
      </c>
      <c r="B202" s="1">
        <v>9</v>
      </c>
      <c r="C202" s="17"/>
      <c r="D202" s="17"/>
      <c r="E202" s="17">
        <v>254644016.10100001</v>
      </c>
      <c r="F202" s="7">
        <f t="shared" si="84"/>
        <v>0.45899245783917314</v>
      </c>
      <c r="G202" s="18">
        <f t="shared" si="83"/>
        <v>0.37611635176067204</v>
      </c>
      <c r="H202" s="7">
        <f t="shared" si="82"/>
        <v>4.4413788079163428E-2</v>
      </c>
      <c r="I202" s="7">
        <f t="shared" si="87"/>
        <v>0.12047740232099141</v>
      </c>
      <c r="J202" s="19"/>
      <c r="K202" s="2"/>
      <c r="L202" s="2"/>
      <c r="M202" s="2"/>
      <c r="N202" s="6">
        <f t="shared" si="72"/>
        <v>116879682.82423598</v>
      </c>
      <c r="O202" s="6">
        <f t="shared" si="73"/>
        <v>95775778.33359395</v>
      </c>
      <c r="P202" s="6">
        <f t="shared" si="74"/>
        <v>11309705.366736894</v>
      </c>
      <c r="Q202" s="6">
        <f t="shared" si="75"/>
        <v>30678849.576433193</v>
      </c>
      <c r="R202" s="15">
        <v>145004802.43472618</v>
      </c>
      <c r="S202" s="15">
        <v>89365765.335503295</v>
      </c>
      <c r="T202" s="15">
        <v>17250318.043270547</v>
      </c>
      <c r="U202" s="15">
        <v>27957876.201499999</v>
      </c>
      <c r="V202" s="22">
        <v>184477.83129669086</v>
      </c>
      <c r="W202" s="22">
        <v>255727.46822116413</v>
      </c>
      <c r="X202" s="22">
        <f t="shared" si="80"/>
        <v>116695204.99293928</v>
      </c>
      <c r="Y202" s="22">
        <f t="shared" si="81"/>
        <v>95520050.865372792</v>
      </c>
      <c r="Z202">
        <v>117</v>
      </c>
      <c r="AA202" s="3">
        <f t="shared" si="85"/>
        <v>128004910.35967617</v>
      </c>
      <c r="AB202" s="3">
        <f t="shared" si="86"/>
        <v>126198900.44180599</v>
      </c>
      <c r="BC202" s="3">
        <f t="shared" si="77"/>
        <v>128189388.19097286</v>
      </c>
      <c r="BD202" s="3">
        <f t="shared" si="78"/>
        <v>126454627.91002715</v>
      </c>
      <c r="BG202">
        <v>279513035.72000003</v>
      </c>
      <c r="BH202" s="3">
        <f t="shared" si="76"/>
        <v>-24869019.619000018</v>
      </c>
    </row>
    <row r="203" spans="1:60" x14ac:dyDescent="0.35">
      <c r="A203" s="1">
        <v>2026</v>
      </c>
      <c r="B203" s="1">
        <v>10</v>
      </c>
      <c r="C203" s="17"/>
      <c r="D203" s="17"/>
      <c r="E203" s="17">
        <v>227579868.33000001</v>
      </c>
      <c r="F203" s="7">
        <f t="shared" si="84"/>
        <v>0.45733193661679761</v>
      </c>
      <c r="G203" s="18">
        <f t="shared" si="83"/>
        <v>0.37572456020414258</v>
      </c>
      <c r="H203" s="7">
        <f t="shared" si="82"/>
        <v>4.6466100858068425E-2</v>
      </c>
      <c r="I203" s="7">
        <f t="shared" si="87"/>
        <v>0.12047740232099141</v>
      </c>
      <c r="J203" s="19"/>
      <c r="K203" s="2"/>
      <c r="L203" s="2"/>
      <c r="M203" s="2"/>
      <c r="N203" s="6">
        <f t="shared" si="72"/>
        <v>104079541.9183547</v>
      </c>
      <c r="O203" s="6">
        <f t="shared" si="73"/>
        <v>85507345.939605936</v>
      </c>
      <c r="P203" s="6">
        <f t="shared" si="74"/>
        <v>10574749.115087712</v>
      </c>
      <c r="Q203" s="6">
        <f t="shared" si="75"/>
        <v>27418231.356951665</v>
      </c>
      <c r="R203" s="15">
        <v>125157212.98979504</v>
      </c>
      <c r="S203" s="15">
        <v>77849078.745866671</v>
      </c>
      <c r="T203" s="15">
        <v>14593012.401638292</v>
      </c>
      <c r="U203" s="15">
        <v>24177700.459700003</v>
      </c>
      <c r="V203" s="22">
        <v>144683.75834498811</v>
      </c>
      <c r="W203" s="22">
        <v>200605.50143736581</v>
      </c>
      <c r="X203" s="22">
        <f t="shared" si="80"/>
        <v>103934858.16000971</v>
      </c>
      <c r="Y203" s="22">
        <f t="shared" si="81"/>
        <v>85306740.43816857</v>
      </c>
      <c r="Z203">
        <v>118</v>
      </c>
      <c r="AA203" s="3">
        <f t="shared" si="85"/>
        <v>114509607.27509743</v>
      </c>
      <c r="AB203" s="3">
        <f t="shared" si="86"/>
        <v>112724971.79512024</v>
      </c>
      <c r="BC203" s="3">
        <f t="shared" si="77"/>
        <v>114654291.03344242</v>
      </c>
      <c r="BD203" s="3">
        <f t="shared" si="78"/>
        <v>112925577.29655761</v>
      </c>
      <c r="BG203">
        <v>241701369.123</v>
      </c>
      <c r="BH203" s="3">
        <f t="shared" si="76"/>
        <v>-14121500.792999983</v>
      </c>
    </row>
    <row r="204" spans="1:60" x14ac:dyDescent="0.35">
      <c r="A204" s="1">
        <v>2026</v>
      </c>
      <c r="B204" s="1">
        <v>11</v>
      </c>
      <c r="C204" s="17"/>
      <c r="D204" s="17"/>
      <c r="E204" s="17">
        <v>212652306.366</v>
      </c>
      <c r="F204" s="7">
        <f t="shared" si="84"/>
        <v>0.45567141539442207</v>
      </c>
      <c r="G204" s="18">
        <f t="shared" si="83"/>
        <v>0.37772911596119974</v>
      </c>
      <c r="H204" s="7">
        <f t="shared" si="82"/>
        <v>4.6122066323386744E-2</v>
      </c>
      <c r="I204" s="7">
        <f t="shared" si="87"/>
        <v>0.12047740232099141</v>
      </c>
      <c r="J204" s="19"/>
      <c r="K204" s="2"/>
      <c r="L204" s="2"/>
      <c r="M204" s="2"/>
      <c r="N204" s="6">
        <f t="shared" si="72"/>
        <v>96899577.42868349</v>
      </c>
      <c r="O204" s="6">
        <f t="shared" si="73"/>
        <v>80324967.690739378</v>
      </c>
      <c r="P204" s="6">
        <f t="shared" si="74"/>
        <v>9807963.7780338097</v>
      </c>
      <c r="Q204" s="6">
        <f t="shared" si="75"/>
        <v>25619797.468543306</v>
      </c>
      <c r="R204" s="15">
        <v>113969821.76768251</v>
      </c>
      <c r="S204" s="15">
        <v>70643856.938657269</v>
      </c>
      <c r="T204" s="15">
        <v>13918277.838860245</v>
      </c>
      <c r="U204" s="15">
        <v>22059106.282800004</v>
      </c>
      <c r="V204" s="22">
        <v>106161.56301850647</v>
      </c>
      <c r="W204" s="22">
        <v>147223.20817983185</v>
      </c>
      <c r="X204" s="22">
        <f t="shared" si="80"/>
        <v>96793415.865664989</v>
      </c>
      <c r="Y204" s="22">
        <f t="shared" si="81"/>
        <v>80177744.482559547</v>
      </c>
      <c r="Z204">
        <v>119</v>
      </c>
      <c r="AA204" s="3">
        <f t="shared" si="85"/>
        <v>106601379.6436988</v>
      </c>
      <c r="AB204" s="3">
        <f t="shared" si="86"/>
        <v>105797541.95110285</v>
      </c>
      <c r="BC204" s="3">
        <f t="shared" si="77"/>
        <v>106707541.2067173</v>
      </c>
      <c r="BD204" s="3">
        <f t="shared" si="78"/>
        <v>105944765.15928268</v>
      </c>
      <c r="BG204">
        <v>220508499.72</v>
      </c>
      <c r="BH204" s="3">
        <f t="shared" si="76"/>
        <v>-7856193.3540000021</v>
      </c>
    </row>
    <row r="205" spans="1:60" x14ac:dyDescent="0.35">
      <c r="A205" s="1">
        <v>2026</v>
      </c>
      <c r="B205" s="1">
        <v>12</v>
      </c>
      <c r="C205" s="17"/>
      <c r="D205" s="17"/>
      <c r="E205" s="17">
        <v>220891488.965</v>
      </c>
      <c r="F205" s="7">
        <f t="shared" si="84"/>
        <v>0.45401089417204654</v>
      </c>
      <c r="G205" s="18">
        <f t="shared" si="83"/>
        <v>0.38105155049405315</v>
      </c>
      <c r="H205" s="7">
        <f t="shared" si="82"/>
        <v>4.4460153012908878E-2</v>
      </c>
      <c r="I205" s="7">
        <f t="shared" si="87"/>
        <v>0.12047740232099141</v>
      </c>
      <c r="J205" s="19"/>
      <c r="K205" s="2"/>
      <c r="L205" s="2"/>
      <c r="M205" s="2"/>
      <c r="N205" s="6">
        <f t="shared" si="72"/>
        <v>100287142.4199944</v>
      </c>
      <c r="O205" s="6">
        <f t="shared" si="73"/>
        <v>84171044.361053288</v>
      </c>
      <c r="P205" s="6">
        <f t="shared" si="74"/>
        <v>9820869.3986331727</v>
      </c>
      <c r="Q205" s="6">
        <f t="shared" si="75"/>
        <v>26612432.785319138</v>
      </c>
      <c r="R205" s="15">
        <v>119074041.96912989</v>
      </c>
      <c r="S205" s="15">
        <v>74428200.178882837</v>
      </c>
      <c r="T205" s="15">
        <v>14322958.383087277</v>
      </c>
      <c r="U205" s="15">
        <v>23091688.947900001</v>
      </c>
      <c r="V205" s="22">
        <v>73160.437738585417</v>
      </c>
      <c r="W205" s="22">
        <v>101479.93857593671</v>
      </c>
      <c r="X205" s="22">
        <f t="shared" si="80"/>
        <v>100213981.98225582</v>
      </c>
      <c r="Y205" s="22">
        <f t="shared" si="81"/>
        <v>84069564.42247735</v>
      </c>
      <c r="Z205">
        <v>120</v>
      </c>
      <c r="AA205" s="3">
        <f t="shared" si="85"/>
        <v>110034851.38088898</v>
      </c>
      <c r="AB205" s="3">
        <f t="shared" si="86"/>
        <v>110681997.20779648</v>
      </c>
      <c r="BC205" s="3">
        <f t="shared" si="77"/>
        <v>110108011.81862757</v>
      </c>
      <c r="BD205" s="3">
        <f t="shared" si="78"/>
        <v>110783477.14637242</v>
      </c>
      <c r="BG205">
        <v>230835133.551</v>
      </c>
      <c r="BH205" s="3">
        <f t="shared" si="76"/>
        <v>-9943644.5859999955</v>
      </c>
    </row>
    <row r="206" spans="1:60" x14ac:dyDescent="0.35">
      <c r="A206" s="1">
        <v>2027</v>
      </c>
      <c r="B206" s="1">
        <v>1</v>
      </c>
      <c r="C206" s="17"/>
      <c r="D206" s="17"/>
      <c r="E206" s="17">
        <v>231867263.23500001</v>
      </c>
      <c r="F206" s="7">
        <f t="shared" si="84"/>
        <v>0.48322957132707833</v>
      </c>
      <c r="G206" s="18">
        <f t="shared" si="83"/>
        <v>0.35582659061593147</v>
      </c>
      <c r="H206" s="7">
        <f t="shared" si="82"/>
        <v>4.046643573599875E-2</v>
      </c>
      <c r="I206" s="7">
        <f t="shared" si="87"/>
        <v>0.12047740232099141</v>
      </c>
      <c r="J206" s="19"/>
      <c r="K206" s="2"/>
      <c r="L206" s="2"/>
      <c r="M206" s="2"/>
      <c r="N206" s="6">
        <f t="shared" ref="N206:N269" si="88">$E206*F206</f>
        <v>112045118.21783188</v>
      </c>
      <c r="O206" s="6">
        <f t="shared" ref="O206:O269" si="89">$E206*G206</f>
        <v>82504537.752356768</v>
      </c>
      <c r="P206" s="6">
        <f t="shared" ref="P206:P269" si="90">$E206*H206</f>
        <v>9382841.7069810331</v>
      </c>
      <c r="Q206" s="6">
        <f t="shared" ref="Q206:Q269" si="91">$E206*I206</f>
        <v>27934765.557830319</v>
      </c>
      <c r="R206" s="15">
        <v>128279691.53969274</v>
      </c>
      <c r="S206" s="15">
        <v>76462863.170800686</v>
      </c>
      <c r="T206" s="15">
        <v>14897080.166306585</v>
      </c>
      <c r="U206" s="15">
        <v>24404403.875200003</v>
      </c>
      <c r="V206" s="22">
        <v>66924.283580909396</v>
      </c>
      <c r="W206" s="22">
        <v>92852.815673757257</v>
      </c>
      <c r="X206" s="22">
        <f t="shared" si="80"/>
        <v>111978193.93425097</v>
      </c>
      <c r="Y206" s="22">
        <f t="shared" si="81"/>
        <v>82411684.936683014</v>
      </c>
      <c r="Z206">
        <v>121</v>
      </c>
      <c r="AA206" s="3">
        <f t="shared" si="85"/>
        <v>121361035.641232</v>
      </c>
      <c r="AB206" s="3">
        <f t="shared" si="86"/>
        <v>110346450.49451333</v>
      </c>
      <c r="BC206" s="3">
        <f t="shared" si="77"/>
        <v>121427959.92481291</v>
      </c>
      <c r="BD206" s="3">
        <f t="shared" si="78"/>
        <v>110439303.31018709</v>
      </c>
      <c r="BG206">
        <v>243936714.91999999</v>
      </c>
      <c r="BH206" s="3">
        <f t="shared" ref="BH206:BH269" si="92">E206-BG206</f>
        <v>-12069451.684999973</v>
      </c>
    </row>
    <row r="207" spans="1:60" x14ac:dyDescent="0.35">
      <c r="A207" s="1">
        <v>2027</v>
      </c>
      <c r="B207" s="1">
        <v>2</v>
      </c>
      <c r="C207" s="17"/>
      <c r="D207" s="17"/>
      <c r="E207" s="17">
        <v>219380159.14300001</v>
      </c>
      <c r="F207" s="7">
        <f t="shared" si="84"/>
        <v>0.48580993100612124</v>
      </c>
      <c r="G207" s="18">
        <f t="shared" si="83"/>
        <v>0.35174749292763829</v>
      </c>
      <c r="H207" s="7">
        <f t="shared" si="82"/>
        <v>4.1965173745248947E-2</v>
      </c>
      <c r="I207" s="7">
        <f t="shared" si="87"/>
        <v>0.12047740232099141</v>
      </c>
      <c r="J207" s="19"/>
      <c r="K207" s="2"/>
      <c r="L207" s="2"/>
      <c r="M207" s="2"/>
      <c r="N207" s="6">
        <f t="shared" si="88"/>
        <v>106577059.97737274</v>
      </c>
      <c r="O207" s="6">
        <f t="shared" si="89"/>
        <v>77166420.976616561</v>
      </c>
      <c r="P207" s="6">
        <f t="shared" si="90"/>
        <v>9206326.4946963601</v>
      </c>
      <c r="Q207" s="6">
        <f t="shared" si="91"/>
        <v>26430351.694314335</v>
      </c>
      <c r="R207" s="15">
        <v>119261521.57676452</v>
      </c>
      <c r="S207" s="15">
        <v>70515055.254188359</v>
      </c>
      <c r="T207" s="15">
        <v>14811033.235947112</v>
      </c>
      <c r="U207" s="15">
        <v>22731956.6741</v>
      </c>
      <c r="V207" s="22">
        <v>81264.598216045997</v>
      </c>
      <c r="W207" s="22">
        <v>112772.64435389556</v>
      </c>
      <c r="X207" s="22">
        <f t="shared" si="80"/>
        <v>106495795.37915669</v>
      </c>
      <c r="Y207" s="22">
        <f t="shared" si="81"/>
        <v>77053648.332262665</v>
      </c>
      <c r="Z207">
        <v>122</v>
      </c>
      <c r="AA207" s="3">
        <f t="shared" si="85"/>
        <v>115702121.87385306</v>
      </c>
      <c r="AB207" s="3">
        <f t="shared" si="86"/>
        <v>103484000.026577</v>
      </c>
      <c r="BC207" s="3">
        <f t="shared" ref="BC207:BC270" si="93">N207+P207</f>
        <v>115783386.4720691</v>
      </c>
      <c r="BD207" s="3">
        <f t="shared" ref="BD207:BD270" si="94">O207+Q207</f>
        <v>103596772.67093089</v>
      </c>
      <c r="BG207">
        <v>227216311.426</v>
      </c>
      <c r="BH207" s="3">
        <f t="shared" si="92"/>
        <v>-7836152.2829999924</v>
      </c>
    </row>
    <row r="208" spans="1:60" x14ac:dyDescent="0.35">
      <c r="A208" s="1">
        <v>2027</v>
      </c>
      <c r="B208" s="1">
        <v>3</v>
      </c>
      <c r="C208" s="17"/>
      <c r="D208" s="17"/>
      <c r="E208" s="17">
        <v>211727212.421</v>
      </c>
      <c r="F208" s="7">
        <f t="shared" si="84"/>
        <v>0.46373216660868499</v>
      </c>
      <c r="G208" s="18">
        <f t="shared" si="83"/>
        <v>0.37113268105668595</v>
      </c>
      <c r="H208" s="7">
        <f t="shared" si="82"/>
        <v>4.4657750013637657E-2</v>
      </c>
      <c r="I208" s="7">
        <f t="shared" si="87"/>
        <v>0.12047740232099141</v>
      </c>
      <c r="J208" s="19"/>
      <c r="K208" s="2"/>
      <c r="L208" s="2"/>
      <c r="M208" s="2"/>
      <c r="N208" s="6">
        <f t="shared" si="88"/>
        <v>98184718.946007609</v>
      </c>
      <c r="O208" s="6">
        <f t="shared" si="89"/>
        <v>78578887.998464197</v>
      </c>
      <c r="P208" s="6">
        <f t="shared" si="90"/>
        <v>9455260.9233813751</v>
      </c>
      <c r="Q208" s="6">
        <f t="shared" si="91"/>
        <v>25508344.553146828</v>
      </c>
      <c r="R208" s="15">
        <v>118541799.91203283</v>
      </c>
      <c r="S208" s="15">
        <v>70020280.578969032</v>
      </c>
      <c r="T208" s="15">
        <v>15178834.415898154</v>
      </c>
      <c r="U208" s="15">
        <v>22637879.434100002</v>
      </c>
      <c r="V208" s="22">
        <v>120033.54159114625</v>
      </c>
      <c r="W208" s="22">
        <v>166609.8161436916</v>
      </c>
      <c r="X208" s="22">
        <f t="shared" si="80"/>
        <v>98064685.404416457</v>
      </c>
      <c r="Y208" s="22">
        <f t="shared" si="81"/>
        <v>78412278.182320505</v>
      </c>
      <c r="Z208">
        <v>123</v>
      </c>
      <c r="AA208" s="3">
        <f t="shared" si="85"/>
        <v>107519946.32779783</v>
      </c>
      <c r="AB208" s="3">
        <f t="shared" si="86"/>
        <v>103920622.73546733</v>
      </c>
      <c r="BC208" s="3">
        <f t="shared" si="93"/>
        <v>107639979.86938898</v>
      </c>
      <c r="BD208" s="3">
        <f t="shared" si="94"/>
        <v>104087232.55161102</v>
      </c>
      <c r="BG208">
        <v>226265867.169</v>
      </c>
      <c r="BH208" s="3">
        <f t="shared" si="92"/>
        <v>-14538654.747999996</v>
      </c>
    </row>
    <row r="209" spans="1:60" x14ac:dyDescent="0.35">
      <c r="A209" s="1">
        <v>2027</v>
      </c>
      <c r="B209" s="1">
        <v>4</v>
      </c>
      <c r="C209" s="17"/>
      <c r="D209" s="17"/>
      <c r="E209" s="17">
        <v>220039752.25999999</v>
      </c>
      <c r="F209" s="7">
        <f t="shared" si="84"/>
        <v>0.46296575313480792</v>
      </c>
      <c r="G209" s="18">
        <f t="shared" si="83"/>
        <v>0.37095827022301164</v>
      </c>
      <c r="H209" s="7">
        <f t="shared" si="82"/>
        <v>4.5598574321188967E-2</v>
      </c>
      <c r="I209" s="7">
        <f t="shared" si="87"/>
        <v>0.12047740232099141</v>
      </c>
      <c r="J209" s="19"/>
      <c r="K209" s="2"/>
      <c r="L209" s="2"/>
      <c r="M209" s="2"/>
      <c r="N209" s="6">
        <f t="shared" si="88"/>
        <v>101870869.62464745</v>
      </c>
      <c r="O209" s="6">
        <f t="shared" si="89"/>
        <v>81625565.87866962</v>
      </c>
      <c r="P209" s="6">
        <f t="shared" si="90"/>
        <v>10033498.997043617</v>
      </c>
      <c r="Q209" s="6">
        <f t="shared" si="91"/>
        <v>26509817.759639297</v>
      </c>
      <c r="R209" s="15">
        <v>117228284.82222998</v>
      </c>
      <c r="S209" s="15">
        <v>70116702.031110808</v>
      </c>
      <c r="T209" s="15">
        <v>14523476.938459245</v>
      </c>
      <c r="U209" s="15">
        <v>22429829.310200006</v>
      </c>
      <c r="V209" s="22">
        <v>161838.74659763457</v>
      </c>
      <c r="W209" s="22">
        <v>224676.97865090688</v>
      </c>
      <c r="X209" s="22">
        <f t="shared" si="80"/>
        <v>101709030.87804982</v>
      </c>
      <c r="Y209" s="22">
        <f t="shared" si="81"/>
        <v>81400888.900018707</v>
      </c>
      <c r="Z209">
        <v>124</v>
      </c>
      <c r="AA209" s="3">
        <f t="shared" si="85"/>
        <v>111742529.87509343</v>
      </c>
      <c r="AB209" s="3">
        <f t="shared" si="86"/>
        <v>107910706.659658</v>
      </c>
      <c r="BC209" s="3">
        <f t="shared" si="93"/>
        <v>111904368.62169108</v>
      </c>
      <c r="BD209" s="3">
        <f t="shared" si="94"/>
        <v>108135383.63830891</v>
      </c>
      <c r="BG209">
        <v>224191519.84099999</v>
      </c>
      <c r="BH209" s="3">
        <f t="shared" si="92"/>
        <v>-4151767.5810000002</v>
      </c>
    </row>
    <row r="210" spans="1:60" x14ac:dyDescent="0.35">
      <c r="A210" s="1">
        <v>2027</v>
      </c>
      <c r="B210" s="1">
        <v>5</v>
      </c>
      <c r="C210" s="17"/>
      <c r="D210" s="17"/>
      <c r="E210" s="17">
        <v>226726514.257</v>
      </c>
      <c r="F210" s="7">
        <f t="shared" si="84"/>
        <v>0.46462954272867524</v>
      </c>
      <c r="G210" s="18">
        <f t="shared" si="83"/>
        <v>0.36719457219640406</v>
      </c>
      <c r="H210" s="7">
        <f t="shared" si="82"/>
        <v>4.7698482753929378E-2</v>
      </c>
      <c r="I210" s="7">
        <f t="shared" si="87"/>
        <v>0.12047740232099141</v>
      </c>
      <c r="J210" s="19"/>
      <c r="K210" s="2"/>
      <c r="L210" s="2"/>
      <c r="M210" s="2"/>
      <c r="N210" s="6">
        <f t="shared" si="88"/>
        <v>105343836.64369638</v>
      </c>
      <c r="O210" s="6">
        <f t="shared" si="89"/>
        <v>83252745.408181027</v>
      </c>
      <c r="P210" s="6">
        <f t="shared" si="90"/>
        <v>10814510.730146037</v>
      </c>
      <c r="Q210" s="6">
        <f t="shared" si="91"/>
        <v>27315421.474976584</v>
      </c>
      <c r="R210" s="15">
        <v>120351484.55094819</v>
      </c>
      <c r="S210" s="15">
        <v>72688269.613017082</v>
      </c>
      <c r="T210" s="15">
        <v>14603792.419134734</v>
      </c>
      <c r="U210" s="15">
        <v>23071505.175900001</v>
      </c>
      <c r="V210" s="22">
        <v>199153.56814367062</v>
      </c>
      <c r="W210" s="22">
        <v>276532.77133304765</v>
      </c>
      <c r="X210" s="22">
        <f t="shared" si="80"/>
        <v>105144683.07555272</v>
      </c>
      <c r="Y210" s="22">
        <f t="shared" si="81"/>
        <v>82976212.636847973</v>
      </c>
      <c r="Z210">
        <v>125</v>
      </c>
      <c r="AA210" s="3">
        <f t="shared" si="85"/>
        <v>115959193.80569875</v>
      </c>
      <c r="AB210" s="3">
        <f t="shared" si="86"/>
        <v>110291634.11182456</v>
      </c>
      <c r="BC210" s="3">
        <f t="shared" si="93"/>
        <v>116158347.37384242</v>
      </c>
      <c r="BD210" s="3">
        <f t="shared" si="94"/>
        <v>110568166.88315761</v>
      </c>
      <c r="BG210">
        <v>230610596.38600001</v>
      </c>
      <c r="BH210" s="3">
        <f t="shared" si="92"/>
        <v>-3884082.1290000081</v>
      </c>
    </row>
    <row r="211" spans="1:60" x14ac:dyDescent="0.35">
      <c r="A211" s="1">
        <v>2027</v>
      </c>
      <c r="B211" s="1">
        <v>6</v>
      </c>
      <c r="C211" s="17"/>
      <c r="D211" s="17"/>
      <c r="E211" s="17">
        <v>243996366.898</v>
      </c>
      <c r="F211" s="7">
        <f t="shared" si="84"/>
        <v>0.46296902150629976</v>
      </c>
      <c r="G211" s="18">
        <f t="shared" si="83"/>
        <v>0.37024627239992225</v>
      </c>
      <c r="H211" s="7">
        <f t="shared" si="82"/>
        <v>4.6307303772786482E-2</v>
      </c>
      <c r="I211" s="7">
        <f t="shared" si="87"/>
        <v>0.12047740232099141</v>
      </c>
      <c r="J211" s="19"/>
      <c r="K211" s="2"/>
      <c r="L211" s="2"/>
      <c r="M211" s="2"/>
      <c r="N211" s="6">
        <f t="shared" si="88"/>
        <v>112962759.23385917</v>
      </c>
      <c r="O211" s="6">
        <f t="shared" si="89"/>
        <v>90338745.323108286</v>
      </c>
      <c r="P211" s="6">
        <f t="shared" si="90"/>
        <v>11298813.88140195</v>
      </c>
      <c r="Q211" s="6">
        <f t="shared" si="91"/>
        <v>29396048.459630579</v>
      </c>
      <c r="R211" s="15">
        <v>135152497.57953578</v>
      </c>
      <c r="S211" s="15">
        <v>82746313.364189133</v>
      </c>
      <c r="T211" s="15">
        <v>15728480.511775082</v>
      </c>
      <c r="U211" s="15">
        <v>25958587.939500004</v>
      </c>
      <c r="V211" s="22">
        <v>223999.43609992566</v>
      </c>
      <c r="W211" s="22">
        <v>311089.0241165263</v>
      </c>
      <c r="X211" s="22">
        <f t="shared" si="80"/>
        <v>112738759.79775923</v>
      </c>
      <c r="Y211" s="22">
        <f t="shared" si="81"/>
        <v>90027656.298991755</v>
      </c>
      <c r="Z211">
        <v>126</v>
      </c>
      <c r="AA211" s="3">
        <f t="shared" si="85"/>
        <v>124037573.67916119</v>
      </c>
      <c r="AB211" s="3">
        <f t="shared" si="86"/>
        <v>119423704.75862233</v>
      </c>
      <c r="BC211" s="3">
        <f t="shared" si="93"/>
        <v>124261573.11526112</v>
      </c>
      <c r="BD211" s="3">
        <f t="shared" si="94"/>
        <v>119734793.78273886</v>
      </c>
      <c r="BG211">
        <v>259521749.35600001</v>
      </c>
      <c r="BH211" s="3">
        <f t="shared" si="92"/>
        <v>-15525382.458000004</v>
      </c>
    </row>
    <row r="212" spans="1:60" x14ac:dyDescent="0.35">
      <c r="A212" s="1">
        <v>2027</v>
      </c>
      <c r="B212" s="1">
        <v>7</v>
      </c>
      <c r="C212" s="17"/>
      <c r="D212" s="17"/>
      <c r="E212" s="17">
        <v>273693767.50700003</v>
      </c>
      <c r="F212" s="7">
        <f t="shared" si="84"/>
        <v>0.46130850028392423</v>
      </c>
      <c r="G212" s="18">
        <f t="shared" si="83"/>
        <v>0.37466745002962099</v>
      </c>
      <c r="H212" s="7">
        <f t="shared" si="82"/>
        <v>4.3546647365463459E-2</v>
      </c>
      <c r="I212" s="7">
        <f t="shared" si="87"/>
        <v>0.12047740232099141</v>
      </c>
      <c r="J212" s="19"/>
      <c r="K212" s="2"/>
      <c r="L212" s="2"/>
      <c r="M212" s="2"/>
      <c r="N212" s="6">
        <f t="shared" si="88"/>
        <v>126257261.42571121</v>
      </c>
      <c r="O212" s="6">
        <f t="shared" si="89"/>
        <v>102544145.96084763</v>
      </c>
      <c r="P212" s="6">
        <f t="shared" si="90"/>
        <v>11918445.979752472</v>
      </c>
      <c r="Q212" s="6">
        <f t="shared" si="91"/>
        <v>32973914.140688729</v>
      </c>
      <c r="R212" s="15">
        <v>143758297.98899648</v>
      </c>
      <c r="S212" s="15">
        <v>89012932.982087657</v>
      </c>
      <c r="T212" s="15">
        <v>16209955.127715901</v>
      </c>
      <c r="U212" s="15">
        <v>27664576.233200002</v>
      </c>
      <c r="V212" s="22">
        <v>231134.83442170155</v>
      </c>
      <c r="W212" s="22">
        <v>321057.82424378069</v>
      </c>
      <c r="X212" s="22">
        <f t="shared" si="80"/>
        <v>126026126.59128952</v>
      </c>
      <c r="Y212" s="22">
        <f t="shared" si="81"/>
        <v>102223088.13660385</v>
      </c>
      <c r="Z212">
        <v>127</v>
      </c>
      <c r="AA212" s="3">
        <f t="shared" si="85"/>
        <v>137944572.571042</v>
      </c>
      <c r="AB212" s="3">
        <f t="shared" si="86"/>
        <v>135197002.27729258</v>
      </c>
      <c r="BC212" s="3">
        <f t="shared" si="93"/>
        <v>138175707.4054637</v>
      </c>
      <c r="BD212" s="3">
        <f t="shared" si="94"/>
        <v>135518060.10153636</v>
      </c>
      <c r="BG212">
        <v>276584840.833</v>
      </c>
      <c r="BH212" s="3">
        <f t="shared" si="92"/>
        <v>-2891073.3259999752</v>
      </c>
    </row>
    <row r="213" spans="1:60" x14ac:dyDescent="0.35">
      <c r="A213" s="1">
        <v>2027</v>
      </c>
      <c r="B213" s="1">
        <v>8</v>
      </c>
      <c r="C213" s="17"/>
      <c r="D213" s="17"/>
      <c r="E213" s="17">
        <v>264654636.72299999</v>
      </c>
      <c r="F213" s="7">
        <f t="shared" si="84"/>
        <v>0.45964797906154869</v>
      </c>
      <c r="G213" s="18">
        <f t="shared" si="83"/>
        <v>0.37642217963196845</v>
      </c>
      <c r="H213" s="7">
        <f t="shared" si="82"/>
        <v>4.3452438985491434E-2</v>
      </c>
      <c r="I213" s="7">
        <f t="shared" si="87"/>
        <v>0.12047740232099141</v>
      </c>
      <c r="J213" s="19"/>
      <c r="K213" s="2"/>
      <c r="L213" s="2"/>
      <c r="M213" s="2"/>
      <c r="N213" s="6">
        <f t="shared" si="88"/>
        <v>121647968.91899528</v>
      </c>
      <c r="O213" s="6">
        <f t="shared" si="89"/>
        <v>99621875.204978451</v>
      </c>
      <c r="P213" s="6">
        <f t="shared" si="90"/>
        <v>11499889.454433559</v>
      </c>
      <c r="Q213" s="6">
        <f t="shared" si="91"/>
        <v>31884903.144592699</v>
      </c>
      <c r="R213" s="15">
        <v>144952962.78489801</v>
      </c>
      <c r="S213" s="15">
        <v>89621441.702395558</v>
      </c>
      <c r="T213" s="15">
        <v>16959435.950606454</v>
      </c>
      <c r="U213" s="15">
        <v>27948204.493100002</v>
      </c>
      <c r="V213" s="22">
        <v>223706.15798867933</v>
      </c>
      <c r="W213" s="22">
        <v>310796.17133359448</v>
      </c>
      <c r="X213" s="22">
        <f t="shared" si="80"/>
        <v>121424262.76100659</v>
      </c>
      <c r="Y213" s="22">
        <f t="shared" si="81"/>
        <v>99311079.033644855</v>
      </c>
      <c r="Z213">
        <v>128</v>
      </c>
      <c r="AA213" s="3">
        <f t="shared" si="85"/>
        <v>132924152.21544015</v>
      </c>
      <c r="AB213" s="3">
        <f t="shared" si="86"/>
        <v>131195982.17823756</v>
      </c>
      <c r="BC213" s="3">
        <f t="shared" si="93"/>
        <v>133147858.37342884</v>
      </c>
      <c r="BD213" s="3">
        <f t="shared" si="94"/>
        <v>131506778.34957115</v>
      </c>
      <c r="BG213">
        <v>279430768.45999998</v>
      </c>
      <c r="BH213" s="3">
        <f t="shared" si="92"/>
        <v>-14776131.736999989</v>
      </c>
    </row>
    <row r="214" spans="1:60" x14ac:dyDescent="0.35">
      <c r="A214" s="1">
        <v>2027</v>
      </c>
      <c r="B214" s="1">
        <v>9</v>
      </c>
      <c r="C214" s="17"/>
      <c r="D214" s="17"/>
      <c r="E214" s="17">
        <v>268556437.509</v>
      </c>
      <c r="F214" s="7">
        <f t="shared" si="84"/>
        <v>0.45798745783917316</v>
      </c>
      <c r="G214" s="18">
        <f t="shared" si="83"/>
        <v>0.37762735176067208</v>
      </c>
      <c r="H214" s="7">
        <f t="shared" si="82"/>
        <v>4.3907788079163429E-2</v>
      </c>
      <c r="I214" s="7">
        <f t="shared" si="87"/>
        <v>0.12047740232099141</v>
      </c>
      <c r="J214" s="19"/>
      <c r="K214" s="2"/>
      <c r="L214" s="2"/>
      <c r="M214" s="2"/>
      <c r="N214" s="6">
        <f t="shared" si="88"/>
        <v>122995480.10109168</v>
      </c>
      <c r="O214" s="6">
        <f t="shared" si="89"/>
        <v>101414256.2948041</v>
      </c>
      <c r="P214" s="6">
        <f t="shared" si="90"/>
        <v>11791719.145440269</v>
      </c>
      <c r="Q214" s="6">
        <f t="shared" si="91"/>
        <v>32354981.967663981</v>
      </c>
      <c r="R214" s="15">
        <v>144750979.55709136</v>
      </c>
      <c r="S214" s="15">
        <v>89805055.339214996</v>
      </c>
      <c r="T214" s="15">
        <v>17112061.234393653</v>
      </c>
      <c r="U214" s="15">
        <v>27963121.792300001</v>
      </c>
      <c r="V214" s="22">
        <v>196806.94818287354</v>
      </c>
      <c r="W214" s="22">
        <v>273472.19086232269</v>
      </c>
      <c r="X214" s="22">
        <f t="shared" si="80"/>
        <v>122798673.1529088</v>
      </c>
      <c r="Y214" s="22">
        <f t="shared" si="81"/>
        <v>101140784.10394177</v>
      </c>
      <c r="Z214">
        <v>129</v>
      </c>
      <c r="AA214" s="3">
        <f t="shared" si="85"/>
        <v>134590392.29834908</v>
      </c>
      <c r="AB214" s="3">
        <f t="shared" si="86"/>
        <v>133495766.07160574</v>
      </c>
      <c r="BC214" s="3">
        <f t="shared" si="93"/>
        <v>134787199.24653196</v>
      </c>
      <c r="BD214" s="3">
        <f t="shared" si="94"/>
        <v>133769238.26246807</v>
      </c>
      <c r="BG214">
        <v>279563611.10100001</v>
      </c>
      <c r="BH214" s="3">
        <f t="shared" si="92"/>
        <v>-11007173.592000008</v>
      </c>
    </row>
    <row r="215" spans="1:60" x14ac:dyDescent="0.35">
      <c r="A215" s="1">
        <v>2027</v>
      </c>
      <c r="B215" s="1">
        <v>10</v>
      </c>
      <c r="C215" s="17"/>
      <c r="D215" s="17"/>
      <c r="E215" s="17">
        <v>225444887.22299999</v>
      </c>
      <c r="F215" s="7">
        <f t="shared" si="84"/>
        <v>0.45632693661679763</v>
      </c>
      <c r="G215" s="18">
        <f t="shared" si="83"/>
        <v>0.37723556020414262</v>
      </c>
      <c r="H215" s="7">
        <f t="shared" si="82"/>
        <v>4.5960100858068426E-2</v>
      </c>
      <c r="I215" s="7">
        <f t="shared" si="87"/>
        <v>0.12047740232099141</v>
      </c>
      <c r="J215" s="19"/>
      <c r="K215" s="2"/>
      <c r="L215" s="2"/>
      <c r="M215" s="2"/>
      <c r="N215" s="6">
        <f t="shared" si="88"/>
        <v>102876574.762391</v>
      </c>
      <c r="O215" s="6">
        <f t="shared" si="89"/>
        <v>85045828.32672815</v>
      </c>
      <c r="P215" s="6">
        <f t="shared" si="90"/>
        <v>10361469.754704941</v>
      </c>
      <c r="Q215" s="6">
        <f t="shared" si="91"/>
        <v>27161014.379175905</v>
      </c>
      <c r="R215" s="15">
        <v>124941028.15833683</v>
      </c>
      <c r="S215" s="15">
        <v>78231185.145172611</v>
      </c>
      <c r="T215" s="15">
        <v>14473778.002590567</v>
      </c>
      <c r="U215" s="15">
        <v>24182887.922900002</v>
      </c>
      <c r="V215" s="22">
        <v>154298.85252648129</v>
      </c>
      <c r="W215" s="22">
        <v>214444.17093175944</v>
      </c>
      <c r="X215" s="22">
        <f t="shared" si="80"/>
        <v>102722275.90986452</v>
      </c>
      <c r="Y215" s="22">
        <f t="shared" si="81"/>
        <v>84831384.155796394</v>
      </c>
      <c r="Z215">
        <v>130</v>
      </c>
      <c r="AA215" s="3">
        <f t="shared" si="85"/>
        <v>113083745.66456945</v>
      </c>
      <c r="AB215" s="3">
        <f t="shared" si="86"/>
        <v>111992398.5349723</v>
      </c>
      <c r="BC215" s="3">
        <f t="shared" si="93"/>
        <v>113238044.51709594</v>
      </c>
      <c r="BD215" s="3">
        <f t="shared" si="94"/>
        <v>112206842.70590405</v>
      </c>
      <c r="BG215">
        <v>241751384.067</v>
      </c>
      <c r="BH215" s="3">
        <f t="shared" si="92"/>
        <v>-16306496.844000012</v>
      </c>
    </row>
    <row r="216" spans="1:60" x14ac:dyDescent="0.35">
      <c r="A216" s="1">
        <v>2027</v>
      </c>
      <c r="B216" s="1">
        <v>11</v>
      </c>
      <c r="C216" s="17"/>
      <c r="D216" s="17"/>
      <c r="E216" s="17">
        <v>212078920.19299999</v>
      </c>
      <c r="F216" s="7">
        <f t="shared" si="84"/>
        <v>0.4546664153944221</v>
      </c>
      <c r="G216" s="18">
        <f t="shared" si="83"/>
        <v>0.37924011596119978</v>
      </c>
      <c r="H216" s="7">
        <f t="shared" si="82"/>
        <v>4.5616066323386745E-2</v>
      </c>
      <c r="I216" s="7">
        <f t="shared" si="87"/>
        <v>0.12047740232099141</v>
      </c>
      <c r="J216" s="19"/>
      <c r="K216" s="2"/>
      <c r="L216" s="2"/>
      <c r="M216" s="2"/>
      <c r="N216" s="6">
        <f t="shared" si="88"/>
        <v>96425162.424871027</v>
      </c>
      <c r="O216" s="6">
        <f t="shared" si="89"/>
        <v>80428834.286919355</v>
      </c>
      <c r="P216" s="6">
        <f t="shared" si="90"/>
        <v>9674206.0893161315</v>
      </c>
      <c r="Q216" s="6">
        <f t="shared" si="91"/>
        <v>25550717.391893487</v>
      </c>
      <c r="R216" s="15">
        <v>113774585.12667213</v>
      </c>
      <c r="S216" s="15">
        <v>70993679.051419958</v>
      </c>
      <c r="T216" s="15">
        <v>13809870.13680792</v>
      </c>
      <c r="U216" s="15">
        <v>22064237.1461</v>
      </c>
      <c r="V216" s="22">
        <v>113178.40702911427</v>
      </c>
      <c r="W216" s="22">
        <v>157322.38647242685</v>
      </c>
      <c r="X216" s="22">
        <f t="shared" si="80"/>
        <v>96311984.01784192</v>
      </c>
      <c r="Y216" s="22">
        <f t="shared" si="81"/>
        <v>80271511.900446922</v>
      </c>
      <c r="Z216">
        <v>131</v>
      </c>
      <c r="AA216" s="3">
        <f t="shared" si="85"/>
        <v>105986190.10715805</v>
      </c>
      <c r="AB216" s="3">
        <f t="shared" si="86"/>
        <v>105822229.29234041</v>
      </c>
      <c r="BC216" s="3">
        <f t="shared" si="93"/>
        <v>106099368.51418716</v>
      </c>
      <c r="BD216" s="3">
        <f t="shared" si="94"/>
        <v>105979551.67881285</v>
      </c>
      <c r="BG216">
        <v>220557968.95500001</v>
      </c>
      <c r="BH216" s="3">
        <f t="shared" si="92"/>
        <v>-8479048.7620000243</v>
      </c>
    </row>
    <row r="217" spans="1:60" x14ac:dyDescent="0.35">
      <c r="A217" s="1">
        <v>2027</v>
      </c>
      <c r="B217" s="1">
        <v>12</v>
      </c>
      <c r="C217" s="17"/>
      <c r="D217" s="17"/>
      <c r="E217" s="17">
        <v>220904854.67899999</v>
      </c>
      <c r="F217" s="7">
        <f t="shared" si="84"/>
        <v>0.45300589417204656</v>
      </c>
      <c r="G217" s="18">
        <f t="shared" si="83"/>
        <v>0.38256255049405308</v>
      </c>
      <c r="H217" s="7">
        <f t="shared" si="82"/>
        <v>4.3954153012908878E-2</v>
      </c>
      <c r="I217" s="7">
        <f t="shared" si="87"/>
        <v>0.12047740232099141</v>
      </c>
      <c r="J217" s="19"/>
      <c r="K217" s="2"/>
      <c r="L217" s="2"/>
      <c r="M217" s="2"/>
      <c r="N217" s="6">
        <f t="shared" si="88"/>
        <v>100071201.22080639</v>
      </c>
      <c r="O217" s="6">
        <f t="shared" si="89"/>
        <v>84509924.622516394</v>
      </c>
      <c r="P217" s="6">
        <f t="shared" si="90"/>
        <v>9709685.7838551644</v>
      </c>
      <c r="Q217" s="6">
        <f t="shared" si="91"/>
        <v>26614043.051822025</v>
      </c>
      <c r="R217" s="15">
        <v>118868092.97608426</v>
      </c>
      <c r="S217" s="15">
        <v>74793552.248029113</v>
      </c>
      <c r="T217" s="15">
        <v>14209237.062386639</v>
      </c>
      <c r="U217" s="15">
        <v>23096764.698500004</v>
      </c>
      <c r="V217" s="22">
        <v>77966.9404794742</v>
      </c>
      <c r="W217" s="22">
        <v>108397.88552136424</v>
      </c>
      <c r="X217" s="22">
        <f t="shared" si="80"/>
        <v>99993234.280326918</v>
      </c>
      <c r="Y217" s="22">
        <f t="shared" si="81"/>
        <v>84401526.736995026</v>
      </c>
      <c r="Z217">
        <v>132</v>
      </c>
      <c r="AA217" s="3">
        <f t="shared" si="85"/>
        <v>109702920.06418209</v>
      </c>
      <c r="AB217" s="3">
        <f t="shared" si="86"/>
        <v>111015569.78881705</v>
      </c>
      <c r="BC217" s="3">
        <f t="shared" si="93"/>
        <v>109780887.00466156</v>
      </c>
      <c r="BD217" s="3">
        <f t="shared" si="94"/>
        <v>111123967.67433842</v>
      </c>
      <c r="BG217">
        <v>230884071.417</v>
      </c>
      <c r="BH217" s="3">
        <f t="shared" si="92"/>
        <v>-9979216.7380000055</v>
      </c>
    </row>
    <row r="218" spans="1:60" x14ac:dyDescent="0.35">
      <c r="A218" s="1">
        <v>2028</v>
      </c>
      <c r="B218" s="1">
        <v>1</v>
      </c>
      <c r="C218" s="17"/>
      <c r="D218" s="17"/>
      <c r="E218" s="17">
        <v>229858603.243</v>
      </c>
      <c r="F218" s="7">
        <f t="shared" si="84"/>
        <v>0.48222407132707834</v>
      </c>
      <c r="G218" s="18">
        <f t="shared" si="83"/>
        <v>0.35733859061593143</v>
      </c>
      <c r="H218" s="7">
        <f t="shared" si="82"/>
        <v>3.995993573599875E-2</v>
      </c>
      <c r="I218" s="7">
        <f t="shared" si="87"/>
        <v>0.12047740232099141</v>
      </c>
      <c r="J218" s="19"/>
      <c r="K218" s="2"/>
      <c r="L218" s="2"/>
      <c r="M218" s="2"/>
      <c r="N218" s="6">
        <f t="shared" si="88"/>
        <v>110843351.48539503</v>
      </c>
      <c r="O218" s="6">
        <f t="shared" si="89"/>
        <v>82137349.323800191</v>
      </c>
      <c r="P218" s="6">
        <f t="shared" si="90"/>
        <v>9185135.0139567144</v>
      </c>
      <c r="Q218" s="6">
        <f t="shared" si="91"/>
        <v>27692767.419848051</v>
      </c>
      <c r="R218" s="15">
        <v>128060631.60948837</v>
      </c>
      <c r="S218" s="15">
        <v>76847655.886128306</v>
      </c>
      <c r="T218" s="15">
        <v>14776509.574683335</v>
      </c>
      <c r="U218" s="15">
        <v>24409421.896700002</v>
      </c>
      <c r="V218" s="22">
        <v>71290.950918129252</v>
      </c>
      <c r="W218" s="22">
        <v>99137.775447446315</v>
      </c>
      <c r="X218" s="22">
        <f t="shared" si="80"/>
        <v>110772060.53447691</v>
      </c>
      <c r="Y218" s="22">
        <f t="shared" si="81"/>
        <v>82038211.548352748</v>
      </c>
      <c r="Z218">
        <v>133</v>
      </c>
      <c r="AA218" s="3">
        <f t="shared" si="85"/>
        <v>119957195.54843362</v>
      </c>
      <c r="AB218" s="3">
        <f t="shared" si="86"/>
        <v>109730978.9682008</v>
      </c>
      <c r="BC218" s="3">
        <f t="shared" si="93"/>
        <v>120028486.49935174</v>
      </c>
      <c r="BD218" s="3">
        <f t="shared" si="94"/>
        <v>109830116.74364825</v>
      </c>
      <c r="BG218">
        <v>243985096.19100001</v>
      </c>
      <c r="BH218" s="3">
        <f t="shared" si="92"/>
        <v>-14126492.948000014</v>
      </c>
    </row>
    <row r="219" spans="1:60" x14ac:dyDescent="0.35">
      <c r="A219" s="1">
        <v>2028</v>
      </c>
      <c r="B219" s="1">
        <v>2</v>
      </c>
      <c r="C219" s="17"/>
      <c r="D219" s="17"/>
      <c r="E219" s="17">
        <v>217416063.567</v>
      </c>
      <c r="F219" s="7">
        <f t="shared" si="84"/>
        <v>0.48480443100612125</v>
      </c>
      <c r="G219" s="18">
        <f t="shared" si="83"/>
        <v>0.35325949292763847</v>
      </c>
      <c r="H219" s="7">
        <f t="shared" si="82"/>
        <v>4.1458673745248947E-2</v>
      </c>
      <c r="I219" s="7">
        <f t="shared" si="87"/>
        <v>0.12047740232099141</v>
      </c>
      <c r="J219" s="19"/>
      <c r="K219" s="2"/>
      <c r="L219" s="2"/>
      <c r="M219" s="2"/>
      <c r="N219" s="6">
        <f t="shared" si="88"/>
        <v>105404270.98919013</v>
      </c>
      <c r="O219" s="6">
        <f t="shared" si="89"/>
        <v>76804288.370001629</v>
      </c>
      <c r="P219" s="6">
        <f t="shared" si="90"/>
        <v>9013781.6464005597</v>
      </c>
      <c r="Q219" s="6">
        <f t="shared" si="91"/>
        <v>26193722.561407704</v>
      </c>
      <c r="R219" s="15">
        <v>119058933.62573932</v>
      </c>
      <c r="S219" s="15">
        <v>70874229.109154001</v>
      </c>
      <c r="T219" s="15">
        <v>14699103.616606688</v>
      </c>
      <c r="U219" s="15">
        <v>22736918.483500004</v>
      </c>
      <c r="V219" s="22">
        <v>89329.171287197503</v>
      </c>
      <c r="W219" s="22">
        <v>124245.26305539942</v>
      </c>
      <c r="X219" s="22">
        <f t="shared" si="80"/>
        <v>105314941.81790294</v>
      </c>
      <c r="Y219" s="22">
        <f t="shared" si="81"/>
        <v>76680043.10694623</v>
      </c>
      <c r="Z219">
        <v>134</v>
      </c>
      <c r="AA219" s="3">
        <f t="shared" si="85"/>
        <v>114328723.46430349</v>
      </c>
      <c r="AB219" s="3">
        <f t="shared" si="86"/>
        <v>102873765.66835393</v>
      </c>
      <c r="BC219" s="3">
        <f t="shared" si="93"/>
        <v>114418052.63559069</v>
      </c>
      <c r="BD219" s="3">
        <f t="shared" si="94"/>
        <v>102998010.93140933</v>
      </c>
      <c r="BG219">
        <v>227264150.72799999</v>
      </c>
      <c r="BH219" s="3">
        <f t="shared" si="92"/>
        <v>-9848087.1609999835</v>
      </c>
    </row>
    <row r="220" spans="1:60" x14ac:dyDescent="0.35">
      <c r="A220" s="1">
        <v>2028</v>
      </c>
      <c r="B220" s="1">
        <v>3</v>
      </c>
      <c r="C220" s="17"/>
      <c r="D220" s="17"/>
      <c r="E220" s="17">
        <v>211174475.266</v>
      </c>
      <c r="F220" s="7">
        <f t="shared" si="84"/>
        <v>0.462726666608685</v>
      </c>
      <c r="G220" s="18">
        <f t="shared" si="83"/>
        <v>0.37264468105668591</v>
      </c>
      <c r="H220" s="7">
        <f t="shared" si="82"/>
        <v>4.4151250013637656E-2</v>
      </c>
      <c r="I220" s="7">
        <f t="shared" si="87"/>
        <v>0.12047740232099141</v>
      </c>
      <c r="J220" s="19"/>
      <c r="K220" s="2"/>
      <c r="L220" s="2"/>
      <c r="M220" s="2"/>
      <c r="N220" s="6">
        <f t="shared" si="88"/>
        <v>97716061.012674376</v>
      </c>
      <c r="O220" s="6">
        <f t="shared" si="89"/>
        <v>78693044.982811585</v>
      </c>
      <c r="P220" s="6">
        <f t="shared" si="90"/>
        <v>9323617.053967908</v>
      </c>
      <c r="Q220" s="6">
        <f t="shared" si="91"/>
        <v>25441752.216546133</v>
      </c>
      <c r="R220" s="15">
        <v>118339822.27375525</v>
      </c>
      <c r="S220" s="15">
        <v>70377817.378425166</v>
      </c>
      <c r="T220" s="15">
        <v>15067438.925219577</v>
      </c>
      <c r="U220" s="15">
        <v>22642786.5086</v>
      </c>
      <c r="V220" s="22">
        <v>128998.49549557392</v>
      </c>
      <c r="W220" s="22">
        <v>179453.58622210339</v>
      </c>
      <c r="X220" s="22">
        <f t="shared" si="80"/>
        <v>97587062.517178804</v>
      </c>
      <c r="Y220" s="22">
        <f t="shared" si="81"/>
        <v>78513591.396589488</v>
      </c>
      <c r="Z220">
        <v>135</v>
      </c>
      <c r="AA220" s="3">
        <f t="shared" si="85"/>
        <v>106910679.57114671</v>
      </c>
      <c r="AB220" s="3">
        <f t="shared" si="86"/>
        <v>103955343.61313562</v>
      </c>
      <c r="BC220" s="3">
        <f t="shared" si="93"/>
        <v>107039678.06664228</v>
      </c>
      <c r="BD220" s="3">
        <f t="shared" si="94"/>
        <v>104134797.19935772</v>
      </c>
      <c r="BG220">
        <v>226313178.74399999</v>
      </c>
      <c r="BH220" s="3">
        <f t="shared" si="92"/>
        <v>-15138703.477999985</v>
      </c>
    </row>
    <row r="221" spans="1:60" x14ac:dyDescent="0.35">
      <c r="A221" s="1">
        <v>2028</v>
      </c>
      <c r="B221" s="1">
        <v>4</v>
      </c>
      <c r="C221" s="17"/>
      <c r="D221" s="17"/>
      <c r="E221" s="17">
        <v>218714486.007</v>
      </c>
      <c r="F221" s="7">
        <f t="shared" si="84"/>
        <v>0.46196025313480793</v>
      </c>
      <c r="G221" s="18">
        <f t="shared" si="83"/>
        <v>0.3724702702230116</v>
      </c>
      <c r="H221" s="7">
        <f t="shared" si="82"/>
        <v>4.5092074321188967E-2</v>
      </c>
      <c r="I221" s="7">
        <f t="shared" si="87"/>
        <v>0.12047740232099141</v>
      </c>
      <c r="J221" s="19"/>
      <c r="K221" s="2"/>
      <c r="L221" s="2"/>
      <c r="M221" s="2"/>
      <c r="N221" s="6">
        <f t="shared" si="88"/>
        <v>101037399.32004313</v>
      </c>
      <c r="O221" s="6">
        <f t="shared" si="89"/>
        <v>81464643.704714373</v>
      </c>
      <c r="P221" s="6">
        <f t="shared" si="90"/>
        <v>9862289.858148288</v>
      </c>
      <c r="Q221" s="6">
        <f t="shared" si="91"/>
        <v>26350153.124094184</v>
      </c>
      <c r="R221" s="15">
        <v>117028040.16450971</v>
      </c>
      <c r="S221" s="15">
        <v>70471068.352665201</v>
      </c>
      <c r="T221" s="15">
        <v>14412984.193025107</v>
      </c>
      <c r="U221" s="15">
        <v>22434676.967800003</v>
      </c>
      <c r="V221" s="22">
        <v>172218.86771288462</v>
      </c>
      <c r="W221" s="22">
        <v>239617.50041082507</v>
      </c>
      <c r="X221" s="22">
        <f t="shared" si="80"/>
        <v>100865180.45233025</v>
      </c>
      <c r="Y221" s="22">
        <f t="shared" si="81"/>
        <v>81225026.204303548</v>
      </c>
      <c r="Z221">
        <v>136</v>
      </c>
      <c r="AA221" s="3">
        <f t="shared" si="85"/>
        <v>110727470.31047854</v>
      </c>
      <c r="AB221" s="3">
        <f t="shared" si="86"/>
        <v>107575179.32839774</v>
      </c>
      <c r="BC221" s="3">
        <f t="shared" si="93"/>
        <v>110899689.17819142</v>
      </c>
      <c r="BD221" s="3">
        <f t="shared" si="94"/>
        <v>107814796.82880856</v>
      </c>
      <c r="BG221">
        <v>224238258.54699999</v>
      </c>
      <c r="BH221" s="3">
        <f t="shared" si="92"/>
        <v>-5523772.5399999917</v>
      </c>
    </row>
    <row r="222" spans="1:60" x14ac:dyDescent="0.35">
      <c r="A222" s="1">
        <v>2028</v>
      </c>
      <c r="B222" s="1">
        <v>5</v>
      </c>
      <c r="C222" s="17"/>
      <c r="D222" s="17"/>
      <c r="E222" s="17">
        <v>216407266.146</v>
      </c>
      <c r="F222" s="7">
        <f t="shared" si="84"/>
        <v>0.46362404272867525</v>
      </c>
      <c r="G222" s="18">
        <f t="shared" si="83"/>
        <v>0.36870657219640401</v>
      </c>
      <c r="H222" s="7">
        <f t="shared" si="82"/>
        <v>4.7191982753929378E-2</v>
      </c>
      <c r="I222" s="7">
        <f t="shared" si="87"/>
        <v>0.12047740232099141</v>
      </c>
      <c r="J222" s="19"/>
      <c r="K222" s="2"/>
      <c r="L222" s="2"/>
      <c r="M222" s="2"/>
      <c r="N222" s="6">
        <f t="shared" si="88"/>
        <v>100331611.6064689</v>
      </c>
      <c r="O222" s="6">
        <f t="shared" si="89"/>
        <v>79790781.299086571</v>
      </c>
      <c r="P222" s="6">
        <f t="shared" si="90"/>
        <v>10212687.971787037</v>
      </c>
      <c r="Q222" s="6">
        <f t="shared" si="91"/>
        <v>26072185.268657506</v>
      </c>
      <c r="R222" s="15">
        <v>120144438.19486289</v>
      </c>
      <c r="S222" s="15">
        <v>73052273.774148837</v>
      </c>
      <c r="T222" s="15">
        <v>14489942.832088305</v>
      </c>
      <c r="U222" s="15">
        <v>23076294.977900002</v>
      </c>
      <c r="V222" s="22">
        <v>211858.21813264937</v>
      </c>
      <c r="W222" s="22">
        <v>294819.22618504474</v>
      </c>
      <c r="X222" s="22">
        <f t="shared" si="80"/>
        <v>100119753.38833626</v>
      </c>
      <c r="Y222" s="22">
        <f t="shared" si="81"/>
        <v>79495962.072901532</v>
      </c>
      <c r="Z222">
        <v>137</v>
      </c>
      <c r="AA222" s="3">
        <f t="shared" si="85"/>
        <v>110332441.36012329</v>
      </c>
      <c r="AB222" s="3">
        <f t="shared" si="86"/>
        <v>105568147.34155904</v>
      </c>
      <c r="BC222" s="3">
        <f t="shared" si="93"/>
        <v>110544299.57825594</v>
      </c>
      <c r="BD222" s="3">
        <f t="shared" si="94"/>
        <v>105862966.56774408</v>
      </c>
      <c r="BG222">
        <v>230656777.278</v>
      </c>
      <c r="BH222" s="3">
        <f t="shared" si="92"/>
        <v>-14249511.131999999</v>
      </c>
    </row>
    <row r="223" spans="1:60" x14ac:dyDescent="0.35">
      <c r="A223" s="1">
        <v>2028</v>
      </c>
      <c r="B223" s="1">
        <v>6</v>
      </c>
      <c r="C223" s="17"/>
      <c r="D223" s="17"/>
      <c r="E223" s="17">
        <v>256322772.12200001</v>
      </c>
      <c r="F223" s="7">
        <f t="shared" si="84"/>
        <v>0.46196352150629977</v>
      </c>
      <c r="G223" s="18">
        <f t="shared" si="83"/>
        <v>0.37175827239992243</v>
      </c>
      <c r="H223" s="7">
        <f t="shared" si="82"/>
        <v>4.5800803772786482E-2</v>
      </c>
      <c r="I223" s="7">
        <f t="shared" si="87"/>
        <v>0.12047740232099141</v>
      </c>
      <c r="J223" s="19"/>
      <c r="K223" s="2"/>
      <c r="L223" s="2"/>
      <c r="M223" s="2"/>
      <c r="N223" s="6">
        <f t="shared" si="88"/>
        <v>118411770.45173593</v>
      </c>
      <c r="O223" s="6">
        <f t="shared" si="89"/>
        <v>95290110.940833718</v>
      </c>
      <c r="P223" s="6">
        <f t="shared" si="90"/>
        <v>11739788.988456387</v>
      </c>
      <c r="Q223" s="6">
        <f t="shared" si="91"/>
        <v>30881101.740973998</v>
      </c>
      <c r="R223" s="15">
        <v>134916081.01478511</v>
      </c>
      <c r="S223" s="15">
        <v>83153967.313310593</v>
      </c>
      <c r="T223" s="15">
        <v>15599844.327704314</v>
      </c>
      <c r="U223" s="15">
        <v>25963321.406200003</v>
      </c>
      <c r="V223" s="22">
        <v>238214.70999612735</v>
      </c>
      <c r="W223" s="22">
        <v>331549.95592332026</v>
      </c>
      <c r="X223" s="22">
        <f t="shared" si="80"/>
        <v>118173555.74173979</v>
      </c>
      <c r="Y223" s="22">
        <f t="shared" si="81"/>
        <v>94958560.984910399</v>
      </c>
      <c r="Z223">
        <v>138</v>
      </c>
      <c r="AA223" s="3">
        <f t="shared" si="85"/>
        <v>129913344.73019618</v>
      </c>
      <c r="AB223" s="3">
        <f t="shared" si="86"/>
        <v>125839662.72588439</v>
      </c>
      <c r="BC223" s="3">
        <f t="shared" si="93"/>
        <v>130151559.44019231</v>
      </c>
      <c r="BD223" s="3">
        <f t="shared" si="94"/>
        <v>126171212.68180771</v>
      </c>
      <c r="BG223">
        <v>259567387.09099999</v>
      </c>
      <c r="BH223" s="3">
        <f t="shared" si="92"/>
        <v>-3244614.9689999819</v>
      </c>
    </row>
    <row r="224" spans="1:60" x14ac:dyDescent="0.35">
      <c r="A224" s="1">
        <v>2028</v>
      </c>
      <c r="B224" s="1">
        <v>7</v>
      </c>
      <c r="C224" s="17"/>
      <c r="D224" s="17"/>
      <c r="E224" s="17">
        <v>273478123.90899998</v>
      </c>
      <c r="F224" s="7">
        <f t="shared" si="84"/>
        <v>0.46030300028392424</v>
      </c>
      <c r="G224" s="18">
        <f t="shared" si="83"/>
        <v>0.37617945002962094</v>
      </c>
      <c r="H224" s="7">
        <f t="shared" si="82"/>
        <v>4.3040147365463459E-2</v>
      </c>
      <c r="I224" s="7">
        <f t="shared" si="87"/>
        <v>0.12047740232099141</v>
      </c>
      <c r="J224" s="19"/>
      <c r="K224" s="2"/>
      <c r="L224" s="2"/>
      <c r="M224" s="2"/>
      <c r="N224" s="6">
        <f t="shared" si="88"/>
        <v>125882800.94733149</v>
      </c>
      <c r="O224" s="6">
        <f t="shared" si="89"/>
        <v>102876850.24722014</v>
      </c>
      <c r="P224" s="6">
        <f t="shared" si="90"/>
        <v>11770538.754273836</v>
      </c>
      <c r="Q224" s="6">
        <f t="shared" si="91"/>
        <v>32947933.960174531</v>
      </c>
      <c r="R224" s="15">
        <v>143504426.1644949</v>
      </c>
      <c r="S224" s="15">
        <v>89446364.762823254</v>
      </c>
      <c r="T224" s="15">
        <v>16072555.153981833</v>
      </c>
      <c r="U224" s="15">
        <v>27669260.675699998</v>
      </c>
      <c r="V224" s="22">
        <v>245725.37299767308</v>
      </c>
      <c r="W224" s="22">
        <v>342059.06362394465</v>
      </c>
      <c r="X224" s="22">
        <f t="shared" si="80"/>
        <v>125637075.57433382</v>
      </c>
      <c r="Y224" s="22">
        <f t="shared" si="81"/>
        <v>102534791.18359619</v>
      </c>
      <c r="Z224">
        <v>139</v>
      </c>
      <c r="AA224" s="3">
        <f t="shared" si="85"/>
        <v>137407614.32860765</v>
      </c>
      <c r="AB224" s="3">
        <f t="shared" si="86"/>
        <v>135482725.14377072</v>
      </c>
      <c r="BC224" s="3">
        <f t="shared" si="93"/>
        <v>137653339.70160532</v>
      </c>
      <c r="BD224" s="3">
        <f t="shared" si="94"/>
        <v>135824784.20739466</v>
      </c>
      <c r="BG224">
        <v>276630005.90100002</v>
      </c>
      <c r="BH224" s="3">
        <f t="shared" si="92"/>
        <v>-3151881.9920000434</v>
      </c>
    </row>
    <row r="225" spans="1:60" x14ac:dyDescent="0.35">
      <c r="A225" s="1">
        <v>2028</v>
      </c>
      <c r="B225" s="1">
        <v>8</v>
      </c>
      <c r="C225" s="17"/>
      <c r="D225" s="17"/>
      <c r="E225" s="17">
        <v>256515496.00600001</v>
      </c>
      <c r="F225" s="7">
        <f t="shared" si="84"/>
        <v>0.4586424790615487</v>
      </c>
      <c r="G225" s="18">
        <f t="shared" si="83"/>
        <v>0.3779341796319684</v>
      </c>
      <c r="H225" s="7">
        <f t="shared" si="82"/>
        <v>4.2945938985491434E-2</v>
      </c>
      <c r="I225" s="7">
        <f t="shared" si="87"/>
        <v>0.12047740232099141</v>
      </c>
      <c r="J225" s="19"/>
      <c r="K225" s="2"/>
      <c r="L225" s="2"/>
      <c r="M225" s="2"/>
      <c r="N225" s="6">
        <f t="shared" si="88"/>
        <v>117648903.00589465</v>
      </c>
      <c r="O225" s="6">
        <f t="shared" si="89"/>
        <v>96945973.545915082</v>
      </c>
      <c r="P225" s="6">
        <f t="shared" si="90"/>
        <v>11016298.840306748</v>
      </c>
      <c r="Q225" s="6">
        <f t="shared" si="91"/>
        <v>30904320.613883529</v>
      </c>
      <c r="R225" s="15">
        <v>144695945.17856696</v>
      </c>
      <c r="S225" s="15">
        <v>90058957.177176207</v>
      </c>
      <c r="T225" s="15">
        <v>16820668.440656845</v>
      </c>
      <c r="U225" s="15">
        <v>27952841.1996</v>
      </c>
      <c r="V225" s="22">
        <v>237752.9074285994</v>
      </c>
      <c r="W225" s="22">
        <v>331014.8552196594</v>
      </c>
      <c r="X225" s="22">
        <f t="shared" si="80"/>
        <v>117411150.09846605</v>
      </c>
      <c r="Y225" s="22">
        <f t="shared" si="81"/>
        <v>96614958.69069542</v>
      </c>
      <c r="Z225">
        <v>140</v>
      </c>
      <c r="AA225" s="3">
        <f t="shared" si="85"/>
        <v>128427448.9387728</v>
      </c>
      <c r="AB225" s="3">
        <f t="shared" si="86"/>
        <v>127519279.30457895</v>
      </c>
      <c r="BC225" s="3">
        <f t="shared" si="93"/>
        <v>128665201.84620139</v>
      </c>
      <c r="BD225" s="3">
        <f t="shared" si="94"/>
        <v>127850294.15979861</v>
      </c>
      <c r="BG225">
        <v>279475473.28100002</v>
      </c>
      <c r="BH225" s="3">
        <f t="shared" si="92"/>
        <v>-22959977.275000006</v>
      </c>
    </row>
    <row r="226" spans="1:60" x14ac:dyDescent="0.35">
      <c r="A226" s="1">
        <v>2028</v>
      </c>
      <c r="B226" s="1">
        <v>9</v>
      </c>
      <c r="C226" s="17"/>
      <c r="D226" s="17"/>
      <c r="E226" s="17">
        <v>275755654.68000001</v>
      </c>
      <c r="F226" s="7">
        <f t="shared" si="84"/>
        <v>0.45698195783917317</v>
      </c>
      <c r="G226" s="18">
        <f t="shared" si="83"/>
        <v>0.37913935176067204</v>
      </c>
      <c r="H226" s="7">
        <f t="shared" si="82"/>
        <v>4.3401288079163429E-2</v>
      </c>
      <c r="I226" s="7">
        <f t="shared" si="87"/>
        <v>0.12047740232099141</v>
      </c>
      <c r="J226" s="19"/>
      <c r="K226" s="2"/>
      <c r="L226" s="2"/>
      <c r="M226" s="2"/>
      <c r="N226" s="6">
        <f t="shared" si="88"/>
        <v>126015358.96088935</v>
      </c>
      <c r="O226" s="6">
        <f t="shared" si="89"/>
        <v>104549820.15971494</v>
      </c>
      <c r="P226" s="6">
        <f t="shared" si="90"/>
        <v>11968150.608224992</v>
      </c>
      <c r="Q226" s="6">
        <f t="shared" si="91"/>
        <v>33222324.951170739</v>
      </c>
      <c r="R226" s="15">
        <v>144493525.49218914</v>
      </c>
      <c r="S226" s="15">
        <v>90242668.89672038</v>
      </c>
      <c r="T226" s="15">
        <v>16973213.76589049</v>
      </c>
      <c r="U226" s="15">
        <v>27967712.017200001</v>
      </c>
      <c r="V226" s="22">
        <v>209102.81474656941</v>
      </c>
      <c r="W226" s="22">
        <v>291170.81267993135</v>
      </c>
      <c r="X226" s="22">
        <f t="shared" ref="X226:X289" si="95">N226-V226</f>
        <v>125806256.14614278</v>
      </c>
      <c r="Y226" s="22">
        <f t="shared" ref="Y226:Y289" si="96">O226-W226</f>
        <v>104258649.34703501</v>
      </c>
      <c r="Z226">
        <v>141</v>
      </c>
      <c r="AA226" s="3">
        <f t="shared" si="85"/>
        <v>137774406.75436777</v>
      </c>
      <c r="AB226" s="3">
        <f t="shared" si="86"/>
        <v>137480974.29820573</v>
      </c>
      <c r="BC226" s="3">
        <f t="shared" si="93"/>
        <v>137983509.56911436</v>
      </c>
      <c r="BD226" s="3">
        <f t="shared" si="94"/>
        <v>137772145.11088568</v>
      </c>
      <c r="BG226">
        <v>279607867.76999998</v>
      </c>
      <c r="BH226" s="3">
        <f t="shared" si="92"/>
        <v>-3852213.0899999738</v>
      </c>
    </row>
    <row r="227" spans="1:60" x14ac:dyDescent="0.35">
      <c r="A227" s="1">
        <v>2028</v>
      </c>
      <c r="B227" s="1">
        <v>10</v>
      </c>
      <c r="C227" s="17"/>
      <c r="D227" s="17"/>
      <c r="E227" s="17">
        <v>223870182.322</v>
      </c>
      <c r="F227" s="7">
        <f t="shared" si="84"/>
        <v>0.45532143661679764</v>
      </c>
      <c r="G227" s="18">
        <f t="shared" si="83"/>
        <v>0.37874756020414257</v>
      </c>
      <c r="H227" s="7">
        <f t="shared" ref="H227:H290" si="97">H215-(0.0005+MAX(0,(A251-2017)*0.0000005))</f>
        <v>4.5453600858068426E-2</v>
      </c>
      <c r="I227" s="7">
        <f t="shared" si="87"/>
        <v>0.12047740232099141</v>
      </c>
      <c r="J227" s="19"/>
      <c r="K227" s="2"/>
      <c r="L227" s="2"/>
      <c r="M227" s="2"/>
      <c r="N227" s="6">
        <f t="shared" si="88"/>
        <v>101932893.03051746</v>
      </c>
      <c r="O227" s="6">
        <f t="shared" si="89"/>
        <v>84790285.356914073</v>
      </c>
      <c r="P227" s="6">
        <f t="shared" si="90"/>
        <v>10175705.911287194</v>
      </c>
      <c r="Q227" s="6">
        <f t="shared" si="91"/>
        <v>26971298.023281291</v>
      </c>
      <c r="R227" s="15">
        <v>124721259.78351593</v>
      </c>
      <c r="S227" s="15">
        <v>78611573.438206226</v>
      </c>
      <c r="T227" s="15">
        <v>14353983.660277827</v>
      </c>
      <c r="U227" s="15">
        <v>24187424.098000001</v>
      </c>
      <c r="V227" s="22">
        <v>163888.01265580274</v>
      </c>
      <c r="W227" s="22">
        <v>228246.87993298902</v>
      </c>
      <c r="X227" s="22">
        <f t="shared" si="95"/>
        <v>101769005.01786165</v>
      </c>
      <c r="Y227" s="22">
        <f t="shared" si="96"/>
        <v>84562038.476981089</v>
      </c>
      <c r="Z227">
        <v>142</v>
      </c>
      <c r="AA227" s="3">
        <f t="shared" si="85"/>
        <v>111944710.92914884</v>
      </c>
      <c r="AB227" s="3">
        <f t="shared" si="86"/>
        <v>111533336.50026238</v>
      </c>
      <c r="BC227" s="3">
        <f t="shared" si="93"/>
        <v>112108598.94180465</v>
      </c>
      <c r="BD227" s="3">
        <f t="shared" si="94"/>
        <v>111761583.38019536</v>
      </c>
      <c r="BG227">
        <v>241795119.61399999</v>
      </c>
      <c r="BH227" s="3">
        <f t="shared" si="92"/>
        <v>-17924937.291999996</v>
      </c>
    </row>
    <row r="228" spans="1:60" x14ac:dyDescent="0.35">
      <c r="A228" s="1">
        <v>2028</v>
      </c>
      <c r="B228" s="1">
        <v>11</v>
      </c>
      <c r="C228" s="17"/>
      <c r="D228" s="17"/>
      <c r="E228" s="17">
        <v>212301811.15400001</v>
      </c>
      <c r="F228" s="7">
        <f t="shared" si="84"/>
        <v>0.4536609153944221</v>
      </c>
      <c r="G228" s="18">
        <f t="shared" si="83"/>
        <v>0.38075211596119973</v>
      </c>
      <c r="H228" s="7">
        <f t="shared" si="97"/>
        <v>4.5109566323386745E-2</v>
      </c>
      <c r="I228" s="7">
        <f t="shared" si="87"/>
        <v>0.12047740232099141</v>
      </c>
      <c r="J228" s="19"/>
      <c r="K228" s="2"/>
      <c r="L228" s="2"/>
      <c r="M228" s="2"/>
      <c r="N228" s="6">
        <f t="shared" si="88"/>
        <v>96313033.98801738</v>
      </c>
      <c r="O228" s="6">
        <f t="shared" si="89"/>
        <v>80834363.819280535</v>
      </c>
      <c r="P228" s="6">
        <f t="shared" si="90"/>
        <v>9576842.6308264919</v>
      </c>
      <c r="Q228" s="6">
        <f t="shared" si="91"/>
        <v>25577570.715875603</v>
      </c>
      <c r="R228" s="15">
        <v>113575803.61285497</v>
      </c>
      <c r="S228" s="15">
        <v>71341784.321525648</v>
      </c>
      <c r="T228" s="15">
        <v>13700898.290019402</v>
      </c>
      <c r="U228" s="15">
        <v>22068720.691600002</v>
      </c>
      <c r="V228" s="22">
        <v>120176.32280878334</v>
      </c>
      <c r="W228" s="22">
        <v>167395.31616669559</v>
      </c>
      <c r="X228" s="22">
        <f t="shared" si="95"/>
        <v>96192857.665208593</v>
      </c>
      <c r="Y228" s="22">
        <f t="shared" si="96"/>
        <v>80666968.503113836</v>
      </c>
      <c r="Z228">
        <v>143</v>
      </c>
      <c r="AA228" s="3">
        <f t="shared" si="85"/>
        <v>105769700.29603508</v>
      </c>
      <c r="AB228" s="3">
        <f t="shared" si="86"/>
        <v>106244539.21898943</v>
      </c>
      <c r="BC228" s="3">
        <f t="shared" si="93"/>
        <v>105889876.61884387</v>
      </c>
      <c r="BD228" s="3">
        <f t="shared" si="94"/>
        <v>106411934.53515613</v>
      </c>
      <c r="BG228">
        <v>220601197.074</v>
      </c>
      <c r="BH228" s="3">
        <f t="shared" si="92"/>
        <v>-8299385.9199999869</v>
      </c>
    </row>
    <row r="229" spans="1:60" x14ac:dyDescent="0.35">
      <c r="A229" s="1">
        <v>2028</v>
      </c>
      <c r="B229" s="1">
        <v>12</v>
      </c>
      <c r="C229" s="17"/>
      <c r="D229" s="17"/>
      <c r="E229" s="17">
        <v>216884322.18200001</v>
      </c>
      <c r="F229" s="7">
        <f t="shared" si="84"/>
        <v>0.45200039417204657</v>
      </c>
      <c r="G229" s="18">
        <f t="shared" si="83"/>
        <v>0.38407455049405315</v>
      </c>
      <c r="H229" s="7">
        <f t="shared" si="97"/>
        <v>4.3447653012908878E-2</v>
      </c>
      <c r="I229" s="7">
        <f t="shared" si="87"/>
        <v>0.12047740232099141</v>
      </c>
      <c r="J229" s="19"/>
      <c r="K229" s="2"/>
      <c r="L229" s="2"/>
      <c r="M229" s="2"/>
      <c r="N229" s="6">
        <f t="shared" si="88"/>
        <v>98031799.116001144</v>
      </c>
      <c r="O229" s="6">
        <f t="shared" si="89"/>
        <v>83299748.551259056</v>
      </c>
      <c r="P229" s="6">
        <f t="shared" si="90"/>
        <v>9423114.774103472</v>
      </c>
      <c r="Q229" s="6">
        <f t="shared" si="91"/>
        <v>26129659.740636338</v>
      </c>
      <c r="R229" s="15">
        <v>118658621.38096271</v>
      </c>
      <c r="S229" s="15">
        <v>75157195.325984165</v>
      </c>
      <c r="T229" s="15">
        <v>14094956.270553114</v>
      </c>
      <c r="U229" s="15">
        <v>23101196.997500002</v>
      </c>
      <c r="V229" s="22">
        <v>82760.475757215783</v>
      </c>
      <c r="W229" s="22">
        <v>115297.84804332517</v>
      </c>
      <c r="X229" s="22">
        <f t="shared" si="95"/>
        <v>97949038.640243933</v>
      </c>
      <c r="Y229" s="22">
        <f t="shared" si="96"/>
        <v>83184450.703215733</v>
      </c>
      <c r="Z229">
        <v>144</v>
      </c>
      <c r="AA229" s="3">
        <f t="shared" si="85"/>
        <v>107372153.41434741</v>
      </c>
      <c r="AB229" s="3">
        <f t="shared" si="86"/>
        <v>109314110.44385207</v>
      </c>
      <c r="BC229" s="3">
        <f t="shared" si="93"/>
        <v>107454913.89010462</v>
      </c>
      <c r="BD229" s="3">
        <f t="shared" si="94"/>
        <v>109429408.29189539</v>
      </c>
      <c r="BG229">
        <v>230926805.44299999</v>
      </c>
      <c r="BH229" s="3">
        <f t="shared" si="92"/>
        <v>-14042483.260999978</v>
      </c>
    </row>
    <row r="230" spans="1:60" x14ac:dyDescent="0.35">
      <c r="A230" s="1">
        <v>2029</v>
      </c>
      <c r="B230" s="1">
        <v>1</v>
      </c>
      <c r="C230" s="17"/>
      <c r="D230" s="17"/>
      <c r="E230" s="17">
        <v>226452624.07699999</v>
      </c>
      <c r="F230" s="7">
        <f t="shared" si="84"/>
        <v>0.48121807132707833</v>
      </c>
      <c r="G230" s="18">
        <f t="shared" si="83"/>
        <v>0.35885159061593153</v>
      </c>
      <c r="H230" s="7">
        <f t="shared" si="97"/>
        <v>3.945293573599875E-2</v>
      </c>
      <c r="I230" s="7">
        <f t="shared" si="87"/>
        <v>0.12047740232099141</v>
      </c>
      <c r="J230" s="19"/>
      <c r="K230" s="2"/>
      <c r="L230" s="2"/>
      <c r="M230" s="2"/>
      <c r="N230" s="6">
        <f t="shared" si="88"/>
        <v>108973095.00528984</v>
      </c>
      <c r="O230" s="6">
        <f t="shared" si="89"/>
        <v>81262884.349183038</v>
      </c>
      <c r="P230" s="6">
        <f t="shared" si="90"/>
        <v>8934220.8249581642</v>
      </c>
      <c r="Q230" s="6">
        <f t="shared" si="91"/>
        <v>27282423.897568956</v>
      </c>
      <c r="R230" s="15">
        <v>127838108.62260787</v>
      </c>
      <c r="S230" s="15">
        <v>77230887.064809129</v>
      </c>
      <c r="T230" s="15">
        <v>14655394.635582997</v>
      </c>
      <c r="U230" s="15">
        <v>24413821.147</v>
      </c>
      <c r="V230" s="22">
        <v>75645.835624289553</v>
      </c>
      <c r="W230" s="22">
        <v>105406.39207925946</v>
      </c>
      <c r="X230" s="22">
        <f t="shared" si="95"/>
        <v>108897449.16966555</v>
      </c>
      <c r="Y230" s="22">
        <f t="shared" si="96"/>
        <v>81157477.957103774</v>
      </c>
      <c r="Z230">
        <v>145</v>
      </c>
      <c r="AA230" s="3">
        <f t="shared" si="85"/>
        <v>117831669.99462371</v>
      </c>
      <c r="AB230" s="3">
        <f t="shared" si="86"/>
        <v>108439901.85467273</v>
      </c>
      <c r="BC230" s="3">
        <f t="shared" si="93"/>
        <v>117907315.830248</v>
      </c>
      <c r="BD230" s="3">
        <f t="shared" si="94"/>
        <v>108545308.24675199</v>
      </c>
      <c r="BG230">
        <v>244027511.57699999</v>
      </c>
      <c r="BH230" s="3">
        <f t="shared" si="92"/>
        <v>-17574887.5</v>
      </c>
    </row>
    <row r="231" spans="1:60" x14ac:dyDescent="0.35">
      <c r="A231" s="1">
        <v>2029</v>
      </c>
      <c r="B231" s="1">
        <v>2</v>
      </c>
      <c r="C231" s="17"/>
      <c r="D231" s="17"/>
      <c r="E231" s="17">
        <v>217056454.10100001</v>
      </c>
      <c r="F231" s="7">
        <f t="shared" si="84"/>
        <v>0.48379843100612124</v>
      </c>
      <c r="G231" s="18">
        <f t="shared" si="83"/>
        <v>0.35477249292763835</v>
      </c>
      <c r="H231" s="7">
        <f t="shared" si="97"/>
        <v>4.0951673745248947E-2</v>
      </c>
      <c r="I231" s="7">
        <f t="shared" si="87"/>
        <v>0.12047740232099141</v>
      </c>
      <c r="J231" s="19"/>
      <c r="K231" s="2"/>
      <c r="L231" s="2"/>
      <c r="M231" s="2"/>
      <c r="N231" s="6">
        <f t="shared" si="88"/>
        <v>105011571.93381597</v>
      </c>
      <c r="O231" s="6">
        <f t="shared" si="89"/>
        <v>77005659.327445284</v>
      </c>
      <c r="P231" s="6">
        <f t="shared" si="90"/>
        <v>8888825.0926447548</v>
      </c>
      <c r="Q231" s="6">
        <f t="shared" si="91"/>
        <v>26150397.747093983</v>
      </c>
      <c r="R231" s="15">
        <v>118853023.88991646</v>
      </c>
      <c r="S231" s="15">
        <v>71231917.541487232</v>
      </c>
      <c r="T231" s="15">
        <v>14586628.549196316</v>
      </c>
      <c r="U231" s="15">
        <v>22741285.553400002</v>
      </c>
      <c r="V231" s="22">
        <v>91793.066565114656</v>
      </c>
      <c r="W231" s="22">
        <v>127927.17783772314</v>
      </c>
      <c r="X231" s="22">
        <f t="shared" si="95"/>
        <v>104919778.86725086</v>
      </c>
      <c r="Y231" s="22">
        <f t="shared" si="96"/>
        <v>76877732.149607554</v>
      </c>
      <c r="Z231">
        <v>146</v>
      </c>
      <c r="AA231" s="3">
        <f t="shared" si="85"/>
        <v>113808603.95989561</v>
      </c>
      <c r="AB231" s="3">
        <f t="shared" si="86"/>
        <v>103028129.89670154</v>
      </c>
      <c r="BC231" s="3">
        <f t="shared" si="93"/>
        <v>113900397.02646072</v>
      </c>
      <c r="BD231" s="3">
        <f t="shared" si="94"/>
        <v>103156057.07453927</v>
      </c>
      <c r="BG231">
        <v>227306255.84799999</v>
      </c>
      <c r="BH231" s="3">
        <f t="shared" si="92"/>
        <v>-10249801.746999979</v>
      </c>
    </row>
    <row r="232" spans="1:60" x14ac:dyDescent="0.35">
      <c r="A232" s="1">
        <v>2029</v>
      </c>
      <c r="B232" s="1">
        <v>3</v>
      </c>
      <c r="C232" s="17"/>
      <c r="D232" s="17"/>
      <c r="E232" s="17">
        <v>211143359.81299999</v>
      </c>
      <c r="F232" s="7">
        <f t="shared" si="84"/>
        <v>0.46172066660868499</v>
      </c>
      <c r="G232" s="18">
        <f t="shared" si="83"/>
        <v>0.37415768105668601</v>
      </c>
      <c r="H232" s="7">
        <f t="shared" si="97"/>
        <v>4.3644250013637656E-2</v>
      </c>
      <c r="I232" s="7">
        <f t="shared" si="87"/>
        <v>0.12047740232099141</v>
      </c>
      <c r="J232" s="19"/>
      <c r="K232" s="2"/>
      <c r="L232" s="2"/>
      <c r="M232" s="2"/>
      <c r="N232" s="6">
        <f t="shared" si="88"/>
        <v>97489252.842855781</v>
      </c>
      <c r="O232" s="6">
        <f t="shared" si="89"/>
        <v>79000909.878149539</v>
      </c>
      <c r="P232" s="6">
        <f t="shared" si="90"/>
        <v>9215193.5843980256</v>
      </c>
      <c r="Q232" s="6">
        <f t="shared" si="91"/>
        <v>25438003.507596649</v>
      </c>
      <c r="R232" s="15">
        <v>118134652.42724915</v>
      </c>
      <c r="S232" s="15">
        <v>70733944.576292098</v>
      </c>
      <c r="T232" s="15">
        <v>14955503.191558756</v>
      </c>
      <c r="U232" s="15">
        <v>22647122.243900001</v>
      </c>
      <c r="V232" s="22">
        <v>135488.80049397386</v>
      </c>
      <c r="W232" s="22">
        <v>188856.10458599438</v>
      </c>
      <c r="X232" s="22">
        <f t="shared" si="95"/>
        <v>97353764.042361811</v>
      </c>
      <c r="Y232" s="22">
        <f t="shared" si="96"/>
        <v>78812053.773563549</v>
      </c>
      <c r="Z232">
        <v>147</v>
      </c>
      <c r="AA232" s="3">
        <f t="shared" si="85"/>
        <v>106568957.62675984</v>
      </c>
      <c r="AB232" s="3">
        <f t="shared" si="86"/>
        <v>104250057.28116021</v>
      </c>
      <c r="BC232" s="3">
        <f t="shared" si="93"/>
        <v>106704446.42725381</v>
      </c>
      <c r="BD232" s="3">
        <f t="shared" si="94"/>
        <v>104438913.38574618</v>
      </c>
      <c r="BG232">
        <v>226354981.75</v>
      </c>
      <c r="BH232" s="3">
        <f t="shared" si="92"/>
        <v>-15211621.937000006</v>
      </c>
    </row>
    <row r="233" spans="1:60" x14ac:dyDescent="0.35">
      <c r="A233" s="1">
        <v>2029</v>
      </c>
      <c r="B233" s="1">
        <v>4</v>
      </c>
      <c r="C233" s="17"/>
      <c r="D233" s="17"/>
      <c r="E233" s="17">
        <v>214418733.755</v>
      </c>
      <c r="F233" s="7">
        <f t="shared" si="84"/>
        <v>0.46095425313480792</v>
      </c>
      <c r="G233" s="18">
        <f t="shared" si="83"/>
        <v>0.3739832702230117</v>
      </c>
      <c r="H233" s="7">
        <f t="shared" si="97"/>
        <v>4.4585074321188967E-2</v>
      </c>
      <c r="I233" s="7">
        <f t="shared" si="87"/>
        <v>0.12047740232099141</v>
      </c>
      <c r="J233" s="19"/>
      <c r="K233" s="2"/>
      <c r="L233" s="2"/>
      <c r="M233" s="2"/>
      <c r="N233" s="6">
        <f t="shared" si="88"/>
        <v>98837227.276147246</v>
      </c>
      <c r="O233" s="6">
        <f t="shared" si="89"/>
        <v>80189019.24677217</v>
      </c>
      <c r="P233" s="6">
        <f t="shared" si="90"/>
        <v>9559875.1803219039</v>
      </c>
      <c r="Q233" s="6">
        <f t="shared" si="91"/>
        <v>25832612.051758677</v>
      </c>
      <c r="R233" s="15">
        <v>116824822.23319528</v>
      </c>
      <c r="S233" s="15">
        <v>70824130.258172065</v>
      </c>
      <c r="T233" s="15">
        <v>14301991.8175327</v>
      </c>
      <c r="U233" s="15">
        <v>22438993.812100004</v>
      </c>
      <c r="V233" s="22">
        <v>182570.96914039276</v>
      </c>
      <c r="W233" s="22">
        <v>254519.14578636331</v>
      </c>
      <c r="X233" s="22">
        <f t="shared" si="95"/>
        <v>98654656.307006851</v>
      </c>
      <c r="Y233" s="22">
        <f t="shared" si="96"/>
        <v>79934500.10098581</v>
      </c>
      <c r="Z233">
        <v>148</v>
      </c>
      <c r="AA233" s="3">
        <f t="shared" si="85"/>
        <v>108214531.48732875</v>
      </c>
      <c r="AB233" s="3">
        <f t="shared" si="86"/>
        <v>105767112.15274449</v>
      </c>
      <c r="BC233" s="3">
        <f t="shared" si="93"/>
        <v>108397102.45646915</v>
      </c>
      <c r="BD233" s="3">
        <f t="shared" si="94"/>
        <v>106021631.29853085</v>
      </c>
      <c r="BG233">
        <v>224279879.41600001</v>
      </c>
      <c r="BH233" s="3">
        <f t="shared" si="92"/>
        <v>-9861145.6610000134</v>
      </c>
    </row>
    <row r="234" spans="1:60" x14ac:dyDescent="0.35">
      <c r="A234" s="1">
        <v>2029</v>
      </c>
      <c r="B234" s="1">
        <v>5</v>
      </c>
      <c r="C234" s="17"/>
      <c r="D234" s="17"/>
      <c r="E234" s="17">
        <v>219884001.17500001</v>
      </c>
      <c r="F234" s="7">
        <f t="shared" si="84"/>
        <v>0.46261804272867524</v>
      </c>
      <c r="G234" s="18">
        <f t="shared" si="83"/>
        <v>0.37021957219640389</v>
      </c>
      <c r="H234" s="7">
        <f t="shared" si="97"/>
        <v>4.6684982753929377E-2</v>
      </c>
      <c r="I234" s="7">
        <f t="shared" si="87"/>
        <v>0.12047740232099141</v>
      </c>
      <c r="J234" s="19"/>
      <c r="K234" s="2"/>
      <c r="L234" s="2"/>
      <c r="M234" s="2"/>
      <c r="N234" s="6">
        <f t="shared" si="88"/>
        <v>101722306.25092824</v>
      </c>
      <c r="O234" s="6">
        <f t="shared" si="89"/>
        <v>81405360.847842067</v>
      </c>
      <c r="P234" s="6">
        <f t="shared" si="90"/>
        <v>10265280.802719863</v>
      </c>
      <c r="Q234" s="6">
        <f t="shared" si="91"/>
        <v>26491053.273509827</v>
      </c>
      <c r="R234" s="15">
        <v>119934626.87752301</v>
      </c>
      <c r="S234" s="15">
        <v>73415090.689761877</v>
      </c>
      <c r="T234" s="15">
        <v>14375623.282915108</v>
      </c>
      <c r="U234" s="15">
        <v>23080593.4278</v>
      </c>
      <c r="V234" s="22">
        <v>224528.5694190771</v>
      </c>
      <c r="W234" s="22">
        <v>313058.08825940889</v>
      </c>
      <c r="X234" s="22">
        <f t="shared" si="95"/>
        <v>101497777.68150917</v>
      </c>
      <c r="Y234" s="22">
        <f t="shared" si="96"/>
        <v>81092302.759582654</v>
      </c>
      <c r="Z234">
        <v>149</v>
      </c>
      <c r="AA234" s="3">
        <f t="shared" si="85"/>
        <v>111763058.48422903</v>
      </c>
      <c r="AB234" s="3">
        <f t="shared" si="86"/>
        <v>107583356.03309248</v>
      </c>
      <c r="BC234" s="3">
        <f t="shared" si="93"/>
        <v>111987587.0536481</v>
      </c>
      <c r="BD234" s="3">
        <f t="shared" si="94"/>
        <v>107896414.1213519</v>
      </c>
      <c r="BG234">
        <v>230698220.796</v>
      </c>
      <c r="BH234" s="3">
        <f t="shared" si="92"/>
        <v>-10814219.620999992</v>
      </c>
    </row>
    <row r="235" spans="1:60" x14ac:dyDescent="0.35">
      <c r="A235" s="1">
        <v>2029</v>
      </c>
      <c r="B235" s="1">
        <v>6</v>
      </c>
      <c r="C235" s="17"/>
      <c r="D235" s="17"/>
      <c r="E235" s="17">
        <v>256063020.75099999</v>
      </c>
      <c r="F235" s="7">
        <f t="shared" si="84"/>
        <v>0.46095752150629976</v>
      </c>
      <c r="G235" s="18">
        <f t="shared" si="83"/>
        <v>0.3732712723999223</v>
      </c>
      <c r="H235" s="7">
        <f t="shared" si="97"/>
        <v>4.5293803772786481E-2</v>
      </c>
      <c r="I235" s="7">
        <f t="shared" si="87"/>
        <v>0.12047740232099141</v>
      </c>
      <c r="J235" s="19"/>
      <c r="K235" s="2"/>
      <c r="L235" s="2"/>
      <c r="M235" s="2"/>
      <c r="N235" s="6">
        <f t="shared" si="88"/>
        <v>118034175.39479716</v>
      </c>
      <c r="O235" s="6">
        <f t="shared" si="89"/>
        <v>95580969.570293471</v>
      </c>
      <c r="P235" s="6">
        <f t="shared" si="90"/>
        <v>11598068.215362746</v>
      </c>
      <c r="Q235" s="6">
        <f t="shared" si="91"/>
        <v>30849807.570546597</v>
      </c>
      <c r="R235" s="15">
        <v>134677090.37681612</v>
      </c>
      <c r="S235" s="15">
        <v>83560566.61643517</v>
      </c>
      <c r="T235" s="15">
        <v>15470760.511748714</v>
      </c>
      <c r="U235" s="15">
        <v>25967601.945000004</v>
      </c>
      <c r="V235" s="22">
        <v>252391.602301957</v>
      </c>
      <c r="W235" s="22">
        <v>351957.62471315858</v>
      </c>
      <c r="X235" s="22">
        <f t="shared" si="95"/>
        <v>117781783.79249521</v>
      </c>
      <c r="Y235" s="22">
        <f t="shared" si="96"/>
        <v>95229011.945580319</v>
      </c>
      <c r="Z235">
        <v>150</v>
      </c>
      <c r="AA235" s="3">
        <f t="shared" si="85"/>
        <v>129379852.00785795</v>
      </c>
      <c r="AB235" s="3">
        <f t="shared" si="86"/>
        <v>126078819.51612692</v>
      </c>
      <c r="BC235" s="3">
        <f t="shared" si="93"/>
        <v>129632243.6101599</v>
      </c>
      <c r="BD235" s="3">
        <f t="shared" si="94"/>
        <v>126430777.14084007</v>
      </c>
      <c r="BG235">
        <v>259608657.91999999</v>
      </c>
      <c r="BH235" s="3">
        <f t="shared" si="92"/>
        <v>-3545637.1689999998</v>
      </c>
    </row>
    <row r="236" spans="1:60" x14ac:dyDescent="0.35">
      <c r="A236" s="1">
        <v>2029</v>
      </c>
      <c r="B236" s="1">
        <v>7</v>
      </c>
      <c r="C236" s="17"/>
      <c r="D236" s="17"/>
      <c r="E236" s="17">
        <v>265575019.336</v>
      </c>
      <c r="F236" s="7">
        <f t="shared" si="84"/>
        <v>0.45929700028392423</v>
      </c>
      <c r="G236" s="18">
        <f t="shared" si="83"/>
        <v>0.37769245002962082</v>
      </c>
      <c r="H236" s="7">
        <f t="shared" si="97"/>
        <v>4.2533147365463458E-2</v>
      </c>
      <c r="I236" s="7">
        <f t="shared" si="87"/>
        <v>0.12047740232099141</v>
      </c>
      <c r="J236" s="19"/>
      <c r="K236" s="2"/>
      <c r="L236" s="2"/>
      <c r="M236" s="2"/>
      <c r="N236" s="6">
        <f t="shared" si="88"/>
        <v>121977809.73136997</v>
      </c>
      <c r="O236" s="6">
        <f t="shared" si="89"/>
        <v>100305679.71967776</v>
      </c>
      <c r="P236" s="6">
        <f t="shared" si="90"/>
        <v>11295741.434003895</v>
      </c>
      <c r="Q236" s="6">
        <f t="shared" si="91"/>
        <v>31995788.450948346</v>
      </c>
      <c r="R236" s="15">
        <v>143248180.62560895</v>
      </c>
      <c r="S236" s="15">
        <v>89878871.514806777</v>
      </c>
      <c r="T236" s="15">
        <v>15934731.179584295</v>
      </c>
      <c r="U236" s="15">
        <v>27673531.480000004</v>
      </c>
      <c r="V236" s="22">
        <v>260276.51185664636</v>
      </c>
      <c r="W236" s="22">
        <v>363005.62206195865</v>
      </c>
      <c r="X236" s="22">
        <f t="shared" si="95"/>
        <v>121717533.21951333</v>
      </c>
      <c r="Y236" s="22">
        <f t="shared" si="96"/>
        <v>99942674.097615808</v>
      </c>
      <c r="Z236">
        <v>151</v>
      </c>
      <c r="AA236" s="3">
        <f t="shared" si="85"/>
        <v>133013274.65351722</v>
      </c>
      <c r="AB236" s="3">
        <f t="shared" si="86"/>
        <v>131938462.54856415</v>
      </c>
      <c r="BC236" s="3">
        <f t="shared" si="93"/>
        <v>133273551.16537386</v>
      </c>
      <c r="BD236" s="3">
        <f t="shared" si="94"/>
        <v>132301468.1706261</v>
      </c>
      <c r="BG236">
        <v>276671182.87400001</v>
      </c>
      <c r="BH236" s="3">
        <f t="shared" si="92"/>
        <v>-11096163.538000017</v>
      </c>
    </row>
    <row r="237" spans="1:60" x14ac:dyDescent="0.35">
      <c r="A237" s="1">
        <v>2029</v>
      </c>
      <c r="B237" s="1">
        <v>8</v>
      </c>
      <c r="C237" s="17"/>
      <c r="D237" s="17"/>
      <c r="E237" s="17">
        <v>263817734.92699999</v>
      </c>
      <c r="F237" s="7">
        <f t="shared" si="84"/>
        <v>0.4576364790615487</v>
      </c>
      <c r="G237" s="18">
        <f t="shared" si="83"/>
        <v>0.3794471796319685</v>
      </c>
      <c r="H237" s="7">
        <f t="shared" si="97"/>
        <v>4.2438938985491434E-2</v>
      </c>
      <c r="I237" s="7">
        <f t="shared" si="87"/>
        <v>0.12047740232099141</v>
      </c>
      <c r="J237" s="19"/>
      <c r="K237" s="2"/>
      <c r="L237" s="2"/>
      <c r="M237" s="2"/>
      <c r="N237" s="6">
        <f t="shared" si="88"/>
        <v>120732619.32598524</v>
      </c>
      <c r="O237" s="6">
        <f t="shared" si="89"/>
        <v>100104895.45494442</v>
      </c>
      <c r="P237" s="6">
        <f t="shared" si="90"/>
        <v>11196144.755857505</v>
      </c>
      <c r="Q237" s="6">
        <f t="shared" si="91"/>
        <v>31784075.390212845</v>
      </c>
      <c r="R237" s="15">
        <v>144436755.18328106</v>
      </c>
      <c r="S237" s="15">
        <v>90495677.352094233</v>
      </c>
      <c r="T237" s="15">
        <v>16681490.190524699</v>
      </c>
      <c r="U237" s="15">
        <v>27957102.5251</v>
      </c>
      <c r="V237" s="22">
        <v>251761.72080538643</v>
      </c>
      <c r="W237" s="22">
        <v>351180.88462188502</v>
      </c>
      <c r="X237" s="22">
        <f t="shared" si="95"/>
        <v>120480857.60517985</v>
      </c>
      <c r="Y237" s="22">
        <f t="shared" si="96"/>
        <v>99753714.570322528</v>
      </c>
      <c r="Z237">
        <v>152</v>
      </c>
      <c r="AA237" s="3">
        <f t="shared" si="85"/>
        <v>131677002.36103734</v>
      </c>
      <c r="AB237" s="3">
        <f t="shared" si="86"/>
        <v>131537789.96053538</v>
      </c>
      <c r="BC237" s="3">
        <f t="shared" si="93"/>
        <v>131928764.08184275</v>
      </c>
      <c r="BD237" s="3">
        <f t="shared" si="94"/>
        <v>131888970.84515727</v>
      </c>
      <c r="BG237">
        <v>279516558.86500001</v>
      </c>
      <c r="BH237" s="3">
        <f t="shared" si="92"/>
        <v>-15698823.938000023</v>
      </c>
    </row>
    <row r="238" spans="1:60" x14ac:dyDescent="0.35">
      <c r="A238" s="1">
        <v>2029</v>
      </c>
      <c r="B238" s="1">
        <v>9</v>
      </c>
      <c r="C238" s="17"/>
      <c r="D238" s="17"/>
      <c r="E238" s="17">
        <v>268502222.82499999</v>
      </c>
      <c r="F238" s="7">
        <f t="shared" si="84"/>
        <v>0.45597595783917316</v>
      </c>
      <c r="G238" s="18">
        <f t="shared" ref="G238:G301" si="98">1-SUM(F238,H238:I238)</f>
        <v>0.38065235176067191</v>
      </c>
      <c r="H238" s="7">
        <f t="shared" si="97"/>
        <v>4.2894288079163428E-2</v>
      </c>
      <c r="I238" s="7">
        <f t="shared" si="87"/>
        <v>0.12047740232099141</v>
      </c>
      <c r="J238" s="19"/>
      <c r="K238" s="2"/>
      <c r="L238" s="2"/>
      <c r="M238" s="2"/>
      <c r="N238" s="6">
        <f t="shared" si="88"/>
        <v>122430558.23457648</v>
      </c>
      <c r="O238" s="6">
        <f t="shared" si="89"/>
        <v>102206002.5713042</v>
      </c>
      <c r="P238" s="6">
        <f t="shared" si="90"/>
        <v>11517211.69575128</v>
      </c>
      <c r="Q238" s="6">
        <f t="shared" si="91"/>
        <v>32348450.323368005</v>
      </c>
      <c r="R238" s="15">
        <v>144234095.73398957</v>
      </c>
      <c r="S238" s="15">
        <v>90679604.837625787</v>
      </c>
      <c r="T238" s="15">
        <v>16833976.445384663</v>
      </c>
      <c r="U238" s="15">
        <v>27971964.113000002</v>
      </c>
      <c r="V238" s="22">
        <v>221365.46987913729</v>
      </c>
      <c r="W238" s="22">
        <v>308823.33367398946</v>
      </c>
      <c r="X238" s="22">
        <f t="shared" si="95"/>
        <v>122209192.76469734</v>
      </c>
      <c r="Y238" s="22">
        <f t="shared" si="96"/>
        <v>101897179.23763022</v>
      </c>
      <c r="Z238">
        <v>153</v>
      </c>
      <c r="AA238" s="3">
        <f t="shared" si="85"/>
        <v>133726404.46044862</v>
      </c>
      <c r="AB238" s="3">
        <f t="shared" si="86"/>
        <v>134245629.56099823</v>
      </c>
      <c r="BC238" s="3">
        <f t="shared" si="93"/>
        <v>133947769.93032776</v>
      </c>
      <c r="BD238" s="3">
        <f t="shared" si="94"/>
        <v>134554452.89467221</v>
      </c>
      <c r="BG238">
        <v>279648864.366</v>
      </c>
      <c r="BH238" s="3">
        <f t="shared" si="92"/>
        <v>-11146641.541000009</v>
      </c>
    </row>
    <row r="239" spans="1:60" x14ac:dyDescent="0.35">
      <c r="A239" s="1">
        <v>2029</v>
      </c>
      <c r="B239" s="1">
        <v>10</v>
      </c>
      <c r="C239" s="17"/>
      <c r="D239" s="17"/>
      <c r="E239" s="17">
        <v>224425814.65599999</v>
      </c>
      <c r="F239" s="7">
        <f t="shared" si="84"/>
        <v>0.45431543661679763</v>
      </c>
      <c r="G239" s="18">
        <f t="shared" si="98"/>
        <v>0.38026056020414245</v>
      </c>
      <c r="H239" s="7">
        <f t="shared" si="97"/>
        <v>4.4946600858068425E-2</v>
      </c>
      <c r="I239" s="7">
        <f t="shared" si="87"/>
        <v>0.12047740232099141</v>
      </c>
      <c r="J239" s="19"/>
      <c r="K239" s="2"/>
      <c r="L239" s="2"/>
      <c r="M239" s="2"/>
      <c r="N239" s="6">
        <f t="shared" si="88"/>
        <v>101960111.97352113</v>
      </c>
      <c r="O239" s="6">
        <f t="shared" si="89"/>
        <v>85340286.005361602</v>
      </c>
      <c r="P239" s="6">
        <f t="shared" si="90"/>
        <v>10087177.513590075</v>
      </c>
      <c r="Q239" s="6">
        <f t="shared" si="91"/>
        <v>27038239.163527161</v>
      </c>
      <c r="R239" s="15">
        <v>124499823.28675306</v>
      </c>
      <c r="S239" s="15">
        <v>78991417.074575946</v>
      </c>
      <c r="T239" s="15">
        <v>14233855.951570997</v>
      </c>
      <c r="U239" s="15">
        <v>24191677.368100002</v>
      </c>
      <c r="V239" s="22">
        <v>173451.26892962374</v>
      </c>
      <c r="W239" s="22">
        <v>242013.62844105426</v>
      </c>
      <c r="X239" s="22">
        <f t="shared" si="95"/>
        <v>101786660.7045915</v>
      </c>
      <c r="Y239" s="22">
        <f t="shared" si="96"/>
        <v>85098272.376920551</v>
      </c>
      <c r="Z239">
        <v>154</v>
      </c>
      <c r="AA239" s="3">
        <f t="shared" si="85"/>
        <v>111873838.21818158</v>
      </c>
      <c r="AB239" s="3">
        <f t="shared" si="86"/>
        <v>112136511.54044771</v>
      </c>
      <c r="BC239" s="3">
        <f t="shared" si="93"/>
        <v>112047289.48711121</v>
      </c>
      <c r="BD239" s="3">
        <f t="shared" si="94"/>
        <v>112378525.16888876</v>
      </c>
      <c r="BG239">
        <v>241836127.53299999</v>
      </c>
      <c r="BH239" s="3">
        <f t="shared" si="92"/>
        <v>-17410312.877000004</v>
      </c>
    </row>
    <row r="240" spans="1:60" x14ac:dyDescent="0.35">
      <c r="A240" s="1">
        <v>2029</v>
      </c>
      <c r="B240" s="1">
        <v>11</v>
      </c>
      <c r="C240" s="17"/>
      <c r="D240" s="17"/>
      <c r="E240" s="17">
        <v>211590075.014</v>
      </c>
      <c r="F240" s="7">
        <f t="shared" si="84"/>
        <v>0.4526549153944221</v>
      </c>
      <c r="G240" s="18">
        <f t="shared" si="98"/>
        <v>0.38226511596119983</v>
      </c>
      <c r="H240" s="7">
        <f t="shared" si="97"/>
        <v>4.4602566323386744E-2</v>
      </c>
      <c r="I240" s="7">
        <f t="shared" si="87"/>
        <v>0.12047740232099141</v>
      </c>
      <c r="J240" s="19"/>
      <c r="K240" s="2"/>
      <c r="L240" s="2"/>
      <c r="M240" s="2"/>
      <c r="N240" s="6">
        <f t="shared" si="88"/>
        <v>95777287.50376159</v>
      </c>
      <c r="O240" s="6">
        <f t="shared" si="89"/>
        <v>80883504.561465681</v>
      </c>
      <c r="P240" s="6">
        <f t="shared" si="90"/>
        <v>9437460.3541823104</v>
      </c>
      <c r="Q240" s="6">
        <f t="shared" si="91"/>
        <v>25491822.594590429</v>
      </c>
      <c r="R240" s="15">
        <v>113375644.65566638</v>
      </c>
      <c r="S240" s="15">
        <v>71689501.722233027</v>
      </c>
      <c r="T240" s="15">
        <v>13591629.568900596</v>
      </c>
      <c r="U240" s="15">
        <v>22072975.105200004</v>
      </c>
      <c r="V240" s="22">
        <v>127155.33230070832</v>
      </c>
      <c r="W240" s="22">
        <v>177441.99726263803</v>
      </c>
      <c r="X240" s="22">
        <f t="shared" si="95"/>
        <v>95650132.171460882</v>
      </c>
      <c r="Y240" s="22">
        <f t="shared" si="96"/>
        <v>80706062.564203039</v>
      </c>
      <c r="Z240">
        <v>155</v>
      </c>
      <c r="AA240" s="3">
        <f t="shared" si="85"/>
        <v>105087592.5256432</v>
      </c>
      <c r="AB240" s="3">
        <f t="shared" si="86"/>
        <v>106197885.15879346</v>
      </c>
      <c r="BC240" s="3">
        <f t="shared" si="93"/>
        <v>105214747.85794389</v>
      </c>
      <c r="BD240" s="3">
        <f t="shared" si="94"/>
        <v>106375327.15605611</v>
      </c>
      <c r="BG240">
        <v>220642216.01699999</v>
      </c>
      <c r="BH240" s="3">
        <f t="shared" si="92"/>
        <v>-9052141.0029999912</v>
      </c>
    </row>
    <row r="241" spans="1:60" x14ac:dyDescent="0.35">
      <c r="A241" s="1">
        <v>2029</v>
      </c>
      <c r="B241" s="1">
        <v>12</v>
      </c>
      <c r="C241" s="17"/>
      <c r="D241" s="17"/>
      <c r="E241" s="17">
        <v>218484945.90000001</v>
      </c>
      <c r="F241" s="7">
        <f t="shared" si="84"/>
        <v>0.45099439417204656</v>
      </c>
      <c r="G241" s="18">
        <f t="shared" si="98"/>
        <v>0.38558755049405313</v>
      </c>
      <c r="H241" s="7">
        <f t="shared" si="97"/>
        <v>4.2940653012908878E-2</v>
      </c>
      <c r="I241" s="7">
        <f t="shared" si="87"/>
        <v>0.12047740232099141</v>
      </c>
      <c r="J241" s="19"/>
      <c r="K241" s="2"/>
      <c r="L241" s="2"/>
      <c r="M241" s="2"/>
      <c r="N241" s="6">
        <f t="shared" si="88"/>
        <v>98535485.811882868</v>
      </c>
      <c r="O241" s="6">
        <f t="shared" si="89"/>
        <v>84245075.109406725</v>
      </c>
      <c r="P241" s="6">
        <f t="shared" si="90"/>
        <v>9381886.2504360676</v>
      </c>
      <c r="Q241" s="6">
        <f t="shared" si="91"/>
        <v>26322498.728274345</v>
      </c>
      <c r="R241" s="15">
        <v>118448038.91829057</v>
      </c>
      <c r="S241" s="15">
        <v>75520625.710197523</v>
      </c>
      <c r="T241" s="15">
        <v>13980408.092011914</v>
      </c>
      <c r="U241" s="15">
        <v>23105452.524500001</v>
      </c>
      <c r="V241" s="22">
        <v>87541.058531683331</v>
      </c>
      <c r="W241" s="22">
        <v>122179.82614181959</v>
      </c>
      <c r="X241" s="22">
        <f t="shared" si="95"/>
        <v>98447944.753351182</v>
      </c>
      <c r="Y241" s="22">
        <f t="shared" si="96"/>
        <v>84122895.283264905</v>
      </c>
      <c r="Z241">
        <v>156</v>
      </c>
      <c r="AA241" s="3">
        <f t="shared" si="85"/>
        <v>107829831.00378725</v>
      </c>
      <c r="AB241" s="3">
        <f t="shared" si="86"/>
        <v>110445394.01153925</v>
      </c>
      <c r="BC241" s="3">
        <f t="shared" si="93"/>
        <v>107917372.06231894</v>
      </c>
      <c r="BD241" s="3">
        <f t="shared" si="94"/>
        <v>110567573.83768107</v>
      </c>
      <c r="BG241">
        <v>230967835.12</v>
      </c>
      <c r="BH241" s="3">
        <f t="shared" si="92"/>
        <v>-12482889.219999999</v>
      </c>
    </row>
    <row r="242" spans="1:60" x14ac:dyDescent="0.35">
      <c r="A242" s="1">
        <v>2030</v>
      </c>
      <c r="B242" s="1">
        <v>1</v>
      </c>
      <c r="C242" s="17"/>
      <c r="D242" s="17"/>
      <c r="E242" s="17">
        <v>228463319.146</v>
      </c>
      <c r="F242" s="7">
        <f t="shared" si="84"/>
        <v>0.48021157132707831</v>
      </c>
      <c r="G242" s="18">
        <f t="shared" si="98"/>
        <v>0.36036559061593154</v>
      </c>
      <c r="H242" s="7">
        <f t="shared" si="97"/>
        <v>3.8945435735998749E-2</v>
      </c>
      <c r="I242" s="7">
        <f t="shared" si="87"/>
        <v>0.12047740232099141</v>
      </c>
      <c r="J242" s="19"/>
      <c r="K242" s="2"/>
      <c r="L242" s="2"/>
      <c r="M242" s="2"/>
      <c r="N242" s="6">
        <f t="shared" si="88"/>
        <v>109710729.47770043</v>
      </c>
      <c r="O242" s="6">
        <f t="shared" si="89"/>
        <v>82330318.938124344</v>
      </c>
      <c r="P242" s="6">
        <f t="shared" si="90"/>
        <v>8897603.5138335153</v>
      </c>
      <c r="Q242" s="6">
        <f t="shared" si="91"/>
        <v>27524667.2163417</v>
      </c>
      <c r="R242" s="15">
        <v>127614562.50727807</v>
      </c>
      <c r="S242" s="15">
        <v>77614001.377133608</v>
      </c>
      <c r="T242" s="15">
        <v>14534020.458588304</v>
      </c>
      <c r="U242" s="15">
        <v>24418064.927000001</v>
      </c>
      <c r="V242" s="22">
        <v>79988.95121682703</v>
      </c>
      <c r="W242" s="22">
        <v>111658.66556919686</v>
      </c>
      <c r="X242" s="22">
        <f t="shared" si="95"/>
        <v>109630740.5264836</v>
      </c>
      <c r="Y242" s="22">
        <f t="shared" si="96"/>
        <v>82218660.272555143</v>
      </c>
      <c r="Z242">
        <v>157</v>
      </c>
      <c r="AA242" s="3">
        <f t="shared" si="85"/>
        <v>118528344.04031712</v>
      </c>
      <c r="AB242" s="3">
        <f t="shared" si="86"/>
        <v>109743327.48889685</v>
      </c>
      <c r="BC242" s="3">
        <f t="shared" si="93"/>
        <v>118608332.99153394</v>
      </c>
      <c r="BD242" s="3">
        <f t="shared" si="94"/>
        <v>109854986.15446605</v>
      </c>
      <c r="BG242">
        <v>244068427.99599999</v>
      </c>
      <c r="BH242" s="3">
        <f t="shared" si="92"/>
        <v>-15605108.849999994</v>
      </c>
    </row>
    <row r="243" spans="1:60" x14ac:dyDescent="0.35">
      <c r="A243" s="1">
        <v>2030</v>
      </c>
      <c r="B243" s="1">
        <v>2</v>
      </c>
      <c r="C243" s="17"/>
      <c r="D243" s="17"/>
      <c r="E243" s="17">
        <v>218113519.942</v>
      </c>
      <c r="F243" s="7">
        <f t="shared" si="84"/>
        <v>0.48279193100612122</v>
      </c>
      <c r="G243" s="18">
        <f t="shared" si="98"/>
        <v>0.35628649292763837</v>
      </c>
      <c r="H243" s="7">
        <f t="shared" si="97"/>
        <v>4.0444173745248946E-2</v>
      </c>
      <c r="I243" s="7">
        <f t="shared" si="87"/>
        <v>0.12047740232099141</v>
      </c>
      <c r="J243" s="19"/>
      <c r="K243" s="2"/>
      <c r="L243" s="2"/>
      <c r="M243" s="2"/>
      <c r="N243" s="6">
        <f t="shared" si="88"/>
        <v>105303447.47134031</v>
      </c>
      <c r="O243" s="6">
        <f t="shared" si="89"/>
        <v>77710901.080237687</v>
      </c>
      <c r="P243" s="6">
        <f t="shared" si="90"/>
        <v>8821421.0967220683</v>
      </c>
      <c r="Q243" s="6">
        <f t="shared" si="91"/>
        <v>26277750.293699916</v>
      </c>
      <c r="R243" s="15">
        <v>118646209.78499092</v>
      </c>
      <c r="S243" s="15">
        <v>71589541.532577038</v>
      </c>
      <c r="T243" s="15">
        <v>14473909.738332029</v>
      </c>
      <c r="U243" s="15">
        <v>22745517.895100001</v>
      </c>
      <c r="V243" s="22">
        <v>97035.978565635785</v>
      </c>
      <c r="W243" s="22">
        <v>135474.84403929851</v>
      </c>
      <c r="X243" s="22">
        <f t="shared" si="95"/>
        <v>105206411.49277468</v>
      </c>
      <c r="Y243" s="22">
        <f t="shared" si="96"/>
        <v>77575426.236198395</v>
      </c>
      <c r="Z243">
        <v>158</v>
      </c>
      <c r="AA243" s="3">
        <f t="shared" si="85"/>
        <v>114027832.58949675</v>
      </c>
      <c r="AB243" s="3">
        <f t="shared" si="86"/>
        <v>103853176.52989832</v>
      </c>
      <c r="BC243" s="3">
        <f t="shared" si="93"/>
        <v>114124868.56806238</v>
      </c>
      <c r="BD243" s="3">
        <f t="shared" si="94"/>
        <v>103988651.37393761</v>
      </c>
      <c r="BG243">
        <v>227347061.984</v>
      </c>
      <c r="BH243" s="3">
        <f t="shared" si="92"/>
        <v>-9233542.0419999957</v>
      </c>
    </row>
    <row r="244" spans="1:60" x14ac:dyDescent="0.35">
      <c r="A244" s="1">
        <v>2030</v>
      </c>
      <c r="B244" s="1">
        <v>3</v>
      </c>
      <c r="C244" s="17"/>
      <c r="D244" s="17"/>
      <c r="E244" s="17">
        <v>209319265.36899999</v>
      </c>
      <c r="F244" s="7">
        <f t="shared" si="84"/>
        <v>0.46071416660868497</v>
      </c>
      <c r="G244" s="18">
        <f t="shared" si="98"/>
        <v>0.37567168105668602</v>
      </c>
      <c r="H244" s="7">
        <f t="shared" si="97"/>
        <v>4.3136750013637655E-2</v>
      </c>
      <c r="I244" s="7">
        <f t="shared" si="87"/>
        <v>0.12047740232099141</v>
      </c>
      <c r="J244" s="19"/>
      <c r="K244" s="2"/>
      <c r="L244" s="2"/>
      <c r="M244" s="2"/>
      <c r="N244" s="6">
        <f t="shared" si="88"/>
        <v>96436350.89962101</v>
      </c>
      <c r="O244" s="6">
        <f t="shared" si="89"/>
        <v>78635320.298722789</v>
      </c>
      <c r="P244" s="6">
        <f t="shared" si="90"/>
        <v>9029352.8232608344</v>
      </c>
      <c r="Q244" s="6">
        <f t="shared" si="91"/>
        <v>25218241.347395375</v>
      </c>
      <c r="R244" s="15">
        <v>117928685.80870548</v>
      </c>
      <c r="S244" s="15">
        <v>71090070.037212878</v>
      </c>
      <c r="T244" s="15">
        <v>14843335.184281638</v>
      </c>
      <c r="U244" s="15">
        <v>22651343.447799999</v>
      </c>
      <c r="V244" s="22">
        <v>143185.12555140353</v>
      </c>
      <c r="W244" s="22">
        <v>199935.7859268004</v>
      </c>
      <c r="X244" s="22">
        <f t="shared" si="95"/>
        <v>96293165.774069607</v>
      </c>
      <c r="Y244" s="22">
        <f t="shared" si="96"/>
        <v>78435384.512795985</v>
      </c>
      <c r="Z244">
        <v>159</v>
      </c>
      <c r="AA244" s="3">
        <f t="shared" si="85"/>
        <v>105322518.59733044</v>
      </c>
      <c r="AB244" s="3">
        <f t="shared" si="86"/>
        <v>103653625.86019136</v>
      </c>
      <c r="BC244" s="3">
        <f t="shared" si="93"/>
        <v>105465703.72288184</v>
      </c>
      <c r="BD244" s="3">
        <f t="shared" si="94"/>
        <v>103853561.64611816</v>
      </c>
      <c r="BG244">
        <v>226395680.502</v>
      </c>
      <c r="BH244" s="3">
        <f t="shared" si="92"/>
        <v>-17076415.133000016</v>
      </c>
    </row>
    <row r="245" spans="1:60" x14ac:dyDescent="0.35">
      <c r="A245" s="1">
        <v>2030</v>
      </c>
      <c r="B245" s="1">
        <v>4</v>
      </c>
      <c r="C245" s="17"/>
      <c r="D245" s="17"/>
      <c r="E245" s="17">
        <v>211364158.39500001</v>
      </c>
      <c r="F245" s="7">
        <f t="shared" si="84"/>
        <v>0.4599477531348079</v>
      </c>
      <c r="G245" s="18">
        <f t="shared" si="98"/>
        <v>0.37549727022301171</v>
      </c>
      <c r="H245" s="7">
        <f t="shared" si="97"/>
        <v>4.4077574321188966E-2</v>
      </c>
      <c r="I245" s="7">
        <f t="shared" si="87"/>
        <v>0.12047740232099141</v>
      </c>
      <c r="J245" s="19"/>
      <c r="K245" s="2"/>
      <c r="L245" s="2"/>
      <c r="M245" s="2"/>
      <c r="N245" s="6">
        <f t="shared" si="88"/>
        <v>97216469.747009903</v>
      </c>
      <c r="O245" s="6">
        <f t="shared" si="89"/>
        <v>79366664.50030677</v>
      </c>
      <c r="P245" s="6">
        <f t="shared" si="90"/>
        <v>9316419.4004911687</v>
      </c>
      <c r="Q245" s="6">
        <f t="shared" si="91"/>
        <v>25464604.74719217</v>
      </c>
      <c r="R245" s="15">
        <v>116621135.21842481</v>
      </c>
      <c r="S245" s="15">
        <v>71177382.428061351</v>
      </c>
      <c r="T245" s="15">
        <v>14190810.596813856</v>
      </c>
      <c r="U245" s="15">
        <v>22443258.693700001</v>
      </c>
      <c r="V245" s="22">
        <v>192895.08257849718</v>
      </c>
      <c r="W245" s="22">
        <v>269381.91477752209</v>
      </c>
      <c r="X245" s="22">
        <f t="shared" si="95"/>
        <v>97023574.664431408</v>
      </c>
      <c r="Y245" s="22">
        <f t="shared" si="96"/>
        <v>79097282.585529253</v>
      </c>
      <c r="Z245">
        <v>160</v>
      </c>
      <c r="AA245" s="3">
        <f t="shared" si="85"/>
        <v>106339994.06492257</v>
      </c>
      <c r="AB245" s="3">
        <f t="shared" si="86"/>
        <v>104561887.33272143</v>
      </c>
      <c r="BC245" s="3">
        <f t="shared" si="93"/>
        <v>106532889.14750107</v>
      </c>
      <c r="BD245" s="3">
        <f t="shared" si="94"/>
        <v>104831269.24749894</v>
      </c>
      <c r="BG245">
        <v>224320999.28600001</v>
      </c>
      <c r="BH245" s="3">
        <f t="shared" si="92"/>
        <v>-12956840.891000003</v>
      </c>
    </row>
    <row r="246" spans="1:60" x14ac:dyDescent="0.35">
      <c r="A246" s="1">
        <v>2030</v>
      </c>
      <c r="B246" s="1">
        <v>5</v>
      </c>
      <c r="C246" s="17"/>
      <c r="D246" s="17"/>
      <c r="E246" s="17">
        <v>222555131.067</v>
      </c>
      <c r="F246" s="7">
        <f t="shared" si="84"/>
        <v>0.46161154272867522</v>
      </c>
      <c r="G246" s="18">
        <f t="shared" si="98"/>
        <v>0.37173357219640391</v>
      </c>
      <c r="H246" s="7">
        <f t="shared" si="97"/>
        <v>4.6177482753929376E-2</v>
      </c>
      <c r="I246" s="7">
        <f t="shared" si="87"/>
        <v>0.12047740232099141</v>
      </c>
      <c r="J246" s="19"/>
      <c r="K246" s="2"/>
      <c r="L246" s="2"/>
      <c r="M246" s="2"/>
      <c r="N246" s="6">
        <f t="shared" si="88"/>
        <v>102734017.39402038</v>
      </c>
      <c r="O246" s="6">
        <f t="shared" si="89"/>
        <v>82731213.882174775</v>
      </c>
      <c r="P246" s="6">
        <f t="shared" si="90"/>
        <v>10277035.726644885</v>
      </c>
      <c r="Q246" s="6">
        <f t="shared" si="91"/>
        <v>26812864.064159933</v>
      </c>
      <c r="R246" s="15">
        <v>119724660.12772138</v>
      </c>
      <c r="S246" s="15">
        <v>73778297.165935725</v>
      </c>
      <c r="T246" s="15">
        <v>14261150.259142926</v>
      </c>
      <c r="U246" s="15">
        <v>23084900.839200005</v>
      </c>
      <c r="V246" s="22">
        <v>237164.66063287415</v>
      </c>
      <c r="W246" s="22">
        <v>331249.35755614005</v>
      </c>
      <c r="X246" s="22">
        <f t="shared" si="95"/>
        <v>102496852.7333875</v>
      </c>
      <c r="Y246" s="22">
        <f t="shared" si="96"/>
        <v>82399964.524618641</v>
      </c>
      <c r="Z246">
        <v>161</v>
      </c>
      <c r="AA246" s="3">
        <f t="shared" si="85"/>
        <v>112773888.46003239</v>
      </c>
      <c r="AB246" s="3">
        <f t="shared" si="86"/>
        <v>109212828.58877857</v>
      </c>
      <c r="BC246" s="3">
        <f t="shared" si="93"/>
        <v>113011053.12066527</v>
      </c>
      <c r="BD246" s="3">
        <f t="shared" si="94"/>
        <v>109544077.9463347</v>
      </c>
      <c r="BG246">
        <v>230739750.71799999</v>
      </c>
      <c r="BH246" s="3">
        <f t="shared" si="92"/>
        <v>-8184619.6509999931</v>
      </c>
    </row>
    <row r="247" spans="1:60" x14ac:dyDescent="0.35">
      <c r="A247" s="1">
        <v>2030</v>
      </c>
      <c r="B247" s="1">
        <v>6</v>
      </c>
      <c r="C247" s="17"/>
      <c r="D247" s="17"/>
      <c r="E247" s="17">
        <v>255478973.59599999</v>
      </c>
      <c r="F247" s="7">
        <f t="shared" si="84"/>
        <v>0.45995102150629974</v>
      </c>
      <c r="G247" s="18">
        <f t="shared" si="98"/>
        <v>0.37478527239992232</v>
      </c>
      <c r="H247" s="7">
        <f t="shared" si="97"/>
        <v>4.478630377278648E-2</v>
      </c>
      <c r="I247" s="7">
        <f t="shared" si="87"/>
        <v>0.12047740232099141</v>
      </c>
      <c r="J247" s="19"/>
      <c r="K247" s="2"/>
      <c r="L247" s="2"/>
      <c r="M247" s="2"/>
      <c r="N247" s="6">
        <f t="shared" si="88"/>
        <v>117507814.87886117</v>
      </c>
      <c r="O247" s="6">
        <f t="shared" si="89"/>
        <v>95749756.711629421</v>
      </c>
      <c r="P247" s="6">
        <f t="shared" si="90"/>
        <v>11441958.919030152</v>
      </c>
      <c r="Q247" s="6">
        <f t="shared" si="91"/>
        <v>30779443.086479232</v>
      </c>
      <c r="R247" s="15">
        <v>134438237.21714506</v>
      </c>
      <c r="S247" s="15">
        <v>83967775.933777452</v>
      </c>
      <c r="T247" s="15">
        <v>15341543.767377501</v>
      </c>
      <c r="U247" s="15">
        <v>25971950.768700004</v>
      </c>
      <c r="V247" s="22">
        <v>266530.15606028406</v>
      </c>
      <c r="W247" s="22">
        <v>372312.0304860418</v>
      </c>
      <c r="X247" s="22">
        <f t="shared" si="95"/>
        <v>117241284.7228009</v>
      </c>
      <c r="Y247" s="22">
        <f t="shared" si="96"/>
        <v>95377444.681143373</v>
      </c>
      <c r="Z247">
        <v>162</v>
      </c>
      <c r="AA247" s="3">
        <f t="shared" si="85"/>
        <v>128683243.64183104</v>
      </c>
      <c r="AB247" s="3">
        <f t="shared" si="86"/>
        <v>126156887.7676226</v>
      </c>
      <c r="BC247" s="3">
        <f t="shared" si="93"/>
        <v>128949773.79789132</v>
      </c>
      <c r="BD247" s="3">
        <f t="shared" si="94"/>
        <v>126529199.79810865</v>
      </c>
      <c r="BG247">
        <v>259650587.118</v>
      </c>
      <c r="BH247" s="3">
        <f t="shared" si="92"/>
        <v>-4171613.5220000148</v>
      </c>
    </row>
    <row r="248" spans="1:60" x14ac:dyDescent="0.35">
      <c r="A248" s="1">
        <v>2030</v>
      </c>
      <c r="B248" s="1">
        <v>7</v>
      </c>
      <c r="C248" s="17"/>
      <c r="D248" s="17"/>
      <c r="E248" s="17">
        <v>257179332.19999999</v>
      </c>
      <c r="F248" s="7">
        <f t="shared" si="84"/>
        <v>0.45829050028392421</v>
      </c>
      <c r="G248" s="18">
        <f t="shared" si="98"/>
        <v>0.37920645002962083</v>
      </c>
      <c r="H248" s="7">
        <f t="shared" si="97"/>
        <v>4.2025647365463457E-2</v>
      </c>
      <c r="I248" s="7">
        <f t="shared" si="87"/>
        <v>0.12047740232099141</v>
      </c>
      <c r="J248" s="19"/>
      <c r="K248" s="2"/>
      <c r="L248" s="2"/>
      <c r="M248" s="2"/>
      <c r="N248" s="6">
        <f t="shared" si="88"/>
        <v>117862844.81662354</v>
      </c>
      <c r="O248" s="6">
        <f t="shared" si="89"/>
        <v>97524061.584550545</v>
      </c>
      <c r="P248" s="6">
        <f t="shared" si="90"/>
        <v>10808127.92472258</v>
      </c>
      <c r="Q248" s="6">
        <f t="shared" si="91"/>
        <v>30984297.8741033</v>
      </c>
      <c r="R248" s="15">
        <v>142992176.70287207</v>
      </c>
      <c r="S248" s="15">
        <v>90312078.557302475</v>
      </c>
      <c r="T248" s="15">
        <v>15796776.983325444</v>
      </c>
      <c r="U248" s="15">
        <v>27677892.471499998</v>
      </c>
      <c r="V248" s="22">
        <v>274788.29499003914</v>
      </c>
      <c r="W248" s="22">
        <v>383897.49955782364</v>
      </c>
      <c r="X248" s="22">
        <f t="shared" si="95"/>
        <v>117588056.52163351</v>
      </c>
      <c r="Y248" s="22">
        <f t="shared" si="96"/>
        <v>97140164.084992722</v>
      </c>
      <c r="Z248">
        <v>163</v>
      </c>
      <c r="AA248" s="3">
        <f t="shared" si="85"/>
        <v>128396184.44635609</v>
      </c>
      <c r="AB248" s="3">
        <f t="shared" si="86"/>
        <v>128124461.95909601</v>
      </c>
      <c r="BC248" s="3">
        <f t="shared" si="93"/>
        <v>128670972.74134612</v>
      </c>
      <c r="BD248" s="3">
        <f t="shared" si="94"/>
        <v>128508359.45865384</v>
      </c>
      <c r="BG248">
        <v>276713229.38800001</v>
      </c>
      <c r="BH248" s="3">
        <f t="shared" si="92"/>
        <v>-19533897.188000023</v>
      </c>
    </row>
    <row r="249" spans="1:60" x14ac:dyDescent="0.35">
      <c r="A249" s="1">
        <v>2030</v>
      </c>
      <c r="B249" s="1">
        <v>8</v>
      </c>
      <c r="C249" s="17"/>
      <c r="D249" s="17"/>
      <c r="E249" s="17">
        <v>271062924.23299998</v>
      </c>
      <c r="F249" s="7">
        <f t="shared" si="84"/>
        <v>0.45662997906154867</v>
      </c>
      <c r="G249" s="18">
        <f t="shared" si="98"/>
        <v>0.38096117963196852</v>
      </c>
      <c r="H249" s="7">
        <f t="shared" si="97"/>
        <v>4.1931438985491433E-2</v>
      </c>
      <c r="I249" s="7">
        <f t="shared" si="87"/>
        <v>0.12047740232099141</v>
      </c>
      <c r="J249" s="19"/>
      <c r="K249" s="2"/>
      <c r="L249" s="2"/>
      <c r="M249" s="2"/>
      <c r="N249" s="6">
        <f t="shared" si="88"/>
        <v>123775457.41687694</v>
      </c>
      <c r="O249" s="6">
        <f t="shared" si="89"/>
        <v>103264451.37029457</v>
      </c>
      <c r="P249" s="6">
        <f t="shared" si="90"/>
        <v>11366058.468704926</v>
      </c>
      <c r="Q249" s="6">
        <f t="shared" si="91"/>
        <v>32656956.977123551</v>
      </c>
      <c r="R249" s="15">
        <v>144177914.64461133</v>
      </c>
      <c r="S249" s="15">
        <v>90933168.742313161</v>
      </c>
      <c r="T249" s="15">
        <v>16542194.896275528</v>
      </c>
      <c r="U249" s="15">
        <v>27961475.364800002</v>
      </c>
      <c r="V249" s="22">
        <v>265732.64028997609</v>
      </c>
      <c r="W249" s="22">
        <v>371294.25954027218</v>
      </c>
      <c r="X249" s="22">
        <f t="shared" si="95"/>
        <v>123509724.77658696</v>
      </c>
      <c r="Y249" s="22">
        <f t="shared" si="96"/>
        <v>102893157.1107543</v>
      </c>
      <c r="Z249">
        <v>164</v>
      </c>
      <c r="AA249" s="3">
        <f t="shared" si="85"/>
        <v>134875783.24529189</v>
      </c>
      <c r="AB249" s="3">
        <f t="shared" si="86"/>
        <v>135550114.08787784</v>
      </c>
      <c r="BC249" s="3">
        <f t="shared" si="93"/>
        <v>135141515.88558188</v>
      </c>
      <c r="BD249" s="3">
        <f t="shared" si="94"/>
        <v>135921408.34741813</v>
      </c>
      <c r="BG249">
        <v>279558719.61299998</v>
      </c>
      <c r="BH249" s="3">
        <f t="shared" si="92"/>
        <v>-8495795.3799999952</v>
      </c>
    </row>
    <row r="250" spans="1:60" x14ac:dyDescent="0.35">
      <c r="A250" s="1">
        <v>2030</v>
      </c>
      <c r="B250" s="1">
        <v>9</v>
      </c>
      <c r="C250" s="17"/>
      <c r="D250" s="17"/>
      <c r="E250" s="17">
        <v>267334949.31299999</v>
      </c>
      <c r="F250" s="7">
        <f t="shared" si="84"/>
        <v>0.45496945783917314</v>
      </c>
      <c r="G250" s="18">
        <f t="shared" si="98"/>
        <v>0.38216635176067204</v>
      </c>
      <c r="H250" s="7">
        <f t="shared" si="97"/>
        <v>4.2386788079163427E-2</v>
      </c>
      <c r="I250" s="7">
        <f t="shared" si="87"/>
        <v>0.12047740232099141</v>
      </c>
      <c r="J250" s="19"/>
      <c r="K250" s="2"/>
      <c r="L250" s="2"/>
      <c r="M250" s="2"/>
      <c r="N250" s="6">
        <f t="shared" si="88"/>
        <v>121629236.95039845</v>
      </c>
      <c r="O250" s="6">
        <f t="shared" si="89"/>
        <v>102166422.27707338</v>
      </c>
      <c r="P250" s="6">
        <f t="shared" si="90"/>
        <v>11331469.842684027</v>
      </c>
      <c r="Q250" s="6">
        <f t="shared" si="91"/>
        <v>32207820.242844146</v>
      </c>
      <c r="R250" s="15">
        <v>143975121.3007839</v>
      </c>
      <c r="S250" s="15">
        <v>91117380.039848313</v>
      </c>
      <c r="T250" s="15">
        <v>16694635.064867793</v>
      </c>
      <c r="U250" s="15">
        <v>27976348.489500001</v>
      </c>
      <c r="V250" s="22">
        <v>233594.95034570902</v>
      </c>
      <c r="W250" s="22">
        <v>326429.75384449773</v>
      </c>
      <c r="X250" s="22">
        <f t="shared" si="95"/>
        <v>121395642.00005274</v>
      </c>
      <c r="Y250" s="22">
        <f t="shared" si="96"/>
        <v>101839992.52322888</v>
      </c>
      <c r="Z250">
        <v>165</v>
      </c>
      <c r="AA250" s="3">
        <f t="shared" si="85"/>
        <v>132727111.84273677</v>
      </c>
      <c r="AB250" s="3">
        <f t="shared" si="86"/>
        <v>134047812.76607303</v>
      </c>
      <c r="BC250" s="3">
        <f t="shared" si="93"/>
        <v>132960706.79308248</v>
      </c>
      <c r="BD250" s="3">
        <f t="shared" si="94"/>
        <v>134374242.51991752</v>
      </c>
      <c r="BG250">
        <v>279691136.34600002</v>
      </c>
      <c r="BH250" s="3">
        <f t="shared" si="92"/>
        <v>-12356187.033000022</v>
      </c>
    </row>
    <row r="251" spans="1:60" x14ac:dyDescent="0.35">
      <c r="A251" s="1">
        <v>2030</v>
      </c>
      <c r="B251" s="1">
        <v>10</v>
      </c>
      <c r="C251" s="17"/>
      <c r="D251" s="17"/>
      <c r="E251" s="17">
        <v>222176106.97299999</v>
      </c>
      <c r="F251" s="7">
        <f t="shared" ref="F251:F253" si="99">F239-(0.001+MAX(0,(A251-2017)*0.0000005))</f>
        <v>0.45330893661679761</v>
      </c>
      <c r="G251" s="18">
        <f t="shared" si="98"/>
        <v>0.38177456020414258</v>
      </c>
      <c r="H251" s="7">
        <f t="shared" si="97"/>
        <v>4.4439100858068424E-2</v>
      </c>
      <c r="I251" s="7">
        <f t="shared" si="87"/>
        <v>0.12047740232099141</v>
      </c>
      <c r="J251" s="19"/>
      <c r="K251" s="2"/>
      <c r="L251" s="2"/>
      <c r="M251" s="2"/>
      <c r="N251" s="6">
        <f t="shared" si="88"/>
        <v>100714414.7935905</v>
      </c>
      <c r="O251" s="6">
        <f t="shared" si="89"/>
        <v>84821185.527485609</v>
      </c>
      <c r="P251" s="6">
        <f t="shared" si="90"/>
        <v>9873306.426026145</v>
      </c>
      <c r="Q251" s="6">
        <f t="shared" si="91"/>
        <v>26767200.225897744</v>
      </c>
      <c r="R251" s="15">
        <v>124278839.47732274</v>
      </c>
      <c r="S251" s="15">
        <v>79372052.406882405</v>
      </c>
      <c r="T251" s="15">
        <v>14113639.001494857</v>
      </c>
      <c r="U251" s="15">
        <v>24196058.987300001</v>
      </c>
      <c r="V251" s="22">
        <v>182988.6498971314</v>
      </c>
      <c r="W251" s="22">
        <v>255744.41645595554</v>
      </c>
      <c r="X251" s="22">
        <f t="shared" si="95"/>
        <v>100531426.14369337</v>
      </c>
      <c r="Y251" s="22">
        <f t="shared" si="96"/>
        <v>84565441.111029655</v>
      </c>
      <c r="Z251">
        <v>166</v>
      </c>
      <c r="AA251" s="3">
        <f t="shared" ref="AA251:AA314" si="100">X251+P251</f>
        <v>110404732.56971952</v>
      </c>
      <c r="AB251" s="3">
        <f t="shared" ref="AB251:AB314" si="101">Y251+Q251</f>
        <v>111332641.3369274</v>
      </c>
      <c r="BC251" s="3">
        <f t="shared" si="93"/>
        <v>110587721.21961665</v>
      </c>
      <c r="BD251" s="3">
        <f t="shared" si="94"/>
        <v>111588385.75338335</v>
      </c>
      <c r="BG251">
        <v>241878372.92899999</v>
      </c>
      <c r="BH251" s="3">
        <f t="shared" si="92"/>
        <v>-19702265.956</v>
      </c>
    </row>
    <row r="252" spans="1:60" x14ac:dyDescent="0.35">
      <c r="A252" s="1">
        <v>2030</v>
      </c>
      <c r="B252" s="1">
        <v>11</v>
      </c>
      <c r="C252" s="17"/>
      <c r="D252" s="17"/>
      <c r="E252" s="17">
        <v>210315120.54499999</v>
      </c>
      <c r="F252" s="7">
        <f t="shared" si="99"/>
        <v>0.45164841539442208</v>
      </c>
      <c r="G252" s="18">
        <f t="shared" si="98"/>
        <v>0.38377911596119985</v>
      </c>
      <c r="H252" s="7">
        <f t="shared" si="97"/>
        <v>4.4095066323386743E-2</v>
      </c>
      <c r="I252" s="7">
        <f t="shared" si="87"/>
        <v>0.12047740232099141</v>
      </c>
      <c r="J252" s="19"/>
      <c r="K252" s="2"/>
      <c r="L252" s="2"/>
      <c r="M252" s="2"/>
      <c r="N252" s="6">
        <f t="shared" si="88"/>
        <v>94988490.927636102</v>
      </c>
      <c r="O252" s="6">
        <f t="shared" si="89"/>
        <v>80714551.036033273</v>
      </c>
      <c r="P252" s="6">
        <f t="shared" si="90"/>
        <v>9273859.1892428529</v>
      </c>
      <c r="Q252" s="6">
        <f t="shared" si="91"/>
        <v>25338219.392087769</v>
      </c>
      <c r="R252" s="15">
        <v>113175928.04895025</v>
      </c>
      <c r="S252" s="15">
        <v>72037974.942729041</v>
      </c>
      <c r="T252" s="15">
        <v>13482283.364720725</v>
      </c>
      <c r="U252" s="15">
        <v>22077354.0396</v>
      </c>
      <c r="V252" s="22">
        <v>134115.45625327807</v>
      </c>
      <c r="W252" s="22">
        <v>187462.4297602544</v>
      </c>
      <c r="X252" s="22">
        <f t="shared" si="95"/>
        <v>94854375.471382827</v>
      </c>
      <c r="Y252" s="22">
        <f t="shared" si="96"/>
        <v>80527088.606273025</v>
      </c>
      <c r="Z252">
        <v>167</v>
      </c>
      <c r="AA252" s="3">
        <f t="shared" si="100"/>
        <v>104128234.66062568</v>
      </c>
      <c r="AB252" s="3">
        <f t="shared" si="101"/>
        <v>105865307.9983608</v>
      </c>
      <c r="BC252" s="3">
        <f t="shared" si="93"/>
        <v>104262350.11687896</v>
      </c>
      <c r="BD252" s="3">
        <f t="shared" si="94"/>
        <v>106052770.42812105</v>
      </c>
      <c r="BG252">
        <v>220684435.52700001</v>
      </c>
      <c r="BH252" s="3">
        <f t="shared" si="92"/>
        <v>-10369314.982000023</v>
      </c>
    </row>
    <row r="253" spans="1:60" x14ac:dyDescent="0.35">
      <c r="A253" s="1">
        <v>2030</v>
      </c>
      <c r="B253" s="1">
        <v>12</v>
      </c>
      <c r="C253" s="17"/>
      <c r="D253" s="17"/>
      <c r="E253" s="17">
        <v>219373712.715</v>
      </c>
      <c r="F253" s="7">
        <f t="shared" si="99"/>
        <v>0.44998789417204654</v>
      </c>
      <c r="G253" s="18">
        <f t="shared" si="98"/>
        <v>0.38710155049405315</v>
      </c>
      <c r="H253" s="7">
        <f t="shared" si="97"/>
        <v>4.2433153012908877E-2</v>
      </c>
      <c r="I253" s="7">
        <f t="shared" si="87"/>
        <v>0.12047740232099141</v>
      </c>
      <c r="J253" s="19"/>
      <c r="K253" s="2"/>
      <c r="L253" s="2"/>
      <c r="M253" s="2"/>
      <c r="N253" s="6">
        <f t="shared" si="88"/>
        <v>98715515.021326363</v>
      </c>
      <c r="O253" s="6">
        <f t="shared" si="89"/>
        <v>84919904.329613477</v>
      </c>
      <c r="P253" s="6">
        <f t="shared" si="90"/>
        <v>9308718.318645509</v>
      </c>
      <c r="Q253" s="6">
        <f t="shared" si="91"/>
        <v>26429575.045414645</v>
      </c>
      <c r="R253" s="15">
        <v>118237873.305132</v>
      </c>
      <c r="S253" s="15">
        <v>75884812.607167467</v>
      </c>
      <c r="T253" s="15">
        <v>13865773.689100537</v>
      </c>
      <c r="U253" s="15">
        <v>23109828.844600003</v>
      </c>
      <c r="V253" s="22">
        <v>92308.702949995495</v>
      </c>
      <c r="W253" s="22">
        <v>129043.81981684752</v>
      </c>
      <c r="X253" s="22">
        <f t="shared" si="95"/>
        <v>98623206.318376362</v>
      </c>
      <c r="Y253" s="22">
        <f t="shared" si="96"/>
        <v>84790860.509796634</v>
      </c>
      <c r="Z253">
        <v>168</v>
      </c>
      <c r="AA253" s="3">
        <f t="shared" si="100"/>
        <v>107931924.63702187</v>
      </c>
      <c r="AB253" s="3">
        <f t="shared" si="101"/>
        <v>111220435.55521128</v>
      </c>
      <c r="BC253" s="3">
        <f t="shared" si="93"/>
        <v>108024233.33997187</v>
      </c>
      <c r="BD253" s="3">
        <f t="shared" si="94"/>
        <v>111349479.37502812</v>
      </c>
      <c r="BG253">
        <v>231010029.42500001</v>
      </c>
      <c r="BH253" s="3">
        <f t="shared" si="92"/>
        <v>-11636316.710000008</v>
      </c>
    </row>
    <row r="254" spans="1:60" x14ac:dyDescent="0.35">
      <c r="A254" s="1">
        <v>2031</v>
      </c>
      <c r="B254" s="1">
        <v>1</v>
      </c>
      <c r="C254" s="17"/>
      <c r="D254" s="17"/>
      <c r="E254" s="17">
        <v>228447423.13</v>
      </c>
      <c r="F254" s="7">
        <f>F242</f>
        <v>0.48021157132707831</v>
      </c>
      <c r="G254" s="18">
        <f t="shared" si="98"/>
        <v>0.36087359061593149</v>
      </c>
      <c r="H254" s="7">
        <f t="shared" si="97"/>
        <v>3.8437435735998747E-2</v>
      </c>
      <c r="I254" s="7">
        <f t="shared" si="87"/>
        <v>0.12047740232099141</v>
      </c>
      <c r="J254" s="19"/>
      <c r="K254" s="2"/>
      <c r="L254" s="2"/>
      <c r="M254" s="2"/>
      <c r="N254" s="6">
        <f t="shared" si="88"/>
        <v>109703096.02687924</v>
      </c>
      <c r="O254" s="6">
        <f t="shared" si="89"/>
        <v>82440641.851880103</v>
      </c>
      <c r="P254" s="6">
        <f t="shared" si="90"/>
        <v>8780933.1456138883</v>
      </c>
      <c r="Q254" s="6">
        <f t="shared" si="91"/>
        <v>27522752.105626769</v>
      </c>
      <c r="R254" s="15">
        <v>127637466.20560475</v>
      </c>
      <c r="S254" s="15">
        <v>77751997.228132576</v>
      </c>
      <c r="T254" s="15">
        <v>14412562.927762665</v>
      </c>
      <c r="U254" s="15">
        <v>24422447.373500001</v>
      </c>
      <c r="V254" s="22">
        <v>84320.3104806599</v>
      </c>
      <c r="W254" s="22">
        <v>117894.59591725847</v>
      </c>
      <c r="X254" s="22">
        <f t="shared" si="95"/>
        <v>109618775.71639858</v>
      </c>
      <c r="Y254" s="22">
        <f t="shared" si="96"/>
        <v>82322747.255962849</v>
      </c>
      <c r="Z254">
        <v>169</v>
      </c>
      <c r="AA254" s="3">
        <f t="shared" si="100"/>
        <v>118399708.86201248</v>
      </c>
      <c r="AB254" s="3">
        <f t="shared" si="101"/>
        <v>109845499.36158961</v>
      </c>
      <c r="BC254" s="3">
        <f t="shared" si="93"/>
        <v>118484029.17249313</v>
      </c>
      <c r="BD254" s="3">
        <f t="shared" si="94"/>
        <v>109963393.95750687</v>
      </c>
      <c r="BG254">
        <v>244110681.36899999</v>
      </c>
      <c r="BH254" s="3">
        <f t="shared" si="92"/>
        <v>-15663258.238999993</v>
      </c>
    </row>
    <row r="255" spans="1:60" x14ac:dyDescent="0.35">
      <c r="A255" s="1">
        <v>2031</v>
      </c>
      <c r="B255" s="1">
        <v>2</v>
      </c>
      <c r="C255" s="17"/>
      <c r="D255" s="17"/>
      <c r="E255" s="17">
        <v>217107904.486</v>
      </c>
      <c r="F255" s="7">
        <f t="shared" ref="F255:F318" si="102">F243</f>
        <v>0.48279193100612122</v>
      </c>
      <c r="G255" s="18">
        <f t="shared" si="98"/>
        <v>0.35679449292763832</v>
      </c>
      <c r="H255" s="7">
        <f t="shared" si="97"/>
        <v>3.9936173745248944E-2</v>
      </c>
      <c r="I255" s="7">
        <f t="shared" si="87"/>
        <v>0.12047740232099141</v>
      </c>
      <c r="J255" s="19"/>
      <c r="K255" s="2"/>
      <c r="L255" s="2"/>
      <c r="M255" s="2"/>
      <c r="N255" s="6">
        <f t="shared" si="88"/>
        <v>104817944.44348846</v>
      </c>
      <c r="O255" s="6">
        <f t="shared" si="89"/>
        <v>77462904.691664502</v>
      </c>
      <c r="P255" s="6">
        <f t="shared" si="90"/>
        <v>8670458.9950198084</v>
      </c>
      <c r="Q255" s="6">
        <f t="shared" si="91"/>
        <v>26156596.355827197</v>
      </c>
      <c r="R255" s="15">
        <v>118669100.82019076</v>
      </c>
      <c r="S255" s="15">
        <v>71718923.202138945</v>
      </c>
      <c r="T255" s="15">
        <v>14361132.741570327</v>
      </c>
      <c r="U255" s="15">
        <v>22749906.307100002</v>
      </c>
      <c r="V255" s="22">
        <v>102264.69656180294</v>
      </c>
      <c r="W255" s="22">
        <v>143002.77654731504</v>
      </c>
      <c r="X255" s="22">
        <f t="shared" si="95"/>
        <v>104715679.74692667</v>
      </c>
      <c r="Y255" s="22">
        <f t="shared" si="96"/>
        <v>77319901.915117189</v>
      </c>
      <c r="Z255">
        <v>170</v>
      </c>
      <c r="AA255" s="3">
        <f t="shared" si="100"/>
        <v>113386138.74194647</v>
      </c>
      <c r="AB255" s="3">
        <f t="shared" si="101"/>
        <v>103476498.27094439</v>
      </c>
      <c r="BC255" s="3">
        <f t="shared" si="93"/>
        <v>113488403.43850827</v>
      </c>
      <c r="BD255" s="3">
        <f t="shared" si="94"/>
        <v>103619501.0474917</v>
      </c>
      <c r="BG255">
        <v>227389372.87200001</v>
      </c>
      <c r="BH255" s="3">
        <f t="shared" si="92"/>
        <v>-10281468.386000007</v>
      </c>
    </row>
    <row r="256" spans="1:60" x14ac:dyDescent="0.35">
      <c r="A256" s="1">
        <v>2031</v>
      </c>
      <c r="B256" s="1">
        <v>3</v>
      </c>
      <c r="C256" s="17"/>
      <c r="D256" s="17"/>
      <c r="E256" s="17">
        <v>208527724.01300001</v>
      </c>
      <c r="F256" s="7">
        <f t="shared" si="102"/>
        <v>0.46071416660868497</v>
      </c>
      <c r="G256" s="18">
        <f t="shared" si="98"/>
        <v>0.37617968105668598</v>
      </c>
      <c r="H256" s="7">
        <f t="shared" si="97"/>
        <v>4.2628750013637653E-2</v>
      </c>
      <c r="I256" s="7">
        <f t="shared" ref="I256:I319" si="103">I255</f>
        <v>0.12047740232099141</v>
      </c>
      <c r="J256" s="19"/>
      <c r="K256" s="2"/>
      <c r="L256" s="2"/>
      <c r="M256" s="2"/>
      <c r="N256" s="6">
        <f t="shared" si="88"/>
        <v>96071676.58345516</v>
      </c>
      <c r="O256" s="6">
        <f t="shared" si="89"/>
        <v>78443892.710686982</v>
      </c>
      <c r="P256" s="6">
        <f t="shared" si="90"/>
        <v>8889276.2178630028</v>
      </c>
      <c r="Q256" s="6">
        <f t="shared" si="91"/>
        <v>25122878.500994865</v>
      </c>
      <c r="R256" s="15">
        <v>117951563.24524689</v>
      </c>
      <c r="S256" s="15">
        <v>71218952.218996555</v>
      </c>
      <c r="T256" s="15">
        <v>14731123.552256579</v>
      </c>
      <c r="U256" s="15">
        <v>22655737.668500002</v>
      </c>
      <c r="V256" s="22">
        <v>150860.61136772551</v>
      </c>
      <c r="W256" s="22">
        <v>210986.49201404286</v>
      </c>
      <c r="X256" s="22">
        <f t="shared" si="95"/>
        <v>95920815.972087428</v>
      </c>
      <c r="Y256" s="22">
        <f t="shared" si="96"/>
        <v>78232906.218672946</v>
      </c>
      <c r="Z256">
        <v>171</v>
      </c>
      <c r="AA256" s="3">
        <f t="shared" si="100"/>
        <v>104810092.18995044</v>
      </c>
      <c r="AB256" s="3">
        <f t="shared" si="101"/>
        <v>103355784.71966781</v>
      </c>
      <c r="BC256" s="3">
        <f t="shared" si="93"/>
        <v>104960952.80131817</v>
      </c>
      <c r="BD256" s="3">
        <f t="shared" si="94"/>
        <v>103566771.21168184</v>
      </c>
      <c r="BG256">
        <v>226438047.39500001</v>
      </c>
      <c r="BH256" s="3">
        <f t="shared" si="92"/>
        <v>-17910323.381999999</v>
      </c>
    </row>
    <row r="257" spans="1:60" x14ac:dyDescent="0.35">
      <c r="A257" s="1">
        <v>2031</v>
      </c>
      <c r="B257" s="1">
        <v>4</v>
      </c>
      <c r="C257" s="17"/>
      <c r="D257" s="17"/>
      <c r="E257" s="17">
        <v>212286712.95300001</v>
      </c>
      <c r="F257" s="7">
        <f t="shared" si="102"/>
        <v>0.4599477531348079</v>
      </c>
      <c r="G257" s="18">
        <f t="shared" si="98"/>
        <v>0.37600527022301167</v>
      </c>
      <c r="H257" s="7">
        <f t="shared" si="97"/>
        <v>4.3569574321188964E-2</v>
      </c>
      <c r="I257" s="7">
        <f t="shared" si="103"/>
        <v>0.12047740232099141</v>
      </c>
      <c r="J257" s="19"/>
      <c r="K257" s="2"/>
      <c r="L257" s="2"/>
      <c r="M257" s="2"/>
      <c r="N257" s="6">
        <f t="shared" si="88"/>
        <v>97640796.643106282</v>
      </c>
      <c r="O257" s="6">
        <f t="shared" si="89"/>
        <v>79820922.86864768</v>
      </c>
      <c r="P257" s="6">
        <f t="shared" si="90"/>
        <v>9249241.7174066417</v>
      </c>
      <c r="Q257" s="6">
        <f t="shared" si="91"/>
        <v>25575751.723839402</v>
      </c>
      <c r="R257" s="15">
        <v>116643720.87768012</v>
      </c>
      <c r="S257" s="15">
        <v>71305200.968909577</v>
      </c>
      <c r="T257" s="15">
        <v>14079525.053310305</v>
      </c>
      <c r="U257" s="15">
        <v>22447605.211100001</v>
      </c>
      <c r="V257" s="22">
        <v>203191.23801879768</v>
      </c>
      <c r="W257" s="22">
        <v>284205.80738430104</v>
      </c>
      <c r="X257" s="22">
        <f t="shared" si="95"/>
        <v>97437605.405087486</v>
      </c>
      <c r="Y257" s="22">
        <f t="shared" si="96"/>
        <v>79536717.061263382</v>
      </c>
      <c r="Z257">
        <v>172</v>
      </c>
      <c r="AA257" s="3">
        <f t="shared" si="100"/>
        <v>106686847.12249413</v>
      </c>
      <c r="AB257" s="3">
        <f t="shared" si="101"/>
        <v>105112468.78510278</v>
      </c>
      <c r="BC257" s="3">
        <f t="shared" si="93"/>
        <v>106890038.36051293</v>
      </c>
      <c r="BD257" s="3">
        <f t="shared" si="94"/>
        <v>105396674.59248708</v>
      </c>
      <c r="BG257">
        <v>224362906.24700001</v>
      </c>
      <c r="BH257" s="3">
        <f t="shared" si="92"/>
        <v>-12076193.294</v>
      </c>
    </row>
    <row r="258" spans="1:60" x14ac:dyDescent="0.35">
      <c r="A258" s="1">
        <v>2031</v>
      </c>
      <c r="B258" s="1">
        <v>5</v>
      </c>
      <c r="C258" s="17"/>
      <c r="D258" s="17"/>
      <c r="E258" s="17">
        <v>221369731.44800001</v>
      </c>
      <c r="F258" s="7">
        <f t="shared" si="102"/>
        <v>0.46161154272867522</v>
      </c>
      <c r="G258" s="18">
        <f t="shared" si="98"/>
        <v>0.37224157219640408</v>
      </c>
      <c r="H258" s="7">
        <f t="shared" si="97"/>
        <v>4.5669482753929375E-2</v>
      </c>
      <c r="I258" s="7">
        <f t="shared" si="103"/>
        <v>0.12047740232099141</v>
      </c>
      <c r="J258" s="19"/>
      <c r="K258" s="2"/>
      <c r="L258" s="2"/>
      <c r="M258" s="2"/>
      <c r="N258" s="6">
        <f t="shared" si="88"/>
        <v>102186823.24714382</v>
      </c>
      <c r="O258" s="6">
        <f t="shared" si="89"/>
        <v>82403016.870899275</v>
      </c>
      <c r="P258" s="6">
        <f t="shared" si="90"/>
        <v>10109841.132606413</v>
      </c>
      <c r="Q258" s="6">
        <f t="shared" si="91"/>
        <v>26670050.197350521</v>
      </c>
      <c r="R258" s="15">
        <v>119746961.46379912</v>
      </c>
      <c r="S258" s="15">
        <v>73909333.127767101</v>
      </c>
      <c r="T258" s="15">
        <v>14146513.569633799</v>
      </c>
      <c r="U258" s="15">
        <v>23089200.906800002</v>
      </c>
      <c r="V258" s="22">
        <v>249766.5283282607</v>
      </c>
      <c r="W258" s="22">
        <v>349393.03407523816</v>
      </c>
      <c r="X258" s="22">
        <f t="shared" si="95"/>
        <v>101937056.71881557</v>
      </c>
      <c r="Y258" s="22">
        <f t="shared" si="96"/>
        <v>82053623.83682403</v>
      </c>
      <c r="Z258">
        <v>173</v>
      </c>
      <c r="AA258" s="3">
        <f t="shared" si="100"/>
        <v>112046897.85142198</v>
      </c>
      <c r="AB258" s="3">
        <f t="shared" si="101"/>
        <v>108723674.03417455</v>
      </c>
      <c r="BC258" s="3">
        <f t="shared" si="93"/>
        <v>112296664.37975024</v>
      </c>
      <c r="BD258" s="3">
        <f t="shared" si="94"/>
        <v>109073067.06824979</v>
      </c>
      <c r="BG258">
        <v>230781209.83399999</v>
      </c>
      <c r="BH258" s="3">
        <f t="shared" si="92"/>
        <v>-9411478.3859999776</v>
      </c>
    </row>
    <row r="259" spans="1:60" x14ac:dyDescent="0.35">
      <c r="A259" s="1">
        <v>2031</v>
      </c>
      <c r="B259" s="1">
        <v>6</v>
      </c>
      <c r="C259" s="17"/>
      <c r="D259" s="17"/>
      <c r="E259" s="17">
        <v>247284161.377</v>
      </c>
      <c r="F259" s="7">
        <f t="shared" si="102"/>
        <v>0.45995102150629974</v>
      </c>
      <c r="G259" s="18">
        <f t="shared" si="98"/>
        <v>0.37529327239992227</v>
      </c>
      <c r="H259" s="7">
        <f t="shared" si="97"/>
        <v>4.4278303772786479E-2</v>
      </c>
      <c r="I259" s="7">
        <f t="shared" si="103"/>
        <v>0.12047740232099141</v>
      </c>
      <c r="J259" s="19"/>
      <c r="K259" s="2"/>
      <c r="L259" s="2"/>
      <c r="M259" s="2"/>
      <c r="N259" s="6">
        <f t="shared" si="88"/>
        <v>113738602.62767982</v>
      </c>
      <c r="O259" s="6">
        <f t="shared" si="89"/>
        <v>92804082.135844797</v>
      </c>
      <c r="P259" s="6">
        <f t="shared" si="90"/>
        <v>10949323.21564956</v>
      </c>
      <c r="Q259" s="6">
        <f t="shared" si="91"/>
        <v>29792153.397825796</v>
      </c>
      <c r="R259" s="15">
        <v>134460261.47628653</v>
      </c>
      <c r="S259" s="15">
        <v>84113491.026020274</v>
      </c>
      <c r="T259" s="15">
        <v>15212097.961593213</v>
      </c>
      <c r="U259" s="15">
        <v>25976205.607100002</v>
      </c>
      <c r="V259" s="22">
        <v>280630.41200575308</v>
      </c>
      <c r="W259" s="22">
        <v>392613.17324196931</v>
      </c>
      <c r="X259" s="22">
        <f t="shared" si="95"/>
        <v>113457972.21567407</v>
      </c>
      <c r="Y259" s="22">
        <f t="shared" si="96"/>
        <v>92411468.962602824</v>
      </c>
      <c r="Z259">
        <v>174</v>
      </c>
      <c r="AA259" s="3">
        <f t="shared" si="100"/>
        <v>124407295.43132363</v>
      </c>
      <c r="AB259" s="3">
        <f t="shared" si="101"/>
        <v>122203622.36042862</v>
      </c>
      <c r="BC259" s="3">
        <f t="shared" si="93"/>
        <v>124687925.84332938</v>
      </c>
      <c r="BD259" s="3">
        <f t="shared" si="94"/>
        <v>122596235.53367059</v>
      </c>
      <c r="BG259">
        <v>259691610.15700001</v>
      </c>
      <c r="BH259" s="3">
        <f t="shared" si="92"/>
        <v>-12407448.780000001</v>
      </c>
    </row>
    <row r="260" spans="1:60" x14ac:dyDescent="0.35">
      <c r="A260" s="1">
        <v>2031</v>
      </c>
      <c r="B260" s="1">
        <v>7</v>
      </c>
      <c r="C260" s="17"/>
      <c r="D260" s="17"/>
      <c r="E260" s="17">
        <v>263758889.48500001</v>
      </c>
      <c r="F260" s="7">
        <f t="shared" si="102"/>
        <v>0.45829050028392421</v>
      </c>
      <c r="G260" s="18">
        <f t="shared" si="98"/>
        <v>0.37971445002962101</v>
      </c>
      <c r="H260" s="7">
        <f t="shared" si="97"/>
        <v>4.1517647365463456E-2</v>
      </c>
      <c r="I260" s="7">
        <f t="shared" si="103"/>
        <v>0.12047740232099141</v>
      </c>
      <c r="J260" s="19"/>
      <c r="K260" s="2"/>
      <c r="L260" s="2"/>
      <c r="M260" s="2"/>
      <c r="N260" s="6">
        <f t="shared" si="88"/>
        <v>120878193.41641293</v>
      </c>
      <c r="O260" s="6">
        <f t="shared" si="89"/>
        <v>100153061.66122037</v>
      </c>
      <c r="P260" s="6">
        <f t="shared" si="90"/>
        <v>10950648.563144477</v>
      </c>
      <c r="Q260" s="6">
        <f t="shared" si="91"/>
        <v>31776985.844222259</v>
      </c>
      <c r="R260" s="15">
        <v>143014093.51067477</v>
      </c>
      <c r="S260" s="15">
        <v>90466546.18472068</v>
      </c>
      <c r="T260" s="15">
        <v>15658572.954704536</v>
      </c>
      <c r="U260" s="15">
        <v>27682134.738900002</v>
      </c>
      <c r="V260" s="22">
        <v>289260.76403496449</v>
      </c>
      <c r="W260" s="22">
        <v>404734.69611153868</v>
      </c>
      <c r="X260" s="22">
        <f t="shared" si="95"/>
        <v>120588932.65237796</v>
      </c>
      <c r="Y260" s="22">
        <f t="shared" si="96"/>
        <v>99748326.965108827</v>
      </c>
      <c r="Z260">
        <v>175</v>
      </c>
      <c r="AA260" s="3">
        <f t="shared" si="100"/>
        <v>131539581.21552244</v>
      </c>
      <c r="AB260" s="3">
        <f t="shared" si="101"/>
        <v>131525312.80933109</v>
      </c>
      <c r="BC260" s="3">
        <f t="shared" si="93"/>
        <v>131828841.97955741</v>
      </c>
      <c r="BD260" s="3">
        <f t="shared" si="94"/>
        <v>131930047.50544263</v>
      </c>
      <c r="BG260">
        <v>276754131.22399998</v>
      </c>
      <c r="BH260" s="3">
        <f t="shared" si="92"/>
        <v>-12995241.738999963</v>
      </c>
    </row>
    <row r="261" spans="1:60" x14ac:dyDescent="0.35">
      <c r="A261" s="1">
        <v>2031</v>
      </c>
      <c r="B261" s="1">
        <v>8</v>
      </c>
      <c r="C261" s="17"/>
      <c r="D261" s="17"/>
      <c r="E261" s="17">
        <v>270599636.00099999</v>
      </c>
      <c r="F261" s="7">
        <f t="shared" si="102"/>
        <v>0.45662997906154867</v>
      </c>
      <c r="G261" s="18">
        <f t="shared" si="98"/>
        <v>0.38146917963196847</v>
      </c>
      <c r="H261" s="7">
        <f t="shared" si="97"/>
        <v>4.1423438985491431E-2</v>
      </c>
      <c r="I261" s="7">
        <f t="shared" si="103"/>
        <v>0.12047740232099141</v>
      </c>
      <c r="J261" s="19"/>
      <c r="K261" s="2"/>
      <c r="L261" s="2"/>
      <c r="M261" s="2"/>
      <c r="N261" s="6">
        <f t="shared" si="88"/>
        <v>123563906.12119931</v>
      </c>
      <c r="O261" s="6">
        <f t="shared" si="89"/>
        <v>103225421.15401074</v>
      </c>
      <c r="P261" s="6">
        <f t="shared" si="90"/>
        <v>11209167.511383614</v>
      </c>
      <c r="Q261" s="6">
        <f t="shared" si="91"/>
        <v>32601141.214406308</v>
      </c>
      <c r="R261" s="15">
        <v>144199725.95537156</v>
      </c>
      <c r="S261" s="15">
        <v>91088990.943297148</v>
      </c>
      <c r="T261" s="15">
        <v>16402631.624831261</v>
      </c>
      <c r="U261" s="15">
        <v>27965705.391499996</v>
      </c>
      <c r="V261" s="22">
        <v>279665.70580104244</v>
      </c>
      <c r="W261" s="22">
        <v>391354.97997482016</v>
      </c>
      <c r="X261" s="22">
        <f t="shared" si="95"/>
        <v>123284240.41539827</v>
      </c>
      <c r="Y261" s="22">
        <f t="shared" si="96"/>
        <v>102834066.17403592</v>
      </c>
      <c r="Z261">
        <v>176</v>
      </c>
      <c r="AA261" s="3">
        <f t="shared" si="100"/>
        <v>134493407.92678189</v>
      </c>
      <c r="AB261" s="3">
        <f t="shared" si="101"/>
        <v>135435207.38844222</v>
      </c>
      <c r="BC261" s="3">
        <f t="shared" si="93"/>
        <v>134773073.63258293</v>
      </c>
      <c r="BD261" s="3">
        <f t="shared" si="94"/>
        <v>135826562.36841705</v>
      </c>
      <c r="BG261">
        <v>279599503.42900002</v>
      </c>
      <c r="BH261" s="3">
        <f t="shared" si="92"/>
        <v>-8999867.4280000329</v>
      </c>
    </row>
    <row r="262" spans="1:60" x14ac:dyDescent="0.35">
      <c r="A262" s="1">
        <v>2031</v>
      </c>
      <c r="B262" s="1">
        <v>9</v>
      </c>
      <c r="C262" s="17"/>
      <c r="D262" s="17"/>
      <c r="E262" s="17">
        <v>259683725.028</v>
      </c>
      <c r="F262" s="7">
        <f t="shared" si="102"/>
        <v>0.45496945783917314</v>
      </c>
      <c r="G262" s="18">
        <f t="shared" si="98"/>
        <v>0.3826743517606721</v>
      </c>
      <c r="H262" s="7">
        <f t="shared" si="97"/>
        <v>4.1878788079163426E-2</v>
      </c>
      <c r="I262" s="7">
        <f t="shared" si="103"/>
        <v>0.12047740232099141</v>
      </c>
      <c r="J262" s="19"/>
      <c r="K262" s="2"/>
      <c r="L262" s="2"/>
      <c r="M262" s="2"/>
      <c r="N262" s="6">
        <f t="shared" si="88"/>
        <v>118148163.58564608</v>
      </c>
      <c r="O262" s="6">
        <f t="shared" si="89"/>
        <v>99374301.137886524</v>
      </c>
      <c r="P262" s="6">
        <f t="shared" si="90"/>
        <v>10875239.688055359</v>
      </c>
      <c r="Q262" s="6">
        <f t="shared" si="91"/>
        <v>31286020.616412062</v>
      </c>
      <c r="R262" s="15">
        <v>143996829.01412603</v>
      </c>
      <c r="S262" s="15">
        <v>91273259.455337793</v>
      </c>
      <c r="T262" s="15">
        <v>16555010.904436182</v>
      </c>
      <c r="U262" s="15">
        <v>27980566.597100005</v>
      </c>
      <c r="V262" s="22">
        <v>245791.29095167853</v>
      </c>
      <c r="W262" s="22">
        <v>343990.07319145568</v>
      </c>
      <c r="X262" s="22">
        <f t="shared" si="95"/>
        <v>117902372.29469439</v>
      </c>
      <c r="Y262" s="22">
        <f t="shared" si="96"/>
        <v>99030311.064695075</v>
      </c>
      <c r="Z262">
        <v>177</v>
      </c>
      <c r="AA262" s="3">
        <f t="shared" si="100"/>
        <v>128777611.98274976</v>
      </c>
      <c r="AB262" s="3">
        <f t="shared" si="101"/>
        <v>130316331.68110713</v>
      </c>
      <c r="BC262" s="3">
        <f t="shared" si="93"/>
        <v>129023403.27370143</v>
      </c>
      <c r="BD262" s="3">
        <f t="shared" si="94"/>
        <v>130660321.75429858</v>
      </c>
      <c r="BG262">
        <v>279731805.245</v>
      </c>
      <c r="BH262" s="3">
        <f t="shared" si="92"/>
        <v>-20048080.217000008</v>
      </c>
    </row>
    <row r="263" spans="1:60" x14ac:dyDescent="0.35">
      <c r="A263" s="1">
        <v>2031</v>
      </c>
      <c r="B263" s="1">
        <v>10</v>
      </c>
      <c r="C263" s="17"/>
      <c r="D263" s="17"/>
      <c r="E263" s="17">
        <v>222587365.40400001</v>
      </c>
      <c r="F263" s="7">
        <f t="shared" si="102"/>
        <v>0.45330893661679761</v>
      </c>
      <c r="G263" s="18">
        <f t="shared" si="98"/>
        <v>0.38228256020414264</v>
      </c>
      <c r="H263" s="7">
        <f t="shared" si="97"/>
        <v>4.3931100858068423E-2</v>
      </c>
      <c r="I263" s="7">
        <f t="shared" si="103"/>
        <v>0.12047740232099141</v>
      </c>
      <c r="J263" s="19"/>
      <c r="K263" s="2"/>
      <c r="L263" s="2"/>
      <c r="M263" s="2"/>
      <c r="N263" s="6">
        <f t="shared" si="88"/>
        <v>100900841.91562182</v>
      </c>
      <c r="O263" s="6">
        <f t="shared" si="89"/>
        <v>85091267.915736139</v>
      </c>
      <c r="P263" s="6">
        <f t="shared" si="90"/>
        <v>9778507.9992948547</v>
      </c>
      <c r="Q263" s="6">
        <f t="shared" si="91"/>
        <v>26816747.573347233</v>
      </c>
      <c r="R263" s="15">
        <v>124300544.56449626</v>
      </c>
      <c r="S263" s="15">
        <v>79508852.047070473</v>
      </c>
      <c r="T263" s="15">
        <v>13993166.477733286</v>
      </c>
      <c r="U263" s="15">
        <v>24200284.787700001</v>
      </c>
      <c r="V263" s="22">
        <v>192500.18258885399</v>
      </c>
      <c r="W263" s="22">
        <v>269439.24397769256</v>
      </c>
      <c r="X263" s="22">
        <f t="shared" si="95"/>
        <v>100708341.73303296</v>
      </c>
      <c r="Y263" s="22">
        <f t="shared" si="96"/>
        <v>84821828.671758443</v>
      </c>
      <c r="Z263">
        <v>178</v>
      </c>
      <c r="AA263" s="3">
        <f t="shared" si="100"/>
        <v>110486849.73232782</v>
      </c>
      <c r="AB263" s="3">
        <f t="shared" si="101"/>
        <v>111638576.24510568</v>
      </c>
      <c r="BC263" s="3">
        <f t="shared" si="93"/>
        <v>110679349.91491666</v>
      </c>
      <c r="BD263" s="3">
        <f t="shared" si="94"/>
        <v>111908015.48908338</v>
      </c>
      <c r="BG263">
        <v>241919115.99700001</v>
      </c>
      <c r="BH263" s="3">
        <f t="shared" si="92"/>
        <v>-19331750.592999995</v>
      </c>
    </row>
    <row r="264" spans="1:60" x14ac:dyDescent="0.35">
      <c r="A264" s="1">
        <v>2031</v>
      </c>
      <c r="B264" s="1">
        <v>11</v>
      </c>
      <c r="C264" s="17"/>
      <c r="D264" s="17"/>
      <c r="E264" s="17">
        <v>209821064.34799999</v>
      </c>
      <c r="F264" s="7">
        <f t="shared" si="102"/>
        <v>0.45164841539442208</v>
      </c>
      <c r="G264" s="18">
        <f t="shared" si="98"/>
        <v>0.3842871159611998</v>
      </c>
      <c r="H264" s="7">
        <f t="shared" si="97"/>
        <v>4.3587066323386742E-2</v>
      </c>
      <c r="I264" s="7">
        <f t="shared" si="103"/>
        <v>0.12047740232099141</v>
      </c>
      <c r="J264" s="19"/>
      <c r="K264" s="2"/>
      <c r="L264" s="2"/>
      <c r="M264" s="2"/>
      <c r="N264" s="6">
        <f t="shared" si="88"/>
        <v>94765351.229145259</v>
      </c>
      <c r="O264" s="6">
        <f t="shared" si="89"/>
        <v>80631531.686202243</v>
      </c>
      <c r="P264" s="6">
        <f t="shared" si="90"/>
        <v>9145484.6477798726</v>
      </c>
      <c r="Q264" s="6">
        <f t="shared" si="91"/>
        <v>25278696.784872621</v>
      </c>
      <c r="R264" s="15">
        <v>113197629.31919529</v>
      </c>
      <c r="S264" s="15">
        <v>72163962.551875919</v>
      </c>
      <c r="T264" s="15">
        <v>13372694.103428802</v>
      </c>
      <c r="U264" s="15">
        <v>22081587.330500003</v>
      </c>
      <c r="V264" s="22">
        <v>141056.71431337885</v>
      </c>
      <c r="W264" s="22">
        <v>197456.61365954432</v>
      </c>
      <c r="X264" s="22">
        <f t="shared" si="95"/>
        <v>94624294.514831886</v>
      </c>
      <c r="Y264" s="22">
        <f t="shared" si="96"/>
        <v>80434075.072542697</v>
      </c>
      <c r="Z264">
        <v>179</v>
      </c>
      <c r="AA264" s="3">
        <f t="shared" si="100"/>
        <v>103769779.16261175</v>
      </c>
      <c r="AB264" s="3">
        <f t="shared" si="101"/>
        <v>105712771.85741532</v>
      </c>
      <c r="BC264" s="3">
        <f t="shared" si="93"/>
        <v>103910835.87692513</v>
      </c>
      <c r="BD264" s="3">
        <f t="shared" si="94"/>
        <v>105910228.47107486</v>
      </c>
      <c r="BG264">
        <v>220725250.815</v>
      </c>
      <c r="BH264" s="3">
        <f t="shared" si="92"/>
        <v>-10904186.467000008</v>
      </c>
    </row>
    <row r="265" spans="1:60" x14ac:dyDescent="0.35">
      <c r="A265" s="1">
        <v>2031</v>
      </c>
      <c r="B265" s="1">
        <v>12</v>
      </c>
      <c r="C265" s="17"/>
      <c r="D265" s="17"/>
      <c r="E265" s="17">
        <v>218375327.64300001</v>
      </c>
      <c r="F265" s="7">
        <f t="shared" si="102"/>
        <v>0.44998789417204654</v>
      </c>
      <c r="G265" s="18">
        <f t="shared" si="98"/>
        <v>0.3876095504940531</v>
      </c>
      <c r="H265" s="7">
        <f t="shared" si="97"/>
        <v>4.1925153012908875E-2</v>
      </c>
      <c r="I265" s="7">
        <f t="shared" si="103"/>
        <v>0.12047740232099141</v>
      </c>
      <c r="J265" s="19"/>
      <c r="K265" s="2"/>
      <c r="L265" s="2"/>
      <c r="M265" s="2"/>
      <c r="N265" s="6">
        <f t="shared" si="88"/>
        <v>98266253.825204283</v>
      </c>
      <c r="O265" s="6">
        <f t="shared" si="89"/>
        <v>84644362.586694807</v>
      </c>
      <c r="P265" s="6">
        <f t="shared" si="90"/>
        <v>9155419.0256768838</v>
      </c>
      <c r="Q265" s="6">
        <f t="shared" si="91"/>
        <v>26309292.205424029</v>
      </c>
      <c r="R265" s="15">
        <v>118259569.60189153</v>
      </c>
      <c r="S265" s="15">
        <v>76016156.716431752</v>
      </c>
      <c r="T265" s="15">
        <v>13750898.544476729</v>
      </c>
      <c r="U265" s="15">
        <v>23114069.429200001</v>
      </c>
      <c r="V265" s="22">
        <v>97063.422409890482</v>
      </c>
      <c r="W265" s="22">
        <v>135889.82906840881</v>
      </c>
      <c r="X265" s="22">
        <f t="shared" si="95"/>
        <v>98169190.402794391</v>
      </c>
      <c r="Y265" s="22">
        <f t="shared" si="96"/>
        <v>84508472.757626399</v>
      </c>
      <c r="Z265">
        <v>180</v>
      </c>
      <c r="AA265" s="3">
        <f t="shared" si="100"/>
        <v>107324609.42847127</v>
      </c>
      <c r="AB265" s="3">
        <f t="shared" si="101"/>
        <v>110817764.96305043</v>
      </c>
      <c r="BC265" s="3">
        <f t="shared" si="93"/>
        <v>107421672.85088116</v>
      </c>
      <c r="BD265" s="3">
        <f t="shared" si="94"/>
        <v>110953654.79211883</v>
      </c>
      <c r="BG265">
        <v>231050915.03600001</v>
      </c>
      <c r="BH265" s="3">
        <f t="shared" si="92"/>
        <v>-12675587.393000007</v>
      </c>
    </row>
    <row r="266" spans="1:60" x14ac:dyDescent="0.35">
      <c r="A266" s="1">
        <v>2032</v>
      </c>
      <c r="B266" s="1">
        <v>1</v>
      </c>
      <c r="C266" s="17"/>
      <c r="D266" s="17"/>
      <c r="E266" s="17">
        <v>228461152.07800001</v>
      </c>
      <c r="F266" s="7">
        <f t="shared" si="102"/>
        <v>0.48021157132707831</v>
      </c>
      <c r="G266" s="18">
        <f t="shared" si="98"/>
        <v>0.36138209061593152</v>
      </c>
      <c r="H266" s="7">
        <f t="shared" si="97"/>
        <v>3.7928935735998745E-2</v>
      </c>
      <c r="I266" s="7">
        <f t="shared" si="103"/>
        <v>0.12047740232099141</v>
      </c>
      <c r="J266" s="19"/>
      <c r="K266" s="2"/>
      <c r="L266" s="2"/>
      <c r="M266" s="2"/>
      <c r="N266" s="6">
        <f t="shared" si="88"/>
        <v>109709688.82657099</v>
      </c>
      <c r="O266" s="6">
        <f t="shared" si="89"/>
        <v>82561768.762471914</v>
      </c>
      <c r="P266" s="6">
        <f t="shared" si="90"/>
        <v>8665288.3553386983</v>
      </c>
      <c r="Q266" s="6">
        <f t="shared" si="91"/>
        <v>27524406.133618411</v>
      </c>
      <c r="R266" s="15">
        <v>127659673.49757269</v>
      </c>
      <c r="S266" s="15">
        <v>77889734.836498171</v>
      </c>
      <c r="T266" s="15">
        <v>14290860.777929142</v>
      </c>
      <c r="U266" s="15">
        <v>24426696.568000004</v>
      </c>
      <c r="V266" s="22">
        <v>88639.925525208921</v>
      </c>
      <c r="W266" s="22">
        <v>124114.18312344427</v>
      </c>
      <c r="X266" s="22">
        <f t="shared" si="95"/>
        <v>109621048.90104578</v>
      </c>
      <c r="Y266" s="22">
        <f t="shared" si="96"/>
        <v>82437654.579348475</v>
      </c>
      <c r="Z266">
        <v>181</v>
      </c>
      <c r="AA266" s="3">
        <f t="shared" si="100"/>
        <v>118286337.25638448</v>
      </c>
      <c r="AB266" s="3">
        <f t="shared" si="101"/>
        <v>109962060.71296689</v>
      </c>
      <c r="BC266" s="3">
        <f t="shared" si="93"/>
        <v>118374977.18190968</v>
      </c>
      <c r="BD266" s="3">
        <f t="shared" si="94"/>
        <v>110086174.89609033</v>
      </c>
      <c r="BG266">
        <v>244151649.991</v>
      </c>
      <c r="BH266" s="3">
        <f t="shared" si="92"/>
        <v>-15690497.912999988</v>
      </c>
    </row>
    <row r="267" spans="1:60" x14ac:dyDescent="0.35">
      <c r="A267" s="1">
        <v>2032</v>
      </c>
      <c r="B267" s="1">
        <v>2</v>
      </c>
      <c r="C267" s="17"/>
      <c r="D267" s="17"/>
      <c r="E267" s="17">
        <v>216697655.817</v>
      </c>
      <c r="F267" s="7">
        <f t="shared" si="102"/>
        <v>0.48279193100612122</v>
      </c>
      <c r="G267" s="18">
        <f t="shared" si="98"/>
        <v>0.35730299292763834</v>
      </c>
      <c r="H267" s="7">
        <f t="shared" si="97"/>
        <v>3.9427673745248942E-2</v>
      </c>
      <c r="I267" s="7">
        <f t="shared" si="103"/>
        <v>0.12047740232099141</v>
      </c>
      <c r="J267" s="19"/>
      <c r="K267" s="2"/>
      <c r="L267" s="2"/>
      <c r="M267" s="2"/>
      <c r="N267" s="6">
        <f t="shared" si="88"/>
        <v>104619879.69638927</v>
      </c>
      <c r="O267" s="6">
        <f t="shared" si="89"/>
        <v>77426720.983817354</v>
      </c>
      <c r="P267" s="6">
        <f t="shared" si="90"/>
        <v>8543884.4749129228</v>
      </c>
      <c r="Q267" s="6">
        <f t="shared" si="91"/>
        <v>26107170.661880434</v>
      </c>
      <c r="R267" s="15">
        <v>118691309.39362302</v>
      </c>
      <c r="S267" s="15">
        <v>71848050.111179814</v>
      </c>
      <c r="T267" s="15">
        <v>14248115.461997157</v>
      </c>
      <c r="U267" s="15">
        <v>22754163.885200001</v>
      </c>
      <c r="V267" s="22">
        <v>110945.94124059464</v>
      </c>
      <c r="W267" s="22">
        <v>155366.04746977563</v>
      </c>
      <c r="X267" s="22">
        <f t="shared" si="95"/>
        <v>104508933.75514868</v>
      </c>
      <c r="Y267" s="22">
        <f t="shared" si="96"/>
        <v>77271354.936347574</v>
      </c>
      <c r="Z267">
        <v>182</v>
      </c>
      <c r="AA267" s="3">
        <f t="shared" si="100"/>
        <v>113052818.23006161</v>
      </c>
      <c r="AB267" s="3">
        <f t="shared" si="101"/>
        <v>103378525.59822801</v>
      </c>
      <c r="BC267" s="3">
        <f t="shared" si="93"/>
        <v>113163764.1713022</v>
      </c>
      <c r="BD267" s="3">
        <f t="shared" si="94"/>
        <v>103533891.64569779</v>
      </c>
      <c r="BG267">
        <v>227430422.32600001</v>
      </c>
      <c r="BH267" s="3">
        <f t="shared" si="92"/>
        <v>-10732766.509000003</v>
      </c>
    </row>
    <row r="268" spans="1:60" x14ac:dyDescent="0.35">
      <c r="A268" s="1">
        <v>2032</v>
      </c>
      <c r="B268" s="1">
        <v>3</v>
      </c>
      <c r="C268" s="17"/>
      <c r="D268" s="17"/>
      <c r="E268" s="17">
        <v>209111279.49000001</v>
      </c>
      <c r="F268" s="7">
        <f t="shared" si="102"/>
        <v>0.46071416660868497</v>
      </c>
      <c r="G268" s="18">
        <f t="shared" si="98"/>
        <v>0.376688181056686</v>
      </c>
      <c r="H268" s="7">
        <f t="shared" si="97"/>
        <v>4.2120250013637651E-2</v>
      </c>
      <c r="I268" s="7">
        <f t="shared" si="103"/>
        <v>0.12047740232099141</v>
      </c>
      <c r="J268" s="19"/>
      <c r="K268" s="2"/>
      <c r="L268" s="2"/>
      <c r="M268" s="2"/>
      <c r="N268" s="6">
        <f t="shared" si="88"/>
        <v>96340528.858711153</v>
      </c>
      <c r="O268" s="6">
        <f t="shared" si="89"/>
        <v>78769747.50952439</v>
      </c>
      <c r="P268" s="6">
        <f t="shared" si="90"/>
        <v>8807819.3727904595</v>
      </c>
      <c r="Q268" s="6">
        <f t="shared" si="91"/>
        <v>25193183.74897401</v>
      </c>
      <c r="R268" s="15">
        <v>117973771.78518042</v>
      </c>
      <c r="S268" s="15">
        <v>71347587.814776048</v>
      </c>
      <c r="T268" s="15">
        <v>14618671.088243525</v>
      </c>
      <c r="U268" s="15">
        <v>22660003.4098</v>
      </c>
      <c r="V268" s="22">
        <v>160040.58939095668</v>
      </c>
      <c r="W268" s="22">
        <v>224143.99313091731</v>
      </c>
      <c r="X268" s="22">
        <f t="shared" si="95"/>
        <v>96180488.26932019</v>
      </c>
      <c r="Y268" s="22">
        <f t="shared" si="96"/>
        <v>78545603.516393468</v>
      </c>
      <c r="Z268">
        <v>183</v>
      </c>
      <c r="AA268" s="3">
        <f t="shared" si="100"/>
        <v>104988307.64211065</v>
      </c>
      <c r="AB268" s="3">
        <f t="shared" si="101"/>
        <v>103738787.26536748</v>
      </c>
      <c r="BC268" s="3">
        <f t="shared" si="93"/>
        <v>105148348.23150161</v>
      </c>
      <c r="BD268" s="3">
        <f t="shared" si="94"/>
        <v>103962931.2584984</v>
      </c>
      <c r="BG268">
        <v>226479175.55399999</v>
      </c>
      <c r="BH268" s="3">
        <f t="shared" si="92"/>
        <v>-17367896.063999981</v>
      </c>
    </row>
    <row r="269" spans="1:60" x14ac:dyDescent="0.35">
      <c r="A269" s="1">
        <v>2032</v>
      </c>
      <c r="B269" s="1">
        <v>4</v>
      </c>
      <c r="C269" s="17"/>
      <c r="D269" s="17"/>
      <c r="E269" s="17">
        <v>217186316.433</v>
      </c>
      <c r="F269" s="7">
        <f t="shared" si="102"/>
        <v>0.4599477531348079</v>
      </c>
      <c r="G269" s="18">
        <f t="shared" si="98"/>
        <v>0.37651377022301169</v>
      </c>
      <c r="H269" s="7">
        <f t="shared" si="97"/>
        <v>4.3061074321188962E-2</v>
      </c>
      <c r="I269" s="7">
        <f t="shared" si="103"/>
        <v>0.12047740232099141</v>
      </c>
      <c r="J269" s="19"/>
      <c r="K269" s="2"/>
      <c r="L269" s="2"/>
      <c r="M269" s="2"/>
      <c r="N269" s="6">
        <f t="shared" si="88"/>
        <v>99894358.254983753</v>
      </c>
      <c r="O269" s="6">
        <f t="shared" si="89"/>
        <v>81773638.841036871</v>
      </c>
      <c r="P269" s="6">
        <f t="shared" si="90"/>
        <v>9352276.1134666763</v>
      </c>
      <c r="Q269" s="6">
        <f t="shared" si="91"/>
        <v>26166043.223512691</v>
      </c>
      <c r="R269" s="15">
        <v>116665893.12307605</v>
      </c>
      <c r="S269" s="15">
        <v>71432922.802509472</v>
      </c>
      <c r="T269" s="15">
        <v>13968033.592714498</v>
      </c>
      <c r="U269" s="15">
        <v>22451872.168700002</v>
      </c>
      <c r="V269" s="22">
        <v>213459.46387844329</v>
      </c>
      <c r="W269" s="22">
        <v>298990.8236067004</v>
      </c>
      <c r="X269" s="22">
        <f t="shared" si="95"/>
        <v>99680898.791105315</v>
      </c>
      <c r="Y269" s="22">
        <f t="shared" si="96"/>
        <v>81474648.017430171</v>
      </c>
      <c r="Z269">
        <v>184</v>
      </c>
      <c r="AA269" s="3">
        <f t="shared" si="100"/>
        <v>109033174.904572</v>
      </c>
      <c r="AB269" s="3">
        <f t="shared" si="101"/>
        <v>107640691.24094287</v>
      </c>
      <c r="BC269" s="3">
        <f t="shared" si="93"/>
        <v>109246634.36845043</v>
      </c>
      <c r="BD269" s="3">
        <f t="shared" si="94"/>
        <v>107939682.06454957</v>
      </c>
      <c r="BG269">
        <v>224404046.13299999</v>
      </c>
      <c r="BH269" s="3">
        <f t="shared" si="92"/>
        <v>-7217729.6999999881</v>
      </c>
    </row>
    <row r="270" spans="1:60" x14ac:dyDescent="0.35">
      <c r="A270" s="1">
        <v>2032</v>
      </c>
      <c r="B270" s="1">
        <v>5</v>
      </c>
      <c r="C270" s="17"/>
      <c r="D270" s="17"/>
      <c r="E270" s="17">
        <v>223967538.01100001</v>
      </c>
      <c r="F270" s="7">
        <f t="shared" si="102"/>
        <v>0.46161154272867522</v>
      </c>
      <c r="G270" s="18">
        <f t="shared" si="98"/>
        <v>0.3727500721964041</v>
      </c>
      <c r="H270" s="7">
        <f t="shared" si="97"/>
        <v>4.5160982753929373E-2</v>
      </c>
      <c r="I270" s="7">
        <f t="shared" si="103"/>
        <v>0.12047740232099141</v>
      </c>
      <c r="J270" s="19"/>
      <c r="K270" s="2"/>
      <c r="L270" s="2"/>
      <c r="M270" s="2"/>
      <c r="N270" s="6">
        <f t="shared" ref="N270:N333" si="104">$E270*F270</f>
        <v>103386000.74240091</v>
      </c>
      <c r="O270" s="6">
        <f t="shared" ref="O270:O333" si="105">$E270*G270</f>
        <v>83483915.963251129</v>
      </c>
      <c r="P270" s="6">
        <f t="shared" ref="P270:P333" si="106">$E270*H270</f>
        <v>10114594.121554792</v>
      </c>
      <c r="Q270" s="6">
        <f t="shared" ref="Q270:Q333" si="107">$E270*I270</f>
        <v>26983027.183793183</v>
      </c>
      <c r="R270" s="15">
        <v>119769097.22439493</v>
      </c>
      <c r="S270" s="15">
        <v>74040425.888174713</v>
      </c>
      <c r="T270" s="15">
        <v>14031698.325730389</v>
      </c>
      <c r="U270" s="15">
        <v>23093469.048700005</v>
      </c>
      <c r="V270" s="22">
        <v>262334.20714442228</v>
      </c>
      <c r="W270" s="22">
        <v>367489.1178167031</v>
      </c>
      <c r="X270" s="22">
        <f t="shared" si="95"/>
        <v>103123666.53525649</v>
      </c>
      <c r="Y270" s="22">
        <f t="shared" si="96"/>
        <v>83116426.845434427</v>
      </c>
      <c r="Z270">
        <v>185</v>
      </c>
      <c r="AA270" s="3">
        <f t="shared" si="100"/>
        <v>113238260.65681128</v>
      </c>
      <c r="AB270" s="3">
        <f t="shared" si="101"/>
        <v>110099454.02922761</v>
      </c>
      <c r="BC270" s="3">
        <f t="shared" si="93"/>
        <v>113500594.86395571</v>
      </c>
      <c r="BD270" s="3">
        <f t="shared" si="94"/>
        <v>110466943.14704432</v>
      </c>
      <c r="BG270">
        <v>230822361.13800001</v>
      </c>
      <c r="BH270" s="3">
        <f t="shared" ref="BH270:BH333" si="108">E270-BG270</f>
        <v>-6854823.1270000041</v>
      </c>
    </row>
    <row r="271" spans="1:60" x14ac:dyDescent="0.35">
      <c r="A271" s="1">
        <v>2032</v>
      </c>
      <c r="B271" s="1">
        <v>6</v>
      </c>
      <c r="C271" s="17"/>
      <c r="D271" s="17"/>
      <c r="E271" s="17">
        <v>241380898.271</v>
      </c>
      <c r="F271" s="7">
        <f t="shared" si="102"/>
        <v>0.45995102150629974</v>
      </c>
      <c r="G271" s="18">
        <f t="shared" si="98"/>
        <v>0.3758017723999223</v>
      </c>
      <c r="H271" s="7">
        <f t="shared" si="97"/>
        <v>4.3769803772786477E-2</v>
      </c>
      <c r="I271" s="7">
        <f t="shared" si="103"/>
        <v>0.12047740232099141</v>
      </c>
      <c r="J271" s="19"/>
      <c r="K271" s="2"/>
      <c r="L271" s="2"/>
      <c r="M271" s="2"/>
      <c r="N271" s="6">
        <f t="shared" si="104"/>
        <v>111023390.73185466</v>
      </c>
      <c r="O271" s="6">
        <f t="shared" si="105"/>
        <v>90711369.393727139</v>
      </c>
      <c r="P271" s="6">
        <f t="shared" si="106"/>
        <v>10565194.551820604</v>
      </c>
      <c r="Q271" s="6">
        <f t="shared" si="107"/>
        <v>29080943.593597569</v>
      </c>
      <c r="R271" s="15">
        <v>134482360.56743741</v>
      </c>
      <c r="S271" s="15">
        <v>84259426.135442451</v>
      </c>
      <c r="T271" s="15">
        <v>15082487.416920153</v>
      </c>
      <c r="U271" s="15">
        <v>25980474.902200002</v>
      </c>
      <c r="V271" s="22">
        <v>294692.40874321229</v>
      </c>
      <c r="W271" s="22">
        <v>412861.05298094137</v>
      </c>
      <c r="X271" s="22">
        <f t="shared" si="95"/>
        <v>110728698.32311144</v>
      </c>
      <c r="Y271" s="22">
        <f t="shared" si="96"/>
        <v>90298508.340746194</v>
      </c>
      <c r="Z271">
        <v>186</v>
      </c>
      <c r="AA271" s="3">
        <f t="shared" si="100"/>
        <v>121293892.87493205</v>
      </c>
      <c r="AB271" s="3">
        <f t="shared" si="101"/>
        <v>119379451.93434376</v>
      </c>
      <c r="BC271" s="3">
        <f t="shared" ref="BC271:BC334" si="109">N271+P271</f>
        <v>121588585.28367527</v>
      </c>
      <c r="BD271" s="3">
        <f t="shared" ref="BD271:BD334" si="110">O271+Q271</f>
        <v>119792312.98732471</v>
      </c>
      <c r="BG271">
        <v>259732772.58000001</v>
      </c>
      <c r="BH271" s="3">
        <f t="shared" si="108"/>
        <v>-18351874.309000015</v>
      </c>
    </row>
    <row r="272" spans="1:60" x14ac:dyDescent="0.35">
      <c r="A272" s="1">
        <v>2032</v>
      </c>
      <c r="B272" s="1">
        <v>7</v>
      </c>
      <c r="C272" s="17"/>
      <c r="D272" s="17"/>
      <c r="E272" s="17">
        <v>270813888.08099997</v>
      </c>
      <c r="F272" s="7">
        <f t="shared" si="102"/>
        <v>0.45829050028392421</v>
      </c>
      <c r="G272" s="18">
        <f t="shared" si="98"/>
        <v>0.38022295002962092</v>
      </c>
      <c r="H272" s="7">
        <f t="shared" si="97"/>
        <v>4.1009147365463454E-2</v>
      </c>
      <c r="I272" s="7">
        <f t="shared" si="103"/>
        <v>0.12047740232099141</v>
      </c>
      <c r="J272" s="19"/>
      <c r="K272" s="2"/>
      <c r="L272" s="2"/>
      <c r="M272" s="2"/>
      <c r="N272" s="6">
        <f t="shared" si="104"/>
        <v>124111432.25247614</v>
      </c>
      <c r="O272" s="6">
        <f t="shared" si="105"/>
        <v>102969655.4351494</v>
      </c>
      <c r="P272" s="6">
        <f t="shared" si="106"/>
        <v>11105846.644927854</v>
      </c>
      <c r="Q272" s="6">
        <f t="shared" si="107"/>
        <v>32626953.748446573</v>
      </c>
      <c r="R272" s="15">
        <v>143036099.34925118</v>
      </c>
      <c r="S272" s="15">
        <v>90621251.751362398</v>
      </c>
      <c r="T272" s="15">
        <v>15520197.05308643</v>
      </c>
      <c r="U272" s="15">
        <v>27686394.239300001</v>
      </c>
      <c r="V272" s="22">
        <v>303693.9584559772</v>
      </c>
      <c r="W272" s="22">
        <v>425517.21172310447</v>
      </c>
      <c r="X272" s="22">
        <f t="shared" si="95"/>
        <v>123807738.29402016</v>
      </c>
      <c r="Y272" s="22">
        <f t="shared" si="96"/>
        <v>102544138.2234263</v>
      </c>
      <c r="Z272">
        <v>187</v>
      </c>
      <c r="AA272" s="3">
        <f t="shared" si="100"/>
        <v>134913584.93894801</v>
      </c>
      <c r="AB272" s="3">
        <f t="shared" si="101"/>
        <v>135171091.97187287</v>
      </c>
      <c r="BC272" s="3">
        <f t="shared" si="109"/>
        <v>135217278.89740399</v>
      </c>
      <c r="BD272" s="3">
        <f t="shared" si="110"/>
        <v>135596609.18359599</v>
      </c>
      <c r="BG272">
        <v>276795199.21100003</v>
      </c>
      <c r="BH272" s="3">
        <f t="shared" si="108"/>
        <v>-5981311.1300000548</v>
      </c>
    </row>
    <row r="273" spans="1:60" x14ac:dyDescent="0.35">
      <c r="A273" s="1">
        <v>2032</v>
      </c>
      <c r="B273" s="1">
        <v>8</v>
      </c>
      <c r="C273" s="17"/>
      <c r="D273" s="17"/>
      <c r="E273" s="17">
        <v>262025830.76300001</v>
      </c>
      <c r="F273" s="7">
        <f t="shared" si="102"/>
        <v>0.45662997906154867</v>
      </c>
      <c r="G273" s="18">
        <f t="shared" si="98"/>
        <v>0.38197767963196849</v>
      </c>
      <c r="H273" s="7">
        <f t="shared" si="97"/>
        <v>4.0914938985491429E-2</v>
      </c>
      <c r="I273" s="7">
        <f t="shared" si="103"/>
        <v>0.12047740232099141</v>
      </c>
      <c r="J273" s="19"/>
      <c r="K273" s="2"/>
      <c r="L273" s="2"/>
      <c r="M273" s="2"/>
      <c r="N273" s="6">
        <f t="shared" si="104"/>
        <v>119648849.61489359</v>
      </c>
      <c r="O273" s="6">
        <f t="shared" si="105"/>
        <v>100088018.83848961</v>
      </c>
      <c r="P273" s="6">
        <f t="shared" si="106"/>
        <v>10720770.878290849</v>
      </c>
      <c r="Q273" s="6">
        <f t="shared" si="107"/>
        <v>31568191.431325961</v>
      </c>
      <c r="R273" s="15">
        <v>144221640.06430468</v>
      </c>
      <c r="S273" s="15">
        <v>91245061.00860329</v>
      </c>
      <c r="T273" s="15">
        <v>16262897.118492039</v>
      </c>
      <c r="U273" s="15">
        <v>27969955.354600001</v>
      </c>
      <c r="V273" s="22">
        <v>293560.95517863013</v>
      </c>
      <c r="W273" s="22">
        <v>411363.04592552956</v>
      </c>
      <c r="X273" s="22">
        <f t="shared" si="95"/>
        <v>119355288.65971495</v>
      </c>
      <c r="Y273" s="22">
        <f t="shared" si="96"/>
        <v>99676655.792564079</v>
      </c>
      <c r="Z273">
        <v>188</v>
      </c>
      <c r="AA273" s="3">
        <f t="shared" si="100"/>
        <v>130076059.5380058</v>
      </c>
      <c r="AB273" s="3">
        <f t="shared" si="101"/>
        <v>131244847.22389004</v>
      </c>
      <c r="BC273" s="3">
        <f t="shared" si="109"/>
        <v>130369620.49318443</v>
      </c>
      <c r="BD273" s="3">
        <f t="shared" si="110"/>
        <v>131656210.26981556</v>
      </c>
      <c r="BG273">
        <v>279640479.463</v>
      </c>
      <c r="BH273" s="3">
        <f t="shared" si="108"/>
        <v>-17614648.699999988</v>
      </c>
    </row>
    <row r="274" spans="1:60" x14ac:dyDescent="0.35">
      <c r="A274" s="1">
        <v>2032</v>
      </c>
      <c r="B274" s="1">
        <v>9</v>
      </c>
      <c r="C274" s="17"/>
      <c r="D274" s="17"/>
      <c r="E274" s="17">
        <v>259054558.57300001</v>
      </c>
      <c r="F274" s="7">
        <f t="shared" si="102"/>
        <v>0.45496945783917314</v>
      </c>
      <c r="G274" s="18">
        <f t="shared" si="98"/>
        <v>0.38318285176067202</v>
      </c>
      <c r="H274" s="7">
        <f t="shared" si="97"/>
        <v>4.1370288079163424E-2</v>
      </c>
      <c r="I274" s="7">
        <f t="shared" si="103"/>
        <v>0.12047740232099141</v>
      </c>
      <c r="J274" s="19"/>
      <c r="K274" s="2"/>
      <c r="L274" s="2"/>
      <c r="M274" s="2"/>
      <c r="N274" s="6">
        <f t="shared" si="104"/>
        <v>117861912.06472413</v>
      </c>
      <c r="O274" s="6">
        <f t="shared" si="105"/>
        <v>99265264.515604183</v>
      </c>
      <c r="P274" s="6">
        <f t="shared" si="106"/>
        <v>10717161.716385525</v>
      </c>
      <c r="Q274" s="6">
        <f t="shared" si="107"/>
        <v>31210220.276286159</v>
      </c>
      <c r="R274" s="15">
        <v>144018652.87415245</v>
      </c>
      <c r="S274" s="15">
        <v>91429395.385763928</v>
      </c>
      <c r="T274" s="15">
        <v>16415217.202483634</v>
      </c>
      <c r="U274" s="15">
        <v>27984807.273600001</v>
      </c>
      <c r="V274" s="22">
        <v>257954.52469358794</v>
      </c>
      <c r="W274" s="22">
        <v>361504.29171486385</v>
      </c>
      <c r="X274" s="22">
        <f t="shared" si="95"/>
        <v>117603957.54003054</v>
      </c>
      <c r="Y274" s="22">
        <f t="shared" si="96"/>
        <v>98903760.223889321</v>
      </c>
      <c r="Z274">
        <v>189</v>
      </c>
      <c r="AA274" s="3">
        <f t="shared" si="100"/>
        <v>128321119.25641607</v>
      </c>
      <c r="AB274" s="3">
        <f t="shared" si="101"/>
        <v>130113980.50017548</v>
      </c>
      <c r="BC274" s="3">
        <f t="shared" si="109"/>
        <v>128579073.78110966</v>
      </c>
      <c r="BD274" s="3">
        <f t="shared" si="110"/>
        <v>130475484.79189034</v>
      </c>
      <c r="BG274">
        <v>279772691.741</v>
      </c>
      <c r="BH274" s="3">
        <f t="shared" si="108"/>
        <v>-20718133.167999983</v>
      </c>
    </row>
    <row r="275" spans="1:60" x14ac:dyDescent="0.35">
      <c r="A275" s="1">
        <v>2032</v>
      </c>
      <c r="B275" s="1">
        <v>10</v>
      </c>
      <c r="C275" s="17"/>
      <c r="D275" s="17"/>
      <c r="E275" s="17">
        <v>223917303.185</v>
      </c>
      <c r="F275" s="7">
        <f t="shared" si="102"/>
        <v>0.45330893661679761</v>
      </c>
      <c r="G275" s="18">
        <f t="shared" si="98"/>
        <v>0.38279106020414255</v>
      </c>
      <c r="H275" s="7">
        <f t="shared" si="97"/>
        <v>4.3422600858068421E-2</v>
      </c>
      <c r="I275" s="7">
        <f t="shared" si="103"/>
        <v>0.12047740232099141</v>
      </c>
      <c r="J275" s="19"/>
      <c r="K275" s="2"/>
      <c r="L275" s="2"/>
      <c r="M275" s="2"/>
      <c r="N275" s="6">
        <f t="shared" si="104"/>
        <v>101503714.59689341</v>
      </c>
      <c r="O275" s="6">
        <f t="shared" si="105"/>
        <v>85713541.884238571</v>
      </c>
      <c r="P275" s="6">
        <f t="shared" si="106"/>
        <v>9723071.6814173479</v>
      </c>
      <c r="Q275" s="6">
        <f t="shared" si="107"/>
        <v>26976975.022450656</v>
      </c>
      <c r="R275" s="15">
        <v>124322263.45605871</v>
      </c>
      <c r="S275" s="15">
        <v>79645824.487588316</v>
      </c>
      <c r="T275" s="15">
        <v>13872531.537652977</v>
      </c>
      <c r="U275" s="15">
        <v>24204513.275700003</v>
      </c>
      <c r="V275" s="22">
        <v>201985.89263342685</v>
      </c>
      <c r="W275" s="22">
        <v>283098.11100626562</v>
      </c>
      <c r="X275" s="22">
        <f t="shared" si="95"/>
        <v>101301728.70425999</v>
      </c>
      <c r="Y275" s="22">
        <f t="shared" si="96"/>
        <v>85430443.773232311</v>
      </c>
      <c r="Z275">
        <v>190</v>
      </c>
      <c r="AA275" s="3">
        <f t="shared" si="100"/>
        <v>111024800.38567734</v>
      </c>
      <c r="AB275" s="3">
        <f t="shared" si="101"/>
        <v>112407418.79568297</v>
      </c>
      <c r="BC275" s="3">
        <f t="shared" si="109"/>
        <v>111226786.27831076</v>
      </c>
      <c r="BD275" s="3">
        <f t="shared" si="110"/>
        <v>112690516.90668923</v>
      </c>
      <c r="BG275">
        <v>241959884.979</v>
      </c>
      <c r="BH275" s="3">
        <f t="shared" si="108"/>
        <v>-18042581.794</v>
      </c>
    </row>
    <row r="276" spans="1:60" x14ac:dyDescent="0.35">
      <c r="A276" s="1">
        <v>2032</v>
      </c>
      <c r="B276" s="1">
        <v>11</v>
      </c>
      <c r="C276" s="17"/>
      <c r="D276" s="17"/>
      <c r="E276" s="17">
        <v>209784271.68099999</v>
      </c>
      <c r="F276" s="7">
        <f t="shared" si="102"/>
        <v>0.45164841539442208</v>
      </c>
      <c r="G276" s="18">
        <f t="shared" si="98"/>
        <v>0.38479561596119982</v>
      </c>
      <c r="H276" s="7">
        <f t="shared" si="97"/>
        <v>4.307856632338674E-2</v>
      </c>
      <c r="I276" s="7">
        <f t="shared" si="103"/>
        <v>0.12047740232099141</v>
      </c>
      <c r="J276" s="19"/>
      <c r="K276" s="2"/>
      <c r="L276" s="2"/>
      <c r="M276" s="2"/>
      <c r="N276" s="6">
        <f t="shared" si="104"/>
        <v>94748733.879396588</v>
      </c>
      <c r="O276" s="6">
        <f t="shared" si="105"/>
        <v>80724068.040462077</v>
      </c>
      <c r="P276" s="6">
        <f t="shared" si="106"/>
        <v>9037205.6612133402</v>
      </c>
      <c r="Q276" s="6">
        <f t="shared" si="107"/>
        <v>25274264.099928003</v>
      </c>
      <c r="R276" s="15">
        <v>113219245.1288106</v>
      </c>
      <c r="S276" s="15">
        <v>72290049.034080729</v>
      </c>
      <c r="T276" s="15">
        <v>13262941.391608678</v>
      </c>
      <c r="U276" s="15">
        <v>22085803.9505</v>
      </c>
      <c r="V276" s="22">
        <v>147979.12511097468</v>
      </c>
      <c r="W276" s="22">
        <v>207424.54896050823</v>
      </c>
      <c r="X276" s="22">
        <f t="shared" si="95"/>
        <v>94600754.754285619</v>
      </c>
      <c r="Y276" s="22">
        <f t="shared" si="96"/>
        <v>80516643.49150157</v>
      </c>
      <c r="Z276">
        <v>191</v>
      </c>
      <c r="AA276" s="3">
        <f t="shared" si="100"/>
        <v>103637960.41549896</v>
      </c>
      <c r="AB276" s="3">
        <f t="shared" si="101"/>
        <v>105790907.59142958</v>
      </c>
      <c r="BC276" s="3">
        <f t="shared" si="109"/>
        <v>103785939.54060993</v>
      </c>
      <c r="BD276" s="3">
        <f t="shared" si="110"/>
        <v>105998332.14039008</v>
      </c>
      <c r="BG276">
        <v>220765905.37099999</v>
      </c>
      <c r="BH276" s="3">
        <f t="shared" si="108"/>
        <v>-10981633.689999998</v>
      </c>
    </row>
    <row r="277" spans="1:60" x14ac:dyDescent="0.35">
      <c r="A277" s="1">
        <v>2032</v>
      </c>
      <c r="B277" s="1">
        <v>12</v>
      </c>
      <c r="C277" s="17"/>
      <c r="D277" s="17"/>
      <c r="E277" s="17">
        <v>217637565.81999999</v>
      </c>
      <c r="F277" s="7">
        <f t="shared" si="102"/>
        <v>0.44998789417204654</v>
      </c>
      <c r="G277" s="18">
        <f t="shared" si="98"/>
        <v>0.38811805049405312</v>
      </c>
      <c r="H277" s="7">
        <f t="shared" si="97"/>
        <v>4.1416653012908873E-2</v>
      </c>
      <c r="I277" s="7">
        <f t="shared" si="103"/>
        <v>0.12047740232099141</v>
      </c>
      <c r="J277" s="19"/>
      <c r="K277" s="2"/>
      <c r="L277" s="2"/>
      <c r="M277" s="2"/>
      <c r="N277" s="6">
        <f t="shared" si="104"/>
        <v>97934269.936071977</v>
      </c>
      <c r="O277" s="6">
        <f t="shared" si="105"/>
        <v>84469067.760329574</v>
      </c>
      <c r="P277" s="6">
        <f t="shared" si="106"/>
        <v>9013819.5461410563</v>
      </c>
      <c r="Q277" s="6">
        <f t="shared" si="107"/>
        <v>26220408.577457387</v>
      </c>
      <c r="R277" s="15">
        <v>118281084.16195893</v>
      </c>
      <c r="S277" s="15">
        <v>76147542.502298817</v>
      </c>
      <c r="T277" s="15">
        <v>13635843.772742253</v>
      </c>
      <c r="U277" s="15">
        <v>23118274.493000001</v>
      </c>
      <c r="V277" s="22">
        <v>101805.22961718369</v>
      </c>
      <c r="W277" s="22">
        <v>142717.85389650366</v>
      </c>
      <c r="X277" s="22">
        <f t="shared" si="95"/>
        <v>97832464.706454799</v>
      </c>
      <c r="Y277" s="22">
        <f t="shared" si="96"/>
        <v>84326349.906433076</v>
      </c>
      <c r="Z277">
        <v>192</v>
      </c>
      <c r="AA277" s="3">
        <f t="shared" si="100"/>
        <v>106846284.25259586</v>
      </c>
      <c r="AB277" s="3">
        <f t="shared" si="101"/>
        <v>110546758.48389046</v>
      </c>
      <c r="BC277" s="3">
        <f t="shared" si="109"/>
        <v>106948089.48221304</v>
      </c>
      <c r="BD277" s="3">
        <f t="shared" si="110"/>
        <v>110689476.33778696</v>
      </c>
      <c r="BG277">
        <v>231091458.17199999</v>
      </c>
      <c r="BH277" s="3">
        <f t="shared" si="108"/>
        <v>-13453892.351999998</v>
      </c>
    </row>
    <row r="278" spans="1:60" x14ac:dyDescent="0.35">
      <c r="A278" s="1">
        <v>2033</v>
      </c>
      <c r="B278" s="1">
        <v>1</v>
      </c>
      <c r="C278" s="17"/>
      <c r="D278" s="17"/>
      <c r="E278" s="17">
        <v>227795452.664</v>
      </c>
      <c r="F278" s="7">
        <f t="shared" si="102"/>
        <v>0.48021157132707831</v>
      </c>
      <c r="G278" s="18">
        <f t="shared" si="98"/>
        <v>0.36189109061593161</v>
      </c>
      <c r="H278" s="7">
        <f t="shared" si="97"/>
        <v>3.7419935735998743E-2</v>
      </c>
      <c r="I278" s="7">
        <f t="shared" si="103"/>
        <v>0.12047740232099141</v>
      </c>
      <c r="J278" s="19"/>
      <c r="K278" s="2"/>
      <c r="L278" s="2"/>
      <c r="M278" s="2"/>
      <c r="N278" s="6">
        <f t="shared" si="104"/>
        <v>109390012.26494253</v>
      </c>
      <c r="O278" s="6">
        <f t="shared" si="105"/>
        <v>82437144.80192478</v>
      </c>
      <c r="P278" s="6">
        <f t="shared" si="106"/>
        <v>8524091.199639624</v>
      </c>
      <c r="Q278" s="6">
        <f t="shared" si="107"/>
        <v>27444204.397493083</v>
      </c>
      <c r="R278" s="15">
        <v>127681578.78105855</v>
      </c>
      <c r="S278" s="15">
        <v>78027453.253583148</v>
      </c>
      <c r="T278" s="15">
        <v>14168959.744858289</v>
      </c>
      <c r="U278" s="15">
        <v>24430887.975500003</v>
      </c>
      <c r="V278" s="22">
        <v>92947.807836102234</v>
      </c>
      <c r="W278" s="22">
        <v>130317.42718775425</v>
      </c>
      <c r="X278" s="22">
        <f t="shared" si="95"/>
        <v>109297064.45710643</v>
      </c>
      <c r="Y278" s="22">
        <f t="shared" si="96"/>
        <v>82306827.374737024</v>
      </c>
      <c r="Z278">
        <v>193</v>
      </c>
      <c r="AA278" s="3">
        <f t="shared" si="100"/>
        <v>117821155.65674604</v>
      </c>
      <c r="AB278" s="3">
        <f t="shared" si="101"/>
        <v>109751031.7722301</v>
      </c>
      <c r="BC278" s="3">
        <f t="shared" si="109"/>
        <v>117914103.46458215</v>
      </c>
      <c r="BD278" s="3">
        <f t="shared" si="110"/>
        <v>109881349.19941786</v>
      </c>
      <c r="BG278">
        <v>244192061.461</v>
      </c>
      <c r="BH278" s="3">
        <f t="shared" si="108"/>
        <v>-16396608.796999991</v>
      </c>
    </row>
    <row r="279" spans="1:60" x14ac:dyDescent="0.35">
      <c r="A279" s="1">
        <v>2033</v>
      </c>
      <c r="B279" s="1">
        <v>2</v>
      </c>
      <c r="C279" s="17"/>
      <c r="D279" s="17"/>
      <c r="E279" s="17">
        <v>214987345.70699999</v>
      </c>
      <c r="F279" s="7">
        <f t="shared" si="102"/>
        <v>0.48279193100612122</v>
      </c>
      <c r="G279" s="18">
        <f t="shared" si="98"/>
        <v>0.35781199292763843</v>
      </c>
      <c r="H279" s="7">
        <f t="shared" si="97"/>
        <v>3.891867374524894E-2</v>
      </c>
      <c r="I279" s="7">
        <f t="shared" si="103"/>
        <v>0.12047740232099141</v>
      </c>
      <c r="J279" s="19"/>
      <c r="K279" s="2"/>
      <c r="L279" s="2"/>
      <c r="M279" s="2"/>
      <c r="N279" s="6">
        <f t="shared" si="104"/>
        <v>103794155.77576306</v>
      </c>
      <c r="O279" s="6">
        <f t="shared" si="105"/>
        <v>76925050.62164484</v>
      </c>
      <c r="P279" s="6">
        <f t="shared" si="106"/>
        <v>8367022.3669277774</v>
      </c>
      <c r="Q279" s="6">
        <f t="shared" si="107"/>
        <v>25901116.942664303</v>
      </c>
      <c r="R279" s="15">
        <v>118713103.44244248</v>
      </c>
      <c r="S279" s="15">
        <v>71977082.780986845</v>
      </c>
      <c r="T279" s="15">
        <v>14134891.734270696</v>
      </c>
      <c r="U279" s="15">
        <v>22758341.995300002</v>
      </c>
      <c r="V279" s="22">
        <v>112679.60800969414</v>
      </c>
      <c r="W279" s="22">
        <v>157999.44048267134</v>
      </c>
      <c r="X279" s="22">
        <f t="shared" si="95"/>
        <v>103681476.16775337</v>
      </c>
      <c r="Y279" s="22">
        <f t="shared" si="96"/>
        <v>76767051.181162164</v>
      </c>
      <c r="Z279">
        <v>194</v>
      </c>
      <c r="AA279" s="3">
        <f t="shared" si="100"/>
        <v>112048498.53468114</v>
      </c>
      <c r="AB279" s="3">
        <f t="shared" si="101"/>
        <v>102668168.12382647</v>
      </c>
      <c r="BC279" s="3">
        <f t="shared" si="109"/>
        <v>112161178.14269084</v>
      </c>
      <c r="BD279" s="3">
        <f t="shared" si="110"/>
        <v>102826167.56430915</v>
      </c>
      <c r="BG279">
        <v>227470705.588</v>
      </c>
      <c r="BH279" s="3">
        <f t="shared" si="108"/>
        <v>-12483359.881000012</v>
      </c>
    </row>
    <row r="280" spans="1:60" x14ac:dyDescent="0.35">
      <c r="A280" s="1">
        <v>2033</v>
      </c>
      <c r="B280" s="1">
        <v>3</v>
      </c>
      <c r="C280" s="17"/>
      <c r="D280" s="17"/>
      <c r="E280" s="17">
        <v>208937993.68099999</v>
      </c>
      <c r="F280" s="7">
        <f t="shared" si="102"/>
        <v>0.46071416660868497</v>
      </c>
      <c r="G280" s="18">
        <f t="shared" si="98"/>
        <v>0.37719718105668587</v>
      </c>
      <c r="H280" s="7">
        <f t="shared" si="97"/>
        <v>4.1611250013637649E-2</v>
      </c>
      <c r="I280" s="7">
        <f t="shared" si="103"/>
        <v>0.12047740232099141</v>
      </c>
      <c r="J280" s="19"/>
      <c r="K280" s="2"/>
      <c r="L280" s="2"/>
      <c r="M280" s="2"/>
      <c r="N280" s="6">
        <f t="shared" si="104"/>
        <v>96260693.631632596</v>
      </c>
      <c r="O280" s="6">
        <f t="shared" si="105"/>
        <v>78810822.23211284</v>
      </c>
      <c r="P280" s="6">
        <f t="shared" si="106"/>
        <v>8694171.0924079344</v>
      </c>
      <c r="Q280" s="6">
        <f t="shared" si="107"/>
        <v>25172306.724846598</v>
      </c>
      <c r="R280" s="15">
        <v>117995456.68460187</v>
      </c>
      <c r="S280" s="15">
        <v>71476062.917852089</v>
      </c>
      <c r="T280" s="15">
        <v>14505997.545546055</v>
      </c>
      <c r="U280" s="15">
        <v>22664168.572000001</v>
      </c>
      <c r="V280" s="22">
        <v>166149.14924879576</v>
      </c>
      <c r="W280" s="22">
        <v>233000.97842783714</v>
      </c>
      <c r="X280" s="22">
        <f t="shared" si="95"/>
        <v>96094544.482383803</v>
      </c>
      <c r="Y280" s="22">
        <f t="shared" si="96"/>
        <v>78577821.253684998</v>
      </c>
      <c r="Z280">
        <v>195</v>
      </c>
      <c r="AA280" s="3">
        <f t="shared" si="100"/>
        <v>104788715.57479173</v>
      </c>
      <c r="AB280" s="3">
        <f t="shared" si="101"/>
        <v>103750127.9785316</v>
      </c>
      <c r="BC280" s="3">
        <f t="shared" si="109"/>
        <v>104954864.72404054</v>
      </c>
      <c r="BD280" s="3">
        <f t="shared" si="110"/>
        <v>103983128.95695944</v>
      </c>
      <c r="BG280">
        <v>226519333.979</v>
      </c>
      <c r="BH280" s="3">
        <f t="shared" si="108"/>
        <v>-17581340.298000008</v>
      </c>
    </row>
    <row r="281" spans="1:60" x14ac:dyDescent="0.35">
      <c r="A281" s="1">
        <v>2033</v>
      </c>
      <c r="B281" s="1">
        <v>4</v>
      </c>
      <c r="C281" s="17"/>
      <c r="D281" s="17"/>
      <c r="E281" s="17">
        <v>221038596.46700001</v>
      </c>
      <c r="F281" s="7">
        <f t="shared" si="102"/>
        <v>0.4599477531348079</v>
      </c>
      <c r="G281" s="18">
        <f t="shared" si="98"/>
        <v>0.37702277022301178</v>
      </c>
      <c r="H281" s="7">
        <f t="shared" si="97"/>
        <v>4.255207432118896E-2</v>
      </c>
      <c r="I281" s="7">
        <f t="shared" si="103"/>
        <v>0.12047740232099141</v>
      </c>
      <c r="J281" s="19"/>
      <c r="K281" s="2"/>
      <c r="L281" s="2"/>
      <c r="M281" s="2"/>
      <c r="N281" s="6">
        <f t="shared" si="104"/>
        <v>101666205.80106814</v>
      </c>
      <c r="O281" s="6">
        <f t="shared" si="105"/>
        <v>83336583.966194764</v>
      </c>
      <c r="P281" s="6">
        <f t="shared" si="106"/>
        <v>9405650.7847150806</v>
      </c>
      <c r="Q281" s="6">
        <f t="shared" si="107"/>
        <v>26630155.91502203</v>
      </c>
      <c r="R281" s="15">
        <v>116687503.87195246</v>
      </c>
      <c r="S281" s="15">
        <v>71560455.965148881</v>
      </c>
      <c r="T281" s="15">
        <v>13856319.78029868</v>
      </c>
      <c r="U281" s="15">
        <v>22456031.068600003</v>
      </c>
      <c r="V281" s="22">
        <v>223699.78712013579</v>
      </c>
      <c r="W281" s="22">
        <v>313736.96344472002</v>
      </c>
      <c r="X281" s="22">
        <f t="shared" si="95"/>
        <v>101442506.01394801</v>
      </c>
      <c r="Y281" s="22">
        <f t="shared" si="96"/>
        <v>83022847.002750039</v>
      </c>
      <c r="Z281">
        <v>196</v>
      </c>
      <c r="AA281" s="3">
        <f t="shared" si="100"/>
        <v>110848156.79866309</v>
      </c>
      <c r="AB281" s="3">
        <f t="shared" si="101"/>
        <v>109653002.91777207</v>
      </c>
      <c r="BC281" s="3">
        <f t="shared" si="109"/>
        <v>111071856.58578323</v>
      </c>
      <c r="BD281" s="3">
        <f t="shared" si="110"/>
        <v>109966739.88121679</v>
      </c>
      <c r="BG281">
        <v>224444144.18099999</v>
      </c>
      <c r="BH281" s="3">
        <f t="shared" si="108"/>
        <v>-3405547.7139999866</v>
      </c>
    </row>
    <row r="282" spans="1:60" x14ac:dyDescent="0.35">
      <c r="A282" s="1">
        <v>2033</v>
      </c>
      <c r="B282" s="1">
        <v>5</v>
      </c>
      <c r="C282" s="17"/>
      <c r="D282" s="17"/>
      <c r="E282" s="17">
        <v>214453064.979</v>
      </c>
      <c r="F282" s="7">
        <f t="shared" si="102"/>
        <v>0.46161154272867522</v>
      </c>
      <c r="G282" s="18">
        <f t="shared" si="98"/>
        <v>0.37325907219640397</v>
      </c>
      <c r="H282" s="7">
        <f t="shared" si="97"/>
        <v>4.465198275392937E-2</v>
      </c>
      <c r="I282" s="7">
        <f t="shared" si="103"/>
        <v>0.12047740232099141</v>
      </c>
      <c r="J282" s="19"/>
      <c r="K282" s="2"/>
      <c r="L282" s="2"/>
      <c r="M282" s="2"/>
      <c r="N282" s="6">
        <f t="shared" si="104"/>
        <v>98994010.167849019</v>
      </c>
      <c r="O282" s="6">
        <f t="shared" si="105"/>
        <v>80046552.063736677</v>
      </c>
      <c r="P282" s="6">
        <f t="shared" si="106"/>
        <v>9575754.558969602</v>
      </c>
      <c r="Q282" s="6">
        <f t="shared" si="107"/>
        <v>25836748.188444696</v>
      </c>
      <c r="R282" s="15">
        <v>119790634.80202666</v>
      </c>
      <c r="S282" s="15">
        <v>74171307.164629936</v>
      </c>
      <c r="T282" s="15">
        <v>13916654.692343438</v>
      </c>
      <c r="U282" s="15">
        <v>23097621.851000004</v>
      </c>
      <c r="V282" s="22">
        <v>274867.72995127644</v>
      </c>
      <c r="W282" s="22">
        <v>385537.60878053552</v>
      </c>
      <c r="X282" s="22">
        <f t="shared" si="95"/>
        <v>98719142.437897742</v>
      </c>
      <c r="Y282" s="22">
        <f t="shared" si="96"/>
        <v>79661014.454956144</v>
      </c>
      <c r="Z282">
        <v>197</v>
      </c>
      <c r="AA282" s="3">
        <f t="shared" si="100"/>
        <v>108294896.99686734</v>
      </c>
      <c r="AB282" s="3">
        <f t="shared" si="101"/>
        <v>105497762.64340085</v>
      </c>
      <c r="BC282" s="3">
        <f t="shared" si="109"/>
        <v>108569764.72681862</v>
      </c>
      <c r="BD282" s="3">
        <f t="shared" si="110"/>
        <v>105883300.25218138</v>
      </c>
      <c r="BG282">
        <v>230862400.396</v>
      </c>
      <c r="BH282" s="3">
        <f t="shared" si="108"/>
        <v>-16409335.416999996</v>
      </c>
    </row>
    <row r="283" spans="1:60" x14ac:dyDescent="0.35">
      <c r="A283" s="1">
        <v>2033</v>
      </c>
      <c r="B283" s="1">
        <v>6</v>
      </c>
      <c r="C283" s="17"/>
      <c r="D283" s="17"/>
      <c r="E283" s="17">
        <v>247277405.47</v>
      </c>
      <c r="F283" s="7">
        <f t="shared" si="102"/>
        <v>0.45995102150629974</v>
      </c>
      <c r="G283" s="18">
        <f t="shared" si="98"/>
        <v>0.37631077239992239</v>
      </c>
      <c r="H283" s="7">
        <f t="shared" si="97"/>
        <v>4.3260803772786474E-2</v>
      </c>
      <c r="I283" s="7">
        <f t="shared" si="103"/>
        <v>0.12047740232099141</v>
      </c>
      <c r="J283" s="19"/>
      <c r="K283" s="2"/>
      <c r="L283" s="2"/>
      <c r="M283" s="2"/>
      <c r="N283" s="6">
        <f t="shared" si="104"/>
        <v>113735495.24135397</v>
      </c>
      <c r="O283" s="6">
        <f t="shared" si="105"/>
        <v>93053151.4494645</v>
      </c>
      <c r="P283" s="6">
        <f t="shared" si="106"/>
        <v>10697419.315481426</v>
      </c>
      <c r="Q283" s="6">
        <f t="shared" si="107"/>
        <v>29791339.463700112</v>
      </c>
      <c r="R283" s="15">
        <v>134503825.9248955</v>
      </c>
      <c r="S283" s="15">
        <v>84405136.900643304</v>
      </c>
      <c r="T283" s="15">
        <v>14952633.078361213</v>
      </c>
      <c r="U283" s="15">
        <v>25984621.767100003</v>
      </c>
      <c r="V283" s="22">
        <v>308716.18290961406</v>
      </c>
      <c r="W283" s="22">
        <v>433055.6697029582</v>
      </c>
      <c r="X283" s="22">
        <f t="shared" si="95"/>
        <v>113426779.05844437</v>
      </c>
      <c r="Y283" s="22">
        <f t="shared" si="96"/>
        <v>92620095.779761538</v>
      </c>
      <c r="Z283">
        <v>198</v>
      </c>
      <c r="AA283" s="3">
        <f t="shared" si="100"/>
        <v>124124198.37392579</v>
      </c>
      <c r="AB283" s="3">
        <f t="shared" si="101"/>
        <v>122411435.24346165</v>
      </c>
      <c r="BC283" s="3">
        <f t="shared" si="109"/>
        <v>124432914.5568354</v>
      </c>
      <c r="BD283" s="3">
        <f t="shared" si="110"/>
        <v>122844490.91316462</v>
      </c>
      <c r="BG283">
        <v>259772754.59200001</v>
      </c>
      <c r="BH283" s="3">
        <f t="shared" si="108"/>
        <v>-12495349.122000009</v>
      </c>
    </row>
    <row r="284" spans="1:60" x14ac:dyDescent="0.35">
      <c r="A284" s="1">
        <v>2033</v>
      </c>
      <c r="B284" s="1">
        <v>7</v>
      </c>
      <c r="C284" s="17"/>
      <c r="D284" s="17"/>
      <c r="E284" s="17">
        <v>270479400.79400003</v>
      </c>
      <c r="F284" s="7">
        <f t="shared" si="102"/>
        <v>0.45829050028392421</v>
      </c>
      <c r="G284" s="18">
        <f t="shared" si="98"/>
        <v>0.3807319500296209</v>
      </c>
      <c r="H284" s="7">
        <f t="shared" si="97"/>
        <v>4.0500147365463451E-2</v>
      </c>
      <c r="I284" s="7">
        <f t="shared" si="103"/>
        <v>0.12047740232099141</v>
      </c>
      <c r="J284" s="19"/>
      <c r="K284" s="2"/>
      <c r="L284" s="2"/>
      <c r="M284" s="2"/>
      <c r="N284" s="6">
        <f t="shared" si="104"/>
        <v>123958139.90637831</v>
      </c>
      <c r="O284" s="6">
        <f t="shared" si="105"/>
        <v>102980149.70714302</v>
      </c>
      <c r="P284" s="6">
        <f t="shared" si="106"/>
        <v>10954455.591479253</v>
      </c>
      <c r="Q284" s="6">
        <f t="shared" si="107"/>
        <v>32586655.588999424</v>
      </c>
      <c r="R284" s="15">
        <v>143057494.910366</v>
      </c>
      <c r="S284" s="15">
        <v>90775751.844722241</v>
      </c>
      <c r="T284" s="15">
        <v>15381573.761911761</v>
      </c>
      <c r="U284" s="15">
        <v>27690535.613000002</v>
      </c>
      <c r="V284" s="22">
        <v>318087.91571000242</v>
      </c>
      <c r="W284" s="22">
        <v>446245.04639252066</v>
      </c>
      <c r="X284" s="22">
        <f t="shared" si="95"/>
        <v>123640051.99066831</v>
      </c>
      <c r="Y284" s="22">
        <f t="shared" si="96"/>
        <v>102533904.66075051</v>
      </c>
      <c r="Z284">
        <v>199</v>
      </c>
      <c r="AA284" s="3">
        <f t="shared" si="100"/>
        <v>134594507.58214757</v>
      </c>
      <c r="AB284" s="3">
        <f t="shared" si="101"/>
        <v>135120560.24974993</v>
      </c>
      <c r="BC284" s="3">
        <f t="shared" si="109"/>
        <v>134912595.49785757</v>
      </c>
      <c r="BD284" s="3">
        <f t="shared" si="110"/>
        <v>135566805.29614246</v>
      </c>
      <c r="BG284">
        <v>276835128.27899998</v>
      </c>
      <c r="BH284" s="3">
        <f t="shared" si="108"/>
        <v>-6355727.4849999547</v>
      </c>
    </row>
    <row r="285" spans="1:60" x14ac:dyDescent="0.35">
      <c r="A285" s="1">
        <v>2033</v>
      </c>
      <c r="B285" s="1">
        <v>8</v>
      </c>
      <c r="C285" s="17"/>
      <c r="D285" s="17"/>
      <c r="E285" s="17">
        <v>254095567.77900001</v>
      </c>
      <c r="F285" s="7">
        <f t="shared" si="102"/>
        <v>0.45662997906154867</v>
      </c>
      <c r="G285" s="18">
        <f t="shared" si="98"/>
        <v>0.38248667963196847</v>
      </c>
      <c r="H285" s="7">
        <f t="shared" si="97"/>
        <v>4.0405938985491427E-2</v>
      </c>
      <c r="I285" s="7">
        <f t="shared" si="103"/>
        <v>0.12047740232099141</v>
      </c>
      <c r="J285" s="19"/>
      <c r="K285" s="2"/>
      <c r="L285" s="2"/>
      <c r="M285" s="2"/>
      <c r="N285" s="6">
        <f t="shared" si="104"/>
        <v>116027653.79455709</v>
      </c>
      <c r="O285" s="6">
        <f t="shared" si="105"/>
        <v>97188170.028989509</v>
      </c>
      <c r="P285" s="6">
        <f t="shared" si="106"/>
        <v>10266970.008162076</v>
      </c>
      <c r="Q285" s="6">
        <f t="shared" si="107"/>
        <v>30612773.947291326</v>
      </c>
      <c r="R285" s="15">
        <v>144242966.68284532</v>
      </c>
      <c r="S285" s="15">
        <v>91400941.898128211</v>
      </c>
      <c r="T285" s="15">
        <v>16122913.851626482</v>
      </c>
      <c r="U285" s="15">
        <v>27974091.381400004</v>
      </c>
      <c r="V285" s="22">
        <v>307418.4243417409</v>
      </c>
      <c r="W285" s="22">
        <v>431318.45739239978</v>
      </c>
      <c r="X285" s="22">
        <f t="shared" si="95"/>
        <v>115720235.37021536</v>
      </c>
      <c r="Y285" s="22">
        <f t="shared" si="96"/>
        <v>96756851.571597114</v>
      </c>
      <c r="Z285">
        <v>200</v>
      </c>
      <c r="AA285" s="3">
        <f t="shared" si="100"/>
        <v>125987205.37837744</v>
      </c>
      <c r="AB285" s="3">
        <f t="shared" si="101"/>
        <v>127369625.51888844</v>
      </c>
      <c r="BC285" s="3">
        <f t="shared" si="109"/>
        <v>126294623.80271918</v>
      </c>
      <c r="BD285" s="3">
        <f t="shared" si="110"/>
        <v>127800943.97628084</v>
      </c>
      <c r="BG285">
        <v>279680356.97899997</v>
      </c>
      <c r="BH285" s="3">
        <f t="shared" si="108"/>
        <v>-25584789.199999958</v>
      </c>
    </row>
    <row r="286" spans="1:60" x14ac:dyDescent="0.35">
      <c r="A286" s="1">
        <v>2033</v>
      </c>
      <c r="B286" s="1">
        <v>9</v>
      </c>
      <c r="C286" s="17"/>
      <c r="D286" s="17"/>
      <c r="E286" s="17">
        <v>266237031.84599999</v>
      </c>
      <c r="F286" s="7">
        <f t="shared" si="102"/>
        <v>0.45496945783917314</v>
      </c>
      <c r="G286" s="18">
        <f t="shared" si="98"/>
        <v>0.383691851760672</v>
      </c>
      <c r="H286" s="7">
        <f t="shared" si="97"/>
        <v>4.0861288079163421E-2</v>
      </c>
      <c r="I286" s="7">
        <f t="shared" si="103"/>
        <v>0.12047740232099141</v>
      </c>
      <c r="J286" s="19"/>
      <c r="K286" s="2"/>
      <c r="L286" s="2"/>
      <c r="M286" s="2"/>
      <c r="N286" s="6">
        <f t="shared" si="104"/>
        <v>121129718.03568529</v>
      </c>
      <c r="O286" s="6">
        <f t="shared" si="105"/>
        <v>102152979.75625673</v>
      </c>
      <c r="P286" s="6">
        <f t="shared" si="106"/>
        <v>10878788.055600811</v>
      </c>
      <c r="Q286" s="6">
        <f t="shared" si="107"/>
        <v>32075545.998457141</v>
      </c>
      <c r="R286" s="15">
        <v>144039911.3800073</v>
      </c>
      <c r="S286" s="15">
        <v>91585354.918169022</v>
      </c>
      <c r="T286" s="15">
        <v>16275176.547823668</v>
      </c>
      <c r="U286" s="15">
        <v>27988938.094000001</v>
      </c>
      <c r="V286" s="22">
        <v>270084.68289608671</v>
      </c>
      <c r="W286" s="22">
        <v>378972.40941472154</v>
      </c>
      <c r="X286" s="22">
        <f t="shared" si="95"/>
        <v>120859633.35278919</v>
      </c>
      <c r="Y286" s="22">
        <f t="shared" si="96"/>
        <v>101774007.34684201</v>
      </c>
      <c r="Z286">
        <v>201</v>
      </c>
      <c r="AA286" s="3">
        <f t="shared" si="100"/>
        <v>131738421.40839</v>
      </c>
      <c r="AB286" s="3">
        <f t="shared" si="101"/>
        <v>133849553.34529915</v>
      </c>
      <c r="BC286" s="3">
        <f t="shared" si="109"/>
        <v>132008506.09128609</v>
      </c>
      <c r="BD286" s="3">
        <f t="shared" si="110"/>
        <v>134228525.75471386</v>
      </c>
      <c r="BG286">
        <v>279812519.06</v>
      </c>
      <c r="BH286" s="3">
        <f t="shared" si="108"/>
        <v>-13575487.214000016</v>
      </c>
    </row>
    <row r="287" spans="1:60" x14ac:dyDescent="0.35">
      <c r="A287" s="1">
        <v>2033</v>
      </c>
      <c r="B287" s="1">
        <v>10</v>
      </c>
      <c r="C287" s="17"/>
      <c r="D287" s="17"/>
      <c r="E287" s="17">
        <v>223338206.169</v>
      </c>
      <c r="F287" s="7">
        <f t="shared" si="102"/>
        <v>0.45330893661679761</v>
      </c>
      <c r="G287" s="18">
        <f t="shared" si="98"/>
        <v>0.38330006020414253</v>
      </c>
      <c r="H287" s="7">
        <f t="shared" si="97"/>
        <v>4.2913600858068418E-2</v>
      </c>
      <c r="I287" s="7">
        <f t="shared" si="103"/>
        <v>0.12047740232099141</v>
      </c>
      <c r="J287" s="19"/>
      <c r="K287" s="2"/>
      <c r="L287" s="2"/>
      <c r="M287" s="2"/>
      <c r="N287" s="6">
        <f t="shared" si="104"/>
        <v>101241204.7443725</v>
      </c>
      <c r="O287" s="6">
        <f t="shared" si="105"/>
        <v>85605547.870462894</v>
      </c>
      <c r="P287" s="6">
        <f t="shared" si="106"/>
        <v>9584246.6358934604</v>
      </c>
      <c r="Q287" s="6">
        <f t="shared" si="107"/>
        <v>26907206.918271139</v>
      </c>
      <c r="R287" s="15">
        <v>124343483.63915965</v>
      </c>
      <c r="S287" s="15">
        <v>79782640.988700062</v>
      </c>
      <c r="T287" s="15">
        <v>13751677.395840267</v>
      </c>
      <c r="U287" s="15">
        <v>24208644.669300001</v>
      </c>
      <c r="V287" s="22">
        <v>211445.80436359477</v>
      </c>
      <c r="W287" s="22">
        <v>296721.01754167437</v>
      </c>
      <c r="X287" s="22">
        <f t="shared" si="95"/>
        <v>101029758.94000891</v>
      </c>
      <c r="Y287" s="22">
        <f t="shared" si="96"/>
        <v>85308826.852921218</v>
      </c>
      <c r="Z287">
        <v>202</v>
      </c>
      <c r="AA287" s="3">
        <f t="shared" si="100"/>
        <v>110614005.57590237</v>
      </c>
      <c r="AB287" s="3">
        <f t="shared" si="101"/>
        <v>112216033.77119236</v>
      </c>
      <c r="BC287" s="3">
        <f t="shared" si="109"/>
        <v>110825451.38026597</v>
      </c>
      <c r="BD287" s="3">
        <f t="shared" si="110"/>
        <v>112512754.78873403</v>
      </c>
      <c r="BG287">
        <v>241999717.82300001</v>
      </c>
      <c r="BH287" s="3">
        <f t="shared" si="108"/>
        <v>-18661511.654000014</v>
      </c>
    </row>
    <row r="288" spans="1:60" x14ac:dyDescent="0.35">
      <c r="A288" s="1">
        <v>2033</v>
      </c>
      <c r="B288" s="1">
        <v>11</v>
      </c>
      <c r="C288" s="17"/>
      <c r="D288" s="17"/>
      <c r="E288" s="17">
        <v>208994269.06099999</v>
      </c>
      <c r="F288" s="7">
        <f t="shared" si="102"/>
        <v>0.45164841539442208</v>
      </c>
      <c r="G288" s="18">
        <f t="shared" si="98"/>
        <v>0.38530461596119969</v>
      </c>
      <c r="H288" s="7">
        <f t="shared" si="97"/>
        <v>4.2569566323386737E-2</v>
      </c>
      <c r="I288" s="7">
        <f t="shared" si="103"/>
        <v>0.12047740232099141</v>
      </c>
      <c r="J288" s="19"/>
      <c r="K288" s="2"/>
      <c r="L288" s="2"/>
      <c r="M288" s="2"/>
      <c r="N288" s="6">
        <f t="shared" si="104"/>
        <v>94391930.447916135</v>
      </c>
      <c r="O288" s="6">
        <f t="shared" si="105"/>
        <v>80526456.578640237</v>
      </c>
      <c r="P288" s="6">
        <f t="shared" si="106"/>
        <v>8896795.3979999721</v>
      </c>
      <c r="Q288" s="6">
        <f t="shared" si="107"/>
        <v>25179086.636443622</v>
      </c>
      <c r="R288" s="15">
        <v>113240426.89927217</v>
      </c>
      <c r="S288" s="15">
        <v>72416011.286134362</v>
      </c>
      <c r="T288" s="15">
        <v>13152984.932593478</v>
      </c>
      <c r="U288" s="15">
        <v>22089935.902000003</v>
      </c>
      <c r="V288" s="22">
        <v>154882.70633590021</v>
      </c>
      <c r="W288" s="22">
        <v>217366.23566314572</v>
      </c>
      <c r="X288" s="22">
        <f t="shared" si="95"/>
        <v>94237047.741580233</v>
      </c>
      <c r="Y288" s="22">
        <f t="shared" si="96"/>
        <v>80309090.342977092</v>
      </c>
      <c r="Z288">
        <v>203</v>
      </c>
      <c r="AA288" s="3">
        <f t="shared" si="100"/>
        <v>103133843.13958021</v>
      </c>
      <c r="AB288" s="3">
        <f t="shared" si="101"/>
        <v>105488176.97942072</v>
      </c>
      <c r="BC288" s="3">
        <f t="shared" si="109"/>
        <v>103288725.84591611</v>
      </c>
      <c r="BD288" s="3">
        <f t="shared" si="110"/>
        <v>105705543.21508387</v>
      </c>
      <c r="BG288">
        <v>220805743.59599999</v>
      </c>
      <c r="BH288" s="3">
        <f t="shared" si="108"/>
        <v>-11811474.534999996</v>
      </c>
    </row>
    <row r="289" spans="1:60" x14ac:dyDescent="0.35">
      <c r="A289" s="1">
        <v>2033</v>
      </c>
      <c r="B289" s="1">
        <v>12</v>
      </c>
      <c r="C289" s="17"/>
      <c r="D289" s="17"/>
      <c r="E289" s="17">
        <v>216431510.04899999</v>
      </c>
      <c r="F289" s="7">
        <f t="shared" si="102"/>
        <v>0.44998789417204654</v>
      </c>
      <c r="G289" s="18">
        <f t="shared" si="98"/>
        <v>0.38862705049405322</v>
      </c>
      <c r="H289" s="7">
        <f t="shared" si="97"/>
        <v>4.0907653012908871E-2</v>
      </c>
      <c r="I289" s="7">
        <f t="shared" si="103"/>
        <v>0.12047740232099141</v>
      </c>
      <c r="J289" s="19"/>
      <c r="K289" s="2"/>
      <c r="L289" s="2"/>
      <c r="M289" s="2"/>
      <c r="N289" s="6">
        <f t="shared" si="104"/>
        <v>97391559.439425632</v>
      </c>
      <c r="O289" s="6">
        <f t="shared" si="105"/>
        <v>84111139.384316906</v>
      </c>
      <c r="P289" s="6">
        <f t="shared" si="106"/>
        <v>8853705.1141443904</v>
      </c>
      <c r="Q289" s="6">
        <f t="shared" si="107"/>
        <v>26075106.111113068</v>
      </c>
      <c r="R289" s="15">
        <v>118302227.43444727</v>
      </c>
      <c r="S289" s="15">
        <v>76278847.267454848</v>
      </c>
      <c r="T289" s="15">
        <v>13520588.189197898</v>
      </c>
      <c r="U289" s="15">
        <v>23122406.987900004</v>
      </c>
      <c r="V289" s="22">
        <v>106534.13663794227</v>
      </c>
      <c r="W289" s="22">
        <v>149527.89430113195</v>
      </c>
      <c r="X289" s="22">
        <f t="shared" si="95"/>
        <v>97285025.302787691</v>
      </c>
      <c r="Y289" s="22">
        <f t="shared" si="96"/>
        <v>83961611.490015775</v>
      </c>
      <c r="Z289">
        <v>204</v>
      </c>
      <c r="AA289" s="3">
        <f t="shared" si="100"/>
        <v>106138730.41693208</v>
      </c>
      <c r="AB289" s="3">
        <f t="shared" si="101"/>
        <v>110036717.60112885</v>
      </c>
      <c r="BC289" s="3">
        <f t="shared" si="109"/>
        <v>106245264.55357002</v>
      </c>
      <c r="BD289" s="3">
        <f t="shared" si="110"/>
        <v>110186245.49542998</v>
      </c>
      <c r="BG289">
        <v>231131301.63600001</v>
      </c>
      <c r="BH289" s="3">
        <f t="shared" si="108"/>
        <v>-14699791.587000012</v>
      </c>
    </row>
    <row r="290" spans="1:60" x14ac:dyDescent="0.35">
      <c r="A290" s="1">
        <v>2034</v>
      </c>
      <c r="B290" s="1">
        <v>1</v>
      </c>
      <c r="C290" s="17"/>
      <c r="D290" s="17"/>
      <c r="E290" s="17">
        <v>227980272.46900001</v>
      </c>
      <c r="F290" s="7">
        <f t="shared" si="102"/>
        <v>0.48021157132707831</v>
      </c>
      <c r="G290" s="18">
        <f t="shared" si="98"/>
        <v>0.36240059061593155</v>
      </c>
      <c r="H290" s="7">
        <f t="shared" si="97"/>
        <v>3.691043573599874E-2</v>
      </c>
      <c r="I290" s="7">
        <f t="shared" si="103"/>
        <v>0.12047740232099141</v>
      </c>
      <c r="J290" s="19"/>
      <c r="K290" s="2"/>
      <c r="L290" s="2"/>
      <c r="M290" s="2"/>
      <c r="N290" s="6">
        <f t="shared" si="104"/>
        <v>109478764.87391394</v>
      </c>
      <c r="O290" s="6">
        <f t="shared" si="105"/>
        <v>82620185.391546607</v>
      </c>
      <c r="P290" s="6">
        <f t="shared" si="106"/>
        <v>8414851.1960425079</v>
      </c>
      <c r="Q290" s="6">
        <f t="shared" si="107"/>
        <v>27466471.007496957</v>
      </c>
      <c r="R290" s="15">
        <v>127703253.82482141</v>
      </c>
      <c r="S290" s="15">
        <v>78165195.588403657</v>
      </c>
      <c r="T290" s="15">
        <v>14046868.542374955</v>
      </c>
      <c r="U290" s="15">
        <v>24435035.328400001</v>
      </c>
      <c r="V290" s="22">
        <v>97243.968322134562</v>
      </c>
      <c r="W290" s="22">
        <v>136504.32811018845</v>
      </c>
      <c r="X290" s="22">
        <f t="shared" ref="X290:X353" si="111">N290-V290</f>
        <v>109381520.90559182</v>
      </c>
      <c r="Y290" s="22">
        <f t="shared" ref="Y290:Y353" si="112">O290-W290</f>
        <v>82483681.063436419</v>
      </c>
      <c r="Z290">
        <v>205</v>
      </c>
      <c r="AA290" s="3">
        <f t="shared" si="100"/>
        <v>117796372.10163432</v>
      </c>
      <c r="AB290" s="3">
        <f t="shared" si="101"/>
        <v>109950152.07093337</v>
      </c>
      <c r="BC290" s="3">
        <f t="shared" si="109"/>
        <v>117893616.06995645</v>
      </c>
      <c r="BD290" s="3">
        <f t="shared" si="110"/>
        <v>110086656.39904356</v>
      </c>
      <c r="BG290">
        <v>244232048.17699999</v>
      </c>
      <c r="BH290" s="3">
        <f t="shared" si="108"/>
        <v>-16251775.707999974</v>
      </c>
    </row>
    <row r="291" spans="1:60" x14ac:dyDescent="0.35">
      <c r="A291" s="1">
        <v>2034</v>
      </c>
      <c r="B291" s="1">
        <v>2</v>
      </c>
      <c r="C291" s="17"/>
      <c r="D291" s="17"/>
      <c r="E291" s="17">
        <v>214577348.58500001</v>
      </c>
      <c r="F291" s="7">
        <f t="shared" si="102"/>
        <v>0.48279193100612122</v>
      </c>
      <c r="G291" s="18">
        <f t="shared" si="98"/>
        <v>0.35832149292763837</v>
      </c>
      <c r="H291" s="7">
        <f t="shared" ref="H291:H354" si="113">H279-(0.0005+MAX(0,(A315-2017)*0.0000005))</f>
        <v>3.8409173745248937E-2</v>
      </c>
      <c r="I291" s="7">
        <f t="shared" si="103"/>
        <v>0.12047740232099141</v>
      </c>
      <c r="J291" s="19"/>
      <c r="K291" s="2"/>
      <c r="L291" s="2"/>
      <c r="M291" s="2"/>
      <c r="N291" s="6">
        <f t="shared" si="104"/>
        <v>103596212.47352575</v>
      </c>
      <c r="O291" s="6">
        <f t="shared" si="105"/>
        <v>76887675.89343147</v>
      </c>
      <c r="P291" s="6">
        <f t="shared" si="106"/>
        <v>8241738.6635961113</v>
      </c>
      <c r="Q291" s="6">
        <f t="shared" si="107"/>
        <v>25851721.554446664</v>
      </c>
      <c r="R291" s="15">
        <v>118734812.52018444</v>
      </c>
      <c r="S291" s="15">
        <v>72106220.194644228</v>
      </c>
      <c r="T291" s="15">
        <v>14021501.626471333</v>
      </c>
      <c r="U291" s="15">
        <v>22762503.815700002</v>
      </c>
      <c r="V291" s="22">
        <v>117865.82838174372</v>
      </c>
      <c r="W291" s="22">
        <v>165468.17191001106</v>
      </c>
      <c r="X291" s="22">
        <f t="shared" si="111"/>
        <v>103478346.645144</v>
      </c>
      <c r="Y291" s="22">
        <f t="shared" si="112"/>
        <v>76722207.721521452</v>
      </c>
      <c r="Z291">
        <v>206</v>
      </c>
      <c r="AA291" s="3">
        <f t="shared" si="100"/>
        <v>111720085.30874011</v>
      </c>
      <c r="AB291" s="3">
        <f t="shared" si="101"/>
        <v>102573929.27596812</v>
      </c>
      <c r="BC291" s="3">
        <f t="shared" si="109"/>
        <v>111837951.13712186</v>
      </c>
      <c r="BD291" s="3">
        <f t="shared" si="110"/>
        <v>102739397.44787814</v>
      </c>
      <c r="BG291">
        <v>227510831.79300001</v>
      </c>
      <c r="BH291" s="3">
        <f t="shared" si="108"/>
        <v>-12933483.208000004</v>
      </c>
    </row>
    <row r="292" spans="1:60" x14ac:dyDescent="0.35">
      <c r="A292" s="1">
        <v>2034</v>
      </c>
      <c r="B292" s="1">
        <v>3</v>
      </c>
      <c r="C292" s="17"/>
      <c r="D292" s="17"/>
      <c r="E292" s="17">
        <v>208334946.93099999</v>
      </c>
      <c r="F292" s="7">
        <f t="shared" si="102"/>
        <v>0.46071416660868497</v>
      </c>
      <c r="G292" s="18">
        <f t="shared" si="98"/>
        <v>0.37770668105668603</v>
      </c>
      <c r="H292" s="7">
        <f t="shared" si="113"/>
        <v>4.1101750013637646E-2</v>
      </c>
      <c r="I292" s="7">
        <f t="shared" si="103"/>
        <v>0.12047740232099141</v>
      </c>
      <c r="J292" s="19"/>
      <c r="K292" s="2"/>
      <c r="L292" s="2"/>
      <c r="M292" s="2"/>
      <c r="N292" s="6">
        <f t="shared" si="104"/>
        <v>95982861.450780272</v>
      </c>
      <c r="O292" s="6">
        <f t="shared" si="105"/>
        <v>78689501.353428826</v>
      </c>
      <c r="P292" s="6">
        <f t="shared" si="106"/>
        <v>8562930.9078624267</v>
      </c>
      <c r="Q292" s="6">
        <f t="shared" si="107"/>
        <v>25099653.218928482</v>
      </c>
      <c r="R292" s="15">
        <v>118017197.52784386</v>
      </c>
      <c r="S292" s="15">
        <v>71604727.70681496</v>
      </c>
      <c r="T292" s="15">
        <v>14393175.082641162</v>
      </c>
      <c r="U292" s="15">
        <v>22668344.479699999</v>
      </c>
      <c r="V292" s="22">
        <v>173762.24065499293</v>
      </c>
      <c r="W292" s="22">
        <v>243964.75875438881</v>
      </c>
      <c r="X292" s="22">
        <f t="shared" si="111"/>
        <v>95809099.210125282</v>
      </c>
      <c r="Y292" s="22">
        <f t="shared" si="112"/>
        <v>78445536.594674438</v>
      </c>
      <c r="Z292">
        <v>207</v>
      </c>
      <c r="AA292" s="3">
        <f t="shared" si="100"/>
        <v>104372030.11798771</v>
      </c>
      <c r="AB292" s="3">
        <f t="shared" si="101"/>
        <v>103545189.81360292</v>
      </c>
      <c r="BC292" s="3">
        <f t="shared" si="109"/>
        <v>104545792.3586427</v>
      </c>
      <c r="BD292" s="3">
        <f t="shared" si="110"/>
        <v>103789154.57235731</v>
      </c>
      <c r="BG292">
        <v>226559596.007</v>
      </c>
      <c r="BH292" s="3">
        <f t="shared" si="108"/>
        <v>-18224649.076000005</v>
      </c>
    </row>
    <row r="293" spans="1:60" x14ac:dyDescent="0.35">
      <c r="A293" s="1">
        <v>2034</v>
      </c>
      <c r="B293" s="1">
        <v>4</v>
      </c>
      <c r="C293" s="17"/>
      <c r="D293" s="17"/>
      <c r="E293" s="17">
        <v>216792204.91</v>
      </c>
      <c r="F293" s="7">
        <f t="shared" si="102"/>
        <v>0.4599477531348079</v>
      </c>
      <c r="G293" s="18">
        <f t="shared" si="98"/>
        <v>0.37753227022301172</v>
      </c>
      <c r="H293" s="7">
        <f t="shared" si="113"/>
        <v>4.2042574321188957E-2</v>
      </c>
      <c r="I293" s="7">
        <f t="shared" si="103"/>
        <v>0.12047740232099141</v>
      </c>
      <c r="J293" s="19"/>
      <c r="K293" s="2"/>
      <c r="L293" s="2"/>
      <c r="M293" s="2"/>
      <c r="N293" s="6">
        <f t="shared" si="104"/>
        <v>99713087.545495361</v>
      </c>
      <c r="O293" s="6">
        <f t="shared" si="105"/>
        <v>81846053.28632465</v>
      </c>
      <c r="P293" s="6">
        <f t="shared" si="106"/>
        <v>9114502.3871831</v>
      </c>
      <c r="Q293" s="6">
        <f t="shared" si="107"/>
        <v>26118561.690996878</v>
      </c>
      <c r="R293" s="15">
        <v>116709238.21920466</v>
      </c>
      <c r="S293" s="15">
        <v>71688219.686186194</v>
      </c>
      <c r="T293" s="15">
        <v>13744465.885109162</v>
      </c>
      <c r="U293" s="15">
        <v>22460213.754500002</v>
      </c>
      <c r="V293" s="22">
        <v>233912.23336116105</v>
      </c>
      <c r="W293" s="22">
        <v>328444.22689835995</v>
      </c>
      <c r="X293" s="22">
        <f t="shared" si="111"/>
        <v>99479175.312134206</v>
      </c>
      <c r="Y293" s="22">
        <f t="shared" si="112"/>
        <v>81517609.059426293</v>
      </c>
      <c r="Z293">
        <v>208</v>
      </c>
      <c r="AA293" s="3">
        <f t="shared" si="100"/>
        <v>108593677.69931731</v>
      </c>
      <c r="AB293" s="3">
        <f t="shared" si="101"/>
        <v>107636170.75042316</v>
      </c>
      <c r="BC293" s="3">
        <f t="shared" si="109"/>
        <v>108827589.93267846</v>
      </c>
      <c r="BD293" s="3">
        <f t="shared" si="110"/>
        <v>107964614.97732154</v>
      </c>
      <c r="BG293">
        <v>224484471.56099999</v>
      </c>
      <c r="BH293" s="3">
        <f t="shared" si="108"/>
        <v>-7692266.6509999931</v>
      </c>
    </row>
    <row r="294" spans="1:60" x14ac:dyDescent="0.35">
      <c r="A294" s="1">
        <v>2034</v>
      </c>
      <c r="B294" s="1">
        <v>5</v>
      </c>
      <c r="C294" s="17"/>
      <c r="D294" s="17"/>
      <c r="E294" s="17">
        <v>212278136.57100001</v>
      </c>
      <c r="F294" s="7">
        <f t="shared" si="102"/>
        <v>0.46161154272867522</v>
      </c>
      <c r="G294" s="18">
        <f t="shared" si="98"/>
        <v>0.37376857219640391</v>
      </c>
      <c r="H294" s="7">
        <f t="shared" si="113"/>
        <v>4.4142482753929367E-2</v>
      </c>
      <c r="I294" s="7">
        <f t="shared" si="103"/>
        <v>0.12047740232099141</v>
      </c>
      <c r="J294" s="19"/>
      <c r="K294" s="2"/>
      <c r="L294" s="2"/>
      <c r="M294" s="2"/>
      <c r="N294" s="6">
        <f t="shared" si="104"/>
        <v>97990038.11010772</v>
      </c>
      <c r="O294" s="6">
        <f t="shared" si="105"/>
        <v>79342896.014655903</v>
      </c>
      <c r="P294" s="6">
        <f t="shared" si="106"/>
        <v>9370483.9826216307</v>
      </c>
      <c r="Q294" s="6">
        <f t="shared" si="107"/>
        <v>25574718.463614728</v>
      </c>
      <c r="R294" s="15">
        <v>119812361.59418494</v>
      </c>
      <c r="S294" s="15">
        <v>74302463.568181351</v>
      </c>
      <c r="T294" s="15">
        <v>13801475.070633741</v>
      </c>
      <c r="U294" s="15">
        <v>23101811.137000002</v>
      </c>
      <c r="V294" s="22">
        <v>287367.12798192556</v>
      </c>
      <c r="W294" s="22">
        <v>403538.50696673471</v>
      </c>
      <c r="X294" s="22">
        <f t="shared" si="111"/>
        <v>97702670.982125789</v>
      </c>
      <c r="Y294" s="22">
        <f t="shared" si="112"/>
        <v>78939357.507689163</v>
      </c>
      <c r="Z294">
        <v>209</v>
      </c>
      <c r="AA294" s="3">
        <f t="shared" si="100"/>
        <v>107073154.96474741</v>
      </c>
      <c r="AB294" s="3">
        <f t="shared" si="101"/>
        <v>104514075.9713039</v>
      </c>
      <c r="BC294" s="3">
        <f t="shared" si="109"/>
        <v>107360522.09272934</v>
      </c>
      <c r="BD294" s="3">
        <f t="shared" si="110"/>
        <v>104917614.47827064</v>
      </c>
      <c r="BG294">
        <v>230902791.41</v>
      </c>
      <c r="BH294" s="3">
        <f t="shared" si="108"/>
        <v>-18624654.838999987</v>
      </c>
    </row>
    <row r="295" spans="1:60" x14ac:dyDescent="0.35">
      <c r="A295" s="1">
        <v>2034</v>
      </c>
      <c r="B295" s="1">
        <v>6</v>
      </c>
      <c r="C295" s="17"/>
      <c r="D295" s="17"/>
      <c r="E295" s="17">
        <v>253105019.94</v>
      </c>
      <c r="F295" s="7">
        <f t="shared" si="102"/>
        <v>0.45995102150629974</v>
      </c>
      <c r="G295" s="18">
        <f t="shared" si="98"/>
        <v>0.37682027239992233</v>
      </c>
      <c r="H295" s="7">
        <f t="shared" si="113"/>
        <v>4.2751303772786471E-2</v>
      </c>
      <c r="I295" s="7">
        <f t="shared" si="103"/>
        <v>0.12047740232099141</v>
      </c>
      <c r="J295" s="19"/>
      <c r="K295" s="2"/>
      <c r="L295" s="2"/>
      <c r="M295" s="2"/>
      <c r="N295" s="6">
        <f t="shared" si="104"/>
        <v>116415912.46977536</v>
      </c>
      <c r="O295" s="6">
        <f t="shared" si="105"/>
        <v>95375102.559578568</v>
      </c>
      <c r="P295" s="6">
        <f t="shared" si="106"/>
        <v>10820569.593872117</v>
      </c>
      <c r="Q295" s="6">
        <f t="shared" si="107"/>
        <v>30493435.316773932</v>
      </c>
      <c r="R295" s="15">
        <v>134525544.13200429</v>
      </c>
      <c r="S295" s="15">
        <v>84551178.744300261</v>
      </c>
      <c r="T295" s="15">
        <v>14822634.440995462</v>
      </c>
      <c r="U295" s="15">
        <v>25988817.479700003</v>
      </c>
      <c r="V295" s="22">
        <v>322701.76932114764</v>
      </c>
      <c r="W295" s="22">
        <v>453197.02340801957</v>
      </c>
      <c r="X295" s="22">
        <f t="shared" si="111"/>
        <v>116093210.70045422</v>
      </c>
      <c r="Y295" s="22">
        <f t="shared" si="112"/>
        <v>94921905.536170542</v>
      </c>
      <c r="Z295">
        <v>210</v>
      </c>
      <c r="AA295" s="3">
        <f t="shared" si="100"/>
        <v>126913780.29432634</v>
      </c>
      <c r="AB295" s="3">
        <f t="shared" si="101"/>
        <v>125415340.85294448</v>
      </c>
      <c r="BC295" s="3">
        <f t="shared" si="109"/>
        <v>127236482.06364748</v>
      </c>
      <c r="BD295" s="3">
        <f t="shared" si="110"/>
        <v>125868537.8763525</v>
      </c>
      <c r="BG295">
        <v>259813207.56900001</v>
      </c>
      <c r="BH295" s="3">
        <f t="shared" si="108"/>
        <v>-6708187.6290000081</v>
      </c>
    </row>
    <row r="296" spans="1:60" x14ac:dyDescent="0.35">
      <c r="A296" s="1">
        <v>2034</v>
      </c>
      <c r="B296" s="1">
        <v>7</v>
      </c>
      <c r="C296" s="17"/>
      <c r="D296" s="17"/>
      <c r="E296" s="17">
        <v>270222180.93599999</v>
      </c>
      <c r="F296" s="7">
        <f t="shared" si="102"/>
        <v>0.45829050028392421</v>
      </c>
      <c r="G296" s="18">
        <f t="shared" si="98"/>
        <v>0.38124145002962095</v>
      </c>
      <c r="H296" s="7">
        <f t="shared" si="113"/>
        <v>3.9990647365463448E-2</v>
      </c>
      <c r="I296" s="7">
        <f t="shared" si="103"/>
        <v>0.12047740232099141</v>
      </c>
      <c r="J296" s="19"/>
      <c r="K296" s="2"/>
      <c r="L296" s="2"/>
      <c r="M296" s="2"/>
      <c r="N296" s="6">
        <f t="shared" si="104"/>
        <v>123840258.48897251</v>
      </c>
      <c r="O296" s="6">
        <f t="shared" si="105"/>
        <v>103019896.09020723</v>
      </c>
      <c r="P296" s="6">
        <f t="shared" si="106"/>
        <v>10806359.948138036</v>
      </c>
      <c r="Q296" s="6">
        <f t="shared" si="107"/>
        <v>32555666.408682205</v>
      </c>
      <c r="R296" s="15">
        <v>143079195.44566506</v>
      </c>
      <c r="S296" s="15">
        <v>90930626.389840215</v>
      </c>
      <c r="T296" s="15">
        <v>15242802.328294719</v>
      </c>
      <c r="U296" s="15">
        <v>27694736.018199999</v>
      </c>
      <c r="V296" s="22">
        <v>332442.67139624339</v>
      </c>
      <c r="W296" s="22">
        <v>466918.20011978736</v>
      </c>
      <c r="X296" s="22">
        <f t="shared" si="111"/>
        <v>123507815.81757627</v>
      </c>
      <c r="Y296" s="22">
        <f t="shared" si="112"/>
        <v>102552977.89008744</v>
      </c>
      <c r="Z296">
        <v>211</v>
      </c>
      <c r="AA296" s="3">
        <f t="shared" si="100"/>
        <v>134314175.76571432</v>
      </c>
      <c r="AB296" s="3">
        <f t="shared" si="101"/>
        <v>135108644.29876965</v>
      </c>
      <c r="BC296" s="3">
        <f t="shared" si="109"/>
        <v>134646618.43711054</v>
      </c>
      <c r="BD296" s="3">
        <f t="shared" si="110"/>
        <v>135575562.49888945</v>
      </c>
      <c r="BG296">
        <v>276875626.49900001</v>
      </c>
      <c r="BH296" s="3">
        <f t="shared" si="108"/>
        <v>-6653445.5630000234</v>
      </c>
    </row>
    <row r="297" spans="1:60" x14ac:dyDescent="0.35">
      <c r="A297" s="1">
        <v>2034</v>
      </c>
      <c r="B297" s="1">
        <v>8</v>
      </c>
      <c r="C297" s="17"/>
      <c r="D297" s="17"/>
      <c r="E297" s="17">
        <v>253684940.236</v>
      </c>
      <c r="F297" s="7">
        <f t="shared" si="102"/>
        <v>0.45662997906154867</v>
      </c>
      <c r="G297" s="18">
        <f t="shared" si="98"/>
        <v>0.38299617963196853</v>
      </c>
      <c r="H297" s="7">
        <f t="shared" si="113"/>
        <v>3.9896438985491424E-2</v>
      </c>
      <c r="I297" s="7">
        <f t="shared" si="103"/>
        <v>0.12047740232099141</v>
      </c>
      <c r="J297" s="19"/>
      <c r="K297" s="2"/>
      <c r="L297" s="2"/>
      <c r="M297" s="2"/>
      <c r="N297" s="6">
        <f t="shared" si="104"/>
        <v>115840148.94819491</v>
      </c>
      <c r="O297" s="6">
        <f t="shared" si="105"/>
        <v>97160362.94055225</v>
      </c>
      <c r="P297" s="6">
        <f t="shared" si="106"/>
        <v>10121125.739663612</v>
      </c>
      <c r="Q297" s="6">
        <f t="shared" si="107"/>
        <v>30563302.607589234</v>
      </c>
      <c r="R297" s="15">
        <v>144264648.81628841</v>
      </c>
      <c r="S297" s="15">
        <v>91557230.410265207</v>
      </c>
      <c r="T297" s="15">
        <v>15982787.975646373</v>
      </c>
      <c r="U297" s="15">
        <v>27978296.355799999</v>
      </c>
      <c r="V297" s="22">
        <v>321238.14743158477</v>
      </c>
      <c r="W297" s="22">
        <v>451221.21437543118</v>
      </c>
      <c r="X297" s="22">
        <f t="shared" si="111"/>
        <v>115518910.80076332</v>
      </c>
      <c r="Y297" s="22">
        <f t="shared" si="112"/>
        <v>96709141.726176813</v>
      </c>
      <c r="Z297">
        <v>212</v>
      </c>
      <c r="AA297" s="3">
        <f t="shared" si="100"/>
        <v>125640036.54042694</v>
      </c>
      <c r="AB297" s="3">
        <f t="shared" si="101"/>
        <v>127272444.33376604</v>
      </c>
      <c r="BC297" s="3">
        <f t="shared" si="109"/>
        <v>125961274.68785852</v>
      </c>
      <c r="BD297" s="3">
        <f t="shared" si="110"/>
        <v>127723665.54814148</v>
      </c>
      <c r="BG297">
        <v>279720899.25300002</v>
      </c>
      <c r="BH297" s="3">
        <f t="shared" si="108"/>
        <v>-26035959.01700002</v>
      </c>
    </row>
    <row r="298" spans="1:60" x14ac:dyDescent="0.35">
      <c r="A298" s="1">
        <v>2034</v>
      </c>
      <c r="B298" s="1">
        <v>9</v>
      </c>
      <c r="C298" s="17"/>
      <c r="D298" s="17"/>
      <c r="E298" s="17">
        <v>272359824.958</v>
      </c>
      <c r="F298" s="7">
        <f t="shared" si="102"/>
        <v>0.45496945783917314</v>
      </c>
      <c r="G298" s="18">
        <f t="shared" si="98"/>
        <v>0.38420135176067205</v>
      </c>
      <c r="H298" s="7">
        <f t="shared" si="113"/>
        <v>4.0351788079163418E-2</v>
      </c>
      <c r="I298" s="7">
        <f t="shared" si="103"/>
        <v>0.12047740232099141</v>
      </c>
      <c r="J298" s="19"/>
      <c r="K298" s="2"/>
      <c r="L298" s="2"/>
      <c r="M298" s="2"/>
      <c r="N298" s="6">
        <f t="shared" si="104"/>
        <v>123915401.89831336</v>
      </c>
      <c r="O298" s="6">
        <f t="shared" si="105"/>
        <v>104641012.91416362</v>
      </c>
      <c r="P298" s="6">
        <f t="shared" si="106"/>
        <v>10990205.93798326</v>
      </c>
      <c r="Q298" s="6">
        <f t="shared" si="107"/>
        <v>32813204.207539763</v>
      </c>
      <c r="R298" s="15">
        <v>144061574.40222934</v>
      </c>
      <c r="S298" s="15">
        <v>91741754.073081329</v>
      </c>
      <c r="T298" s="15">
        <v>16134999.182189373</v>
      </c>
      <c r="U298" s="15">
        <v>27993147.517500002</v>
      </c>
      <c r="V298" s="22">
        <v>282181.79533644672</v>
      </c>
      <c r="W298" s="22">
        <v>396394.4262910292</v>
      </c>
      <c r="X298" s="22">
        <f t="shared" si="111"/>
        <v>123633220.10297692</v>
      </c>
      <c r="Y298" s="22">
        <f t="shared" si="112"/>
        <v>104244618.48787259</v>
      </c>
      <c r="Z298">
        <v>213</v>
      </c>
      <c r="AA298" s="3">
        <f t="shared" si="100"/>
        <v>134623426.04096019</v>
      </c>
      <c r="AB298" s="3">
        <f t="shared" si="101"/>
        <v>137057822.69541234</v>
      </c>
      <c r="BC298" s="3">
        <f t="shared" si="109"/>
        <v>134905607.83629662</v>
      </c>
      <c r="BD298" s="3">
        <f t="shared" si="110"/>
        <v>137454217.12170339</v>
      </c>
      <c r="BG298">
        <v>279853104.23000002</v>
      </c>
      <c r="BH298" s="3">
        <f t="shared" si="108"/>
        <v>-7493279.2720000148</v>
      </c>
    </row>
    <row r="299" spans="1:60" x14ac:dyDescent="0.35">
      <c r="A299" s="1">
        <v>2034</v>
      </c>
      <c r="B299" s="1">
        <v>10</v>
      </c>
      <c r="C299" s="17"/>
      <c r="D299" s="17"/>
      <c r="E299" s="17">
        <v>220938748.62200001</v>
      </c>
      <c r="F299" s="7">
        <f t="shared" si="102"/>
        <v>0.45330893661679761</v>
      </c>
      <c r="G299" s="18">
        <f t="shared" si="98"/>
        <v>0.38380956020414259</v>
      </c>
      <c r="H299" s="7">
        <f t="shared" si="113"/>
        <v>4.2404100858068415E-2</v>
      </c>
      <c r="I299" s="7">
        <f t="shared" si="103"/>
        <v>0.12047740232099141</v>
      </c>
      <c r="J299" s="19"/>
      <c r="K299" s="2"/>
      <c r="L299" s="2"/>
      <c r="M299" s="2"/>
      <c r="N299" s="6">
        <f t="shared" si="104"/>
        <v>100153509.19528478</v>
      </c>
      <c r="O299" s="6">
        <f t="shared" si="105"/>
        <v>84798403.940663442</v>
      </c>
      <c r="P299" s="6">
        <f t="shared" si="106"/>
        <v>9368708.9800227117</v>
      </c>
      <c r="Q299" s="6">
        <f t="shared" si="107"/>
        <v>26618126.506029081</v>
      </c>
      <c r="R299" s="15">
        <v>124365125.34304683</v>
      </c>
      <c r="S299" s="15">
        <v>79919891.490236431</v>
      </c>
      <c r="T299" s="15">
        <v>13630706.332216721</v>
      </c>
      <c r="U299" s="15">
        <v>24212858.129500002</v>
      </c>
      <c r="V299" s="22">
        <v>220879.94091259519</v>
      </c>
      <c r="W299" s="22">
        <v>310307.96358391905</v>
      </c>
      <c r="X299" s="22">
        <f t="shared" si="111"/>
        <v>99932629.254372194</v>
      </c>
      <c r="Y299" s="22">
        <f t="shared" si="112"/>
        <v>84488095.977079526</v>
      </c>
      <c r="Z299">
        <v>214</v>
      </c>
      <c r="AA299" s="3">
        <f t="shared" si="100"/>
        <v>109301338.23439491</v>
      </c>
      <c r="AB299" s="3">
        <f t="shared" si="101"/>
        <v>111106222.48310861</v>
      </c>
      <c r="BC299" s="3">
        <f t="shared" si="109"/>
        <v>109522218.1753075</v>
      </c>
      <c r="BD299" s="3">
        <f t="shared" si="110"/>
        <v>111416530.44669253</v>
      </c>
      <c r="BG299">
        <v>242040341.91299999</v>
      </c>
      <c r="BH299" s="3">
        <f t="shared" si="108"/>
        <v>-21101593.290999979</v>
      </c>
    </row>
    <row r="300" spans="1:60" x14ac:dyDescent="0.35">
      <c r="A300" s="1">
        <v>2034</v>
      </c>
      <c r="B300" s="1">
        <v>11</v>
      </c>
      <c r="C300" s="17"/>
      <c r="D300" s="17"/>
      <c r="E300" s="17">
        <v>209270558.56200001</v>
      </c>
      <c r="F300" s="7">
        <f t="shared" si="102"/>
        <v>0.45164841539442208</v>
      </c>
      <c r="G300" s="18">
        <f t="shared" si="98"/>
        <v>0.38581411596119985</v>
      </c>
      <c r="H300" s="7">
        <f t="shared" si="113"/>
        <v>4.2060066323386734E-2</v>
      </c>
      <c r="I300" s="7">
        <f t="shared" si="103"/>
        <v>0.12047740232099141</v>
      </c>
      <c r="J300" s="19"/>
      <c r="K300" s="2"/>
      <c r="L300" s="2"/>
      <c r="M300" s="2"/>
      <c r="N300" s="6">
        <f t="shared" si="104"/>
        <v>94516716.163232908</v>
      </c>
      <c r="O300" s="6">
        <f t="shared" si="105"/>
        <v>80739535.548304543</v>
      </c>
      <c r="P300" s="6">
        <f t="shared" si="106"/>
        <v>8801933.5726499073</v>
      </c>
      <c r="Q300" s="6">
        <f t="shared" si="107"/>
        <v>25212373.277812667</v>
      </c>
      <c r="R300" s="15">
        <v>113262046.66077967</v>
      </c>
      <c r="S300" s="15">
        <v>72542406.597578421</v>
      </c>
      <c r="T300" s="15">
        <v>13042926.377741916</v>
      </c>
      <c r="U300" s="15">
        <v>22094153.2929</v>
      </c>
      <c r="V300" s="22">
        <v>161767.47480769362</v>
      </c>
      <c r="W300" s="22">
        <v>227281.67376745713</v>
      </c>
      <c r="X300" s="22">
        <f t="shared" si="111"/>
        <v>94354948.688425213</v>
      </c>
      <c r="Y300" s="22">
        <f t="shared" si="112"/>
        <v>80512253.874537081</v>
      </c>
      <c r="Z300">
        <v>215</v>
      </c>
      <c r="AA300" s="3">
        <f t="shared" si="100"/>
        <v>103156882.26107512</v>
      </c>
      <c r="AB300" s="3">
        <f t="shared" si="101"/>
        <v>105724627.15234974</v>
      </c>
      <c r="BC300" s="3">
        <f t="shared" si="109"/>
        <v>103318649.73588282</v>
      </c>
      <c r="BD300" s="3">
        <f t="shared" si="110"/>
        <v>105951908.82611722</v>
      </c>
      <c r="BG300">
        <v>220846405.583</v>
      </c>
      <c r="BH300" s="3">
        <f t="shared" si="108"/>
        <v>-11575847.020999998</v>
      </c>
    </row>
    <row r="301" spans="1:60" x14ac:dyDescent="0.35">
      <c r="A301" s="1">
        <v>2034</v>
      </c>
      <c r="B301" s="1">
        <v>12</v>
      </c>
      <c r="C301" s="17"/>
      <c r="D301" s="17"/>
      <c r="E301" s="17">
        <v>213788478.70100001</v>
      </c>
      <c r="F301" s="7">
        <f t="shared" si="102"/>
        <v>0.44998789417204654</v>
      </c>
      <c r="G301" s="18">
        <f t="shared" si="98"/>
        <v>0.38913655049405316</v>
      </c>
      <c r="H301" s="7">
        <f t="shared" si="113"/>
        <v>4.0398153012908868E-2</v>
      </c>
      <c r="I301" s="7">
        <f t="shared" si="103"/>
        <v>0.12047740232099141</v>
      </c>
      <c r="J301" s="19"/>
      <c r="K301" s="2"/>
      <c r="L301" s="2"/>
      <c r="M301" s="2"/>
      <c r="N301" s="6">
        <f t="shared" si="104"/>
        <v>96202227.328908414</v>
      </c>
      <c r="O301" s="6">
        <f t="shared" si="105"/>
        <v>83192911.137078494</v>
      </c>
      <c r="P301" s="6">
        <f t="shared" si="106"/>
        <v>8636659.674960006</v>
      </c>
      <c r="Q301" s="6">
        <f t="shared" si="107"/>
        <v>25756680.56005308</v>
      </c>
      <c r="R301" s="15">
        <v>118323824.64600955</v>
      </c>
      <c r="S301" s="15">
        <v>76410602.876746148</v>
      </c>
      <c r="T301" s="15">
        <v>13405226.332144298</v>
      </c>
      <c r="U301" s="15">
        <v>23126628.206100002</v>
      </c>
      <c r="V301" s="22">
        <v>111250.15494593656</v>
      </c>
      <c r="W301" s="22">
        <v>156319.95028229375</v>
      </c>
      <c r="X301" s="22">
        <f t="shared" si="111"/>
        <v>96090977.173962474</v>
      </c>
      <c r="Y301" s="22">
        <f t="shared" si="112"/>
        <v>83036591.186796203</v>
      </c>
      <c r="Z301">
        <v>216</v>
      </c>
      <c r="AA301" s="3">
        <f t="shared" si="100"/>
        <v>104727636.84892248</v>
      </c>
      <c r="AB301" s="3">
        <f t="shared" si="101"/>
        <v>108793271.74684928</v>
      </c>
      <c r="BC301" s="3">
        <f t="shared" si="109"/>
        <v>104838887.00386842</v>
      </c>
      <c r="BD301" s="3">
        <f t="shared" si="110"/>
        <v>108949591.69713157</v>
      </c>
      <c r="BG301">
        <v>231172000.52500001</v>
      </c>
      <c r="BH301" s="3">
        <f t="shared" si="108"/>
        <v>-17383521.824000001</v>
      </c>
    </row>
    <row r="302" spans="1:60" x14ac:dyDescent="0.35">
      <c r="A302" s="1">
        <v>2035</v>
      </c>
      <c r="B302" s="1">
        <v>1</v>
      </c>
      <c r="C302" s="17"/>
      <c r="D302" s="17"/>
      <c r="E302" s="17">
        <v>223475704.18200001</v>
      </c>
      <c r="F302" s="7">
        <f t="shared" si="102"/>
        <v>0.48021157132707831</v>
      </c>
      <c r="G302" s="18">
        <f t="shared" ref="G302:G365" si="114">1-SUM(F302,H302:I302)</f>
        <v>0.36291059061593156</v>
      </c>
      <c r="H302" s="7">
        <f t="shared" si="113"/>
        <v>3.6400435735998743E-2</v>
      </c>
      <c r="I302" s="7">
        <f t="shared" si="103"/>
        <v>0.12047740232099141</v>
      </c>
      <c r="J302" s="19"/>
      <c r="K302" s="2"/>
      <c r="L302" s="2"/>
      <c r="M302" s="2"/>
      <c r="N302" s="6">
        <f t="shared" si="104"/>
        <v>107315619.05866355</v>
      </c>
      <c r="O302" s="6">
        <f t="shared" si="105"/>
        <v>81101699.793000832</v>
      </c>
      <c r="P302" s="6">
        <f t="shared" si="106"/>
        <v>8134613.0086339572</v>
      </c>
      <c r="Q302" s="6">
        <f t="shared" si="107"/>
        <v>26923772.321701679</v>
      </c>
      <c r="R302" s="15">
        <v>127725242.32043199</v>
      </c>
      <c r="S302" s="15">
        <v>78303294.545594454</v>
      </c>
      <c r="T302" s="15">
        <v>13924647.055073559</v>
      </c>
      <c r="U302" s="15">
        <v>24439242.657900002</v>
      </c>
      <c r="V302" s="22">
        <v>101528.41735798151</v>
      </c>
      <c r="W302" s="22">
        <v>142674.88589074687</v>
      </c>
      <c r="X302" s="22">
        <f t="shared" si="111"/>
        <v>107214090.64130557</v>
      </c>
      <c r="Y302" s="22">
        <f t="shared" si="112"/>
        <v>80959024.90711008</v>
      </c>
      <c r="Z302">
        <v>217</v>
      </c>
      <c r="AA302" s="3">
        <f t="shared" si="100"/>
        <v>115348703.64993952</v>
      </c>
      <c r="AB302" s="3">
        <f t="shared" si="101"/>
        <v>107882797.22881176</v>
      </c>
      <c r="BC302" s="3">
        <f t="shared" si="109"/>
        <v>115450232.0672975</v>
      </c>
      <c r="BD302" s="3">
        <f t="shared" si="110"/>
        <v>108025472.11470251</v>
      </c>
      <c r="BG302">
        <v>244272613.15799999</v>
      </c>
      <c r="BH302" s="3">
        <f t="shared" si="108"/>
        <v>-20796908.975999981</v>
      </c>
    </row>
    <row r="303" spans="1:60" x14ac:dyDescent="0.35">
      <c r="A303" s="1">
        <v>2035</v>
      </c>
      <c r="B303" s="1">
        <v>2</v>
      </c>
      <c r="C303" s="17"/>
      <c r="D303" s="17"/>
      <c r="E303" s="17">
        <v>214276140.50400001</v>
      </c>
      <c r="F303" s="7">
        <f t="shared" si="102"/>
        <v>0.48279193100612122</v>
      </c>
      <c r="G303" s="18">
        <f t="shared" si="114"/>
        <v>0.35883149292763838</v>
      </c>
      <c r="H303" s="7">
        <f t="shared" si="113"/>
        <v>3.789917374524894E-2</v>
      </c>
      <c r="I303" s="7">
        <f t="shared" si="103"/>
        <v>0.12047740232099141</v>
      </c>
      <c r="J303" s="19"/>
      <c r="K303" s="2"/>
      <c r="L303" s="2"/>
      <c r="M303" s="2"/>
      <c r="N303" s="6">
        <f t="shared" si="104"/>
        <v>103450791.64246511</v>
      </c>
      <c r="O303" s="6">
        <f t="shared" si="105"/>
        <v>76889027.395822734</v>
      </c>
      <c r="P303" s="6">
        <f t="shared" si="106"/>
        <v>8120888.6784224706</v>
      </c>
      <c r="Q303" s="6">
        <f t="shared" si="107"/>
        <v>25815432.787289694</v>
      </c>
      <c r="R303" s="15">
        <v>118756688.44110979</v>
      </c>
      <c r="S303" s="15">
        <v>72235615.335558563</v>
      </c>
      <c r="T303" s="15">
        <v>13907974.815931633</v>
      </c>
      <c r="U303" s="15">
        <v>22766697.621399999</v>
      </c>
      <c r="V303" s="22">
        <v>123037.90869748485</v>
      </c>
      <c r="W303" s="22">
        <v>172917.16964379203</v>
      </c>
      <c r="X303" s="22">
        <f t="shared" si="111"/>
        <v>103327753.73376763</v>
      </c>
      <c r="Y303" s="22">
        <f t="shared" si="112"/>
        <v>76716110.226178944</v>
      </c>
      <c r="Z303">
        <v>218</v>
      </c>
      <c r="AA303" s="3">
        <f t="shared" si="100"/>
        <v>111448642.41219009</v>
      </c>
      <c r="AB303" s="3">
        <f t="shared" si="101"/>
        <v>102531543.01346864</v>
      </c>
      <c r="BC303" s="3">
        <f t="shared" si="109"/>
        <v>111571680.32088758</v>
      </c>
      <c r="BD303" s="3">
        <f t="shared" si="110"/>
        <v>102704460.18311243</v>
      </c>
      <c r="BG303">
        <v>227551266.38499999</v>
      </c>
      <c r="BH303" s="3">
        <f t="shared" si="108"/>
        <v>-13275125.880999982</v>
      </c>
    </row>
    <row r="304" spans="1:60" x14ac:dyDescent="0.35">
      <c r="A304" s="1">
        <v>2035</v>
      </c>
      <c r="B304" s="1">
        <v>3</v>
      </c>
      <c r="C304" s="17"/>
      <c r="D304" s="17"/>
      <c r="E304" s="17">
        <v>209623756.99200001</v>
      </c>
      <c r="F304" s="7">
        <f t="shared" si="102"/>
        <v>0.46071416660868497</v>
      </c>
      <c r="G304" s="18">
        <f t="shared" si="114"/>
        <v>0.37821668105668604</v>
      </c>
      <c r="H304" s="7">
        <f t="shared" si="113"/>
        <v>4.0591750013637642E-2</v>
      </c>
      <c r="I304" s="7">
        <f t="shared" si="103"/>
        <v>0.12047740232099141</v>
      </c>
      <c r="J304" s="19"/>
      <c r="K304" s="2"/>
      <c r="L304" s="2"/>
      <c r="M304" s="2"/>
      <c r="N304" s="6">
        <f t="shared" si="104"/>
        <v>96576634.50395079</v>
      </c>
      <c r="O304" s="6">
        <f t="shared" si="105"/>
        <v>79283201.640147537</v>
      </c>
      <c r="P304" s="6">
        <f t="shared" si="106"/>
        <v>8508995.1407387909</v>
      </c>
      <c r="Q304" s="6">
        <f t="shared" si="107"/>
        <v>25254925.70716292</v>
      </c>
      <c r="R304" s="15">
        <v>118038962.99511342</v>
      </c>
      <c r="S304" s="15">
        <v>71733563.375168964</v>
      </c>
      <c r="T304" s="15">
        <v>14280199.683617583</v>
      </c>
      <c r="U304" s="15">
        <v>22672525.1171</v>
      </c>
      <c r="V304" s="22">
        <v>181354.57165930516</v>
      </c>
      <c r="W304" s="22">
        <v>254899.56382737713</v>
      </c>
      <c r="X304" s="22">
        <f t="shared" si="111"/>
        <v>96395279.932291478</v>
      </c>
      <c r="Y304" s="22">
        <f t="shared" si="112"/>
        <v>79028302.076320156</v>
      </c>
      <c r="Z304">
        <v>219</v>
      </c>
      <c r="AA304" s="3">
        <f t="shared" si="100"/>
        <v>104904275.07303026</v>
      </c>
      <c r="AB304" s="3">
        <f t="shared" si="101"/>
        <v>104283227.78348307</v>
      </c>
      <c r="BC304" s="3">
        <f t="shared" si="109"/>
        <v>105085629.64468957</v>
      </c>
      <c r="BD304" s="3">
        <f t="shared" si="110"/>
        <v>104538127.34731045</v>
      </c>
      <c r="BG304">
        <v>226599903.63600001</v>
      </c>
      <c r="BH304" s="3">
        <f t="shared" si="108"/>
        <v>-16976146.643999994</v>
      </c>
    </row>
    <row r="305" spans="1:60" x14ac:dyDescent="0.35">
      <c r="A305" s="1">
        <v>2035</v>
      </c>
      <c r="B305" s="1">
        <v>4</v>
      </c>
      <c r="C305" s="17"/>
      <c r="D305" s="17"/>
      <c r="E305" s="17">
        <v>210236546.04300001</v>
      </c>
      <c r="F305" s="7">
        <f t="shared" si="102"/>
        <v>0.4599477531348079</v>
      </c>
      <c r="G305" s="18">
        <f t="shared" si="114"/>
        <v>0.37804227022301173</v>
      </c>
      <c r="H305" s="7">
        <f t="shared" si="113"/>
        <v>4.1532574321188953E-2</v>
      </c>
      <c r="I305" s="7">
        <f t="shared" si="103"/>
        <v>0.12047740232099141</v>
      </c>
      <c r="J305" s="19"/>
      <c r="K305" s="2"/>
      <c r="L305" s="2"/>
      <c r="M305" s="2"/>
      <c r="N305" s="6">
        <f t="shared" si="104"/>
        <v>96697826.979300439</v>
      </c>
      <c r="O305" s="6">
        <f t="shared" si="105"/>
        <v>79478301.149940461</v>
      </c>
      <c r="P305" s="6">
        <f t="shared" si="106"/>
        <v>8731664.973560961</v>
      </c>
      <c r="Q305" s="6">
        <f t="shared" si="107"/>
        <v>25328752.940198146</v>
      </c>
      <c r="R305" s="15">
        <v>116730938.44673708</v>
      </c>
      <c r="S305" s="15">
        <v>71816117.359375194</v>
      </c>
      <c r="T305" s="15">
        <v>13632453.061687753</v>
      </c>
      <c r="U305" s="15">
        <v>22464389.874200001</v>
      </c>
      <c r="V305" s="22">
        <v>244096.82697260275</v>
      </c>
      <c r="W305" s="22">
        <v>343112.61396762036</v>
      </c>
      <c r="X305" s="22">
        <f t="shared" si="111"/>
        <v>96453730.152327836</v>
      </c>
      <c r="Y305" s="22">
        <f t="shared" si="112"/>
        <v>79135188.535972834</v>
      </c>
      <c r="Z305">
        <v>220</v>
      </c>
      <c r="AA305" s="3">
        <f t="shared" si="100"/>
        <v>105185395.12588879</v>
      </c>
      <c r="AB305" s="3">
        <f t="shared" si="101"/>
        <v>104463941.47617099</v>
      </c>
      <c r="BC305" s="3">
        <f t="shared" si="109"/>
        <v>105429491.9528614</v>
      </c>
      <c r="BD305" s="3">
        <f t="shared" si="110"/>
        <v>104807054.09013861</v>
      </c>
      <c r="BG305">
        <v>224524735.63299999</v>
      </c>
      <c r="BH305" s="3">
        <f t="shared" si="108"/>
        <v>-14288189.589999974</v>
      </c>
    </row>
    <row r="306" spans="1:60" x14ac:dyDescent="0.35">
      <c r="A306" s="1">
        <v>2035</v>
      </c>
      <c r="B306" s="1">
        <v>5</v>
      </c>
      <c r="C306" s="17"/>
      <c r="D306" s="17"/>
      <c r="E306" s="17">
        <v>217038518.87200001</v>
      </c>
      <c r="F306" s="7">
        <f t="shared" si="102"/>
        <v>0.46161154272867522</v>
      </c>
      <c r="G306" s="18">
        <f t="shared" si="114"/>
        <v>0.37427857219640392</v>
      </c>
      <c r="H306" s="7">
        <f t="shared" si="113"/>
        <v>4.3632482753929364E-2</v>
      </c>
      <c r="I306" s="7">
        <f t="shared" si="103"/>
        <v>0.12047740232099141</v>
      </c>
      <c r="J306" s="19"/>
      <c r="K306" s="2"/>
      <c r="L306" s="2"/>
      <c r="M306" s="2"/>
      <c r="N306" s="6">
        <f t="shared" si="104"/>
        <v>100187485.52805062</v>
      </c>
      <c r="O306" s="6">
        <f t="shared" si="105"/>
        <v>81232866.955034435</v>
      </c>
      <c r="P306" s="6">
        <f t="shared" si="106"/>
        <v>9469929.4316209126</v>
      </c>
      <c r="Q306" s="6">
        <f t="shared" si="107"/>
        <v>26148236.957294032</v>
      </c>
      <c r="R306" s="15">
        <v>119833997.28785475</v>
      </c>
      <c r="S306" s="15">
        <v>74433721.605619341</v>
      </c>
      <c r="T306" s="15">
        <v>13686126.825825892</v>
      </c>
      <c r="U306" s="15">
        <v>23105982.857700001</v>
      </c>
      <c r="V306" s="22">
        <v>299832.43095320096</v>
      </c>
      <c r="W306" s="22">
        <v>421491.81237530103</v>
      </c>
      <c r="X306" s="22">
        <f t="shared" si="111"/>
        <v>99887653.097097412</v>
      </c>
      <c r="Y306" s="22">
        <f t="shared" si="112"/>
        <v>80811375.142659128</v>
      </c>
      <c r="Z306">
        <v>221</v>
      </c>
      <c r="AA306" s="3">
        <f t="shared" si="100"/>
        <v>109357582.52871832</v>
      </c>
      <c r="AB306" s="3">
        <f t="shared" si="101"/>
        <v>106959612.09995316</v>
      </c>
      <c r="BC306" s="3">
        <f t="shared" si="109"/>
        <v>109657414.95967153</v>
      </c>
      <c r="BD306" s="3">
        <f t="shared" si="110"/>
        <v>107381103.91232847</v>
      </c>
      <c r="BG306">
        <v>230943013.06900001</v>
      </c>
      <c r="BH306" s="3">
        <f t="shared" si="108"/>
        <v>-13904494.196999997</v>
      </c>
    </row>
    <row r="307" spans="1:60" x14ac:dyDescent="0.35">
      <c r="A307" s="1">
        <v>2035</v>
      </c>
      <c r="B307" s="1">
        <v>6</v>
      </c>
      <c r="C307" s="17"/>
      <c r="D307" s="17"/>
      <c r="E307" s="17">
        <v>252977568.35699999</v>
      </c>
      <c r="F307" s="7">
        <f t="shared" si="102"/>
        <v>0.45995102150629974</v>
      </c>
      <c r="G307" s="18">
        <f t="shared" si="114"/>
        <v>0.37733027239992234</v>
      </c>
      <c r="H307" s="7">
        <f t="shared" si="113"/>
        <v>4.2241303772786468E-2</v>
      </c>
      <c r="I307" s="7">
        <f t="shared" si="103"/>
        <v>0.12047740232099141</v>
      </c>
      <c r="J307" s="19"/>
      <c r="K307" s="2"/>
      <c r="L307" s="2"/>
      <c r="M307" s="2"/>
      <c r="N307" s="6">
        <f t="shared" si="104"/>
        <v>116357290.98398192</v>
      </c>
      <c r="O307" s="6">
        <f t="shared" si="105"/>
        <v>95456094.779216781</v>
      </c>
      <c r="P307" s="6">
        <f t="shared" si="106"/>
        <v>10686102.31266889</v>
      </c>
      <c r="Q307" s="6">
        <f t="shared" si="107"/>
        <v>30478080.281132393</v>
      </c>
      <c r="R307" s="15">
        <v>134547115.97808218</v>
      </c>
      <c r="S307" s="15">
        <v>84697301.173183486</v>
      </c>
      <c r="T307" s="15">
        <v>14692447.101734344</v>
      </c>
      <c r="U307" s="15">
        <v>25992984.917000003</v>
      </c>
      <c r="V307" s="22">
        <v>336649.20110715774</v>
      </c>
      <c r="W307" s="22">
        <v>473285.11409612553</v>
      </c>
      <c r="X307" s="22">
        <f t="shared" si="111"/>
        <v>116020641.78287476</v>
      </c>
      <c r="Y307" s="22">
        <f t="shared" si="112"/>
        <v>94982809.665120661</v>
      </c>
      <c r="Z307">
        <v>222</v>
      </c>
      <c r="AA307" s="3">
        <f t="shared" si="100"/>
        <v>126706744.09554365</v>
      </c>
      <c r="AB307" s="3">
        <f t="shared" si="101"/>
        <v>125460889.94625306</v>
      </c>
      <c r="BC307" s="3">
        <f t="shared" si="109"/>
        <v>127043393.29665081</v>
      </c>
      <c r="BD307" s="3">
        <f t="shared" si="110"/>
        <v>125934175.06034917</v>
      </c>
      <c r="BG307">
        <v>259853387.92899999</v>
      </c>
      <c r="BH307" s="3">
        <f t="shared" si="108"/>
        <v>-6875819.5719999969</v>
      </c>
    </row>
    <row r="308" spans="1:60" x14ac:dyDescent="0.35">
      <c r="A308" s="1">
        <v>2035</v>
      </c>
      <c r="B308" s="1">
        <v>7</v>
      </c>
      <c r="C308" s="17"/>
      <c r="D308" s="17"/>
      <c r="E308" s="17">
        <v>262577531.22799999</v>
      </c>
      <c r="F308" s="7">
        <f t="shared" si="102"/>
        <v>0.45829050028392421</v>
      </c>
      <c r="G308" s="18">
        <f t="shared" si="114"/>
        <v>0.38175145002962085</v>
      </c>
      <c r="H308" s="7">
        <f t="shared" si="113"/>
        <v>3.9480647365463445E-2</v>
      </c>
      <c r="I308" s="7">
        <f t="shared" si="103"/>
        <v>0.12047740232099141</v>
      </c>
      <c r="J308" s="19"/>
      <c r="K308" s="2"/>
      <c r="L308" s="2"/>
      <c r="M308" s="2"/>
      <c r="N308" s="6">
        <f t="shared" si="104"/>
        <v>120336788.14979784</v>
      </c>
      <c r="O308" s="6">
        <f t="shared" si="105"/>
        <v>100239353.29148704</v>
      </c>
      <c r="P308" s="6">
        <f t="shared" si="106"/>
        <v>10366730.916506633</v>
      </c>
      <c r="Q308" s="6">
        <f t="shared" si="107"/>
        <v>31634658.870208438</v>
      </c>
      <c r="R308" s="15">
        <v>143100715.94485852</v>
      </c>
      <c r="S308" s="15">
        <v>91085567.636319727</v>
      </c>
      <c r="T308" s="15">
        <v>15103830.595621739</v>
      </c>
      <c r="U308" s="15">
        <v>27698901.575199999</v>
      </c>
      <c r="V308" s="22">
        <v>346758.25939263718</v>
      </c>
      <c r="W308" s="22">
        <v>487536.67290490464</v>
      </c>
      <c r="X308" s="22">
        <f t="shared" si="111"/>
        <v>119990029.89040521</v>
      </c>
      <c r="Y308" s="22">
        <f t="shared" si="112"/>
        <v>99751816.618582129</v>
      </c>
      <c r="Z308">
        <v>223</v>
      </c>
      <c r="AA308" s="3">
        <f t="shared" si="100"/>
        <v>130356760.80691184</v>
      </c>
      <c r="AB308" s="3">
        <f t="shared" si="101"/>
        <v>131386475.48879057</v>
      </c>
      <c r="BC308" s="3">
        <f t="shared" si="109"/>
        <v>130703519.06630448</v>
      </c>
      <c r="BD308" s="3">
        <f t="shared" si="110"/>
        <v>131874012.16169548</v>
      </c>
      <c r="BG308">
        <v>276915788.73100001</v>
      </c>
      <c r="BH308" s="3">
        <f t="shared" si="108"/>
        <v>-14338257.503000021</v>
      </c>
    </row>
    <row r="309" spans="1:60" x14ac:dyDescent="0.35">
      <c r="A309" s="1">
        <v>2035</v>
      </c>
      <c r="B309" s="1">
        <v>8</v>
      </c>
      <c r="C309" s="17"/>
      <c r="D309" s="17"/>
      <c r="E309" s="17">
        <v>260957202.671</v>
      </c>
      <c r="F309" s="7">
        <f t="shared" si="102"/>
        <v>0.45662997906154867</v>
      </c>
      <c r="G309" s="18">
        <f t="shared" si="114"/>
        <v>0.38350617963196854</v>
      </c>
      <c r="H309" s="7">
        <f t="shared" si="113"/>
        <v>3.938643898549142E-2</v>
      </c>
      <c r="I309" s="7">
        <f t="shared" si="103"/>
        <v>0.12047740232099141</v>
      </c>
      <c r="J309" s="19"/>
      <c r="K309" s="2"/>
      <c r="L309" s="2"/>
      <c r="M309" s="2"/>
      <c r="N309" s="6">
        <f t="shared" si="104"/>
        <v>119160881.99161905</v>
      </c>
      <c r="O309" s="6">
        <f t="shared" si="105"/>
        <v>100078699.84380054</v>
      </c>
      <c r="P309" s="6">
        <f t="shared" si="106"/>
        <v>10278174.940825861</v>
      </c>
      <c r="Q309" s="6">
        <f t="shared" si="107"/>
        <v>31439445.894754563</v>
      </c>
      <c r="R309" s="15">
        <v>144286118.26140299</v>
      </c>
      <c r="S309" s="15">
        <v>91713566.491069451</v>
      </c>
      <c r="T309" s="15">
        <v>15842455.98552756</v>
      </c>
      <c r="U309" s="15">
        <v>27982460.082000002</v>
      </c>
      <c r="V309" s="22">
        <v>335020.15694199235</v>
      </c>
      <c r="W309" s="22">
        <v>471071.31687462382</v>
      </c>
      <c r="X309" s="22">
        <f t="shared" si="111"/>
        <v>118825861.83467706</v>
      </c>
      <c r="Y309" s="22">
        <f t="shared" si="112"/>
        <v>99607628.526925921</v>
      </c>
      <c r="Z309">
        <v>224</v>
      </c>
      <c r="AA309" s="3">
        <f t="shared" si="100"/>
        <v>129104036.77550292</v>
      </c>
      <c r="AB309" s="3">
        <f t="shared" si="101"/>
        <v>131047074.42168048</v>
      </c>
      <c r="BC309" s="3">
        <f t="shared" si="109"/>
        <v>129439056.93244492</v>
      </c>
      <c r="BD309" s="3">
        <f t="shared" si="110"/>
        <v>131518145.7385551</v>
      </c>
      <c r="BG309">
        <v>279761043.833</v>
      </c>
      <c r="BH309" s="3">
        <f t="shared" si="108"/>
        <v>-18803841.162</v>
      </c>
    </row>
    <row r="310" spans="1:60" x14ac:dyDescent="0.35">
      <c r="A310" s="1">
        <v>2035</v>
      </c>
      <c r="B310" s="1">
        <v>9</v>
      </c>
      <c r="C310" s="17"/>
      <c r="D310" s="17"/>
      <c r="E310" s="17">
        <v>265370031.12900001</v>
      </c>
      <c r="F310" s="7">
        <f t="shared" si="102"/>
        <v>0.45496945783917314</v>
      </c>
      <c r="G310" s="18">
        <f t="shared" si="114"/>
        <v>0.38471135176067195</v>
      </c>
      <c r="H310" s="7">
        <f t="shared" si="113"/>
        <v>3.9841788079163415E-2</v>
      </c>
      <c r="I310" s="7">
        <f t="shared" si="103"/>
        <v>0.12047740232099141</v>
      </c>
      <c r="J310" s="19"/>
      <c r="K310" s="2"/>
      <c r="L310" s="2"/>
      <c r="M310" s="2"/>
      <c r="N310" s="6">
        <f t="shared" si="104"/>
        <v>120735259.18952563</v>
      </c>
      <c r="O310" s="6">
        <f t="shared" si="105"/>
        <v>102090863.39240919</v>
      </c>
      <c r="P310" s="6">
        <f t="shared" si="106"/>
        <v>10572816.542802617</v>
      </c>
      <c r="Q310" s="6">
        <f t="shared" si="107"/>
        <v>31971092.004262548</v>
      </c>
      <c r="R310" s="15">
        <v>144082993.07738218</v>
      </c>
      <c r="S310" s="15">
        <v>91898180.260771111</v>
      </c>
      <c r="T310" s="15">
        <v>15994611.810846718</v>
      </c>
      <c r="U310" s="15">
        <v>27997309.461000003</v>
      </c>
      <c r="V310" s="22">
        <v>294245.89035793016</v>
      </c>
      <c r="W310" s="22">
        <v>413770.34234378673</v>
      </c>
      <c r="X310" s="22">
        <f t="shared" si="111"/>
        <v>120441013.29916771</v>
      </c>
      <c r="Y310" s="22">
        <f t="shared" si="112"/>
        <v>101677093.0500654</v>
      </c>
      <c r="Z310">
        <v>225</v>
      </c>
      <c r="AA310" s="3">
        <f t="shared" si="100"/>
        <v>131013829.84197032</v>
      </c>
      <c r="AB310" s="3">
        <f t="shared" si="101"/>
        <v>133648185.05432795</v>
      </c>
      <c r="BC310" s="3">
        <f t="shared" si="109"/>
        <v>131308075.73232825</v>
      </c>
      <c r="BD310" s="3">
        <f t="shared" si="110"/>
        <v>134061955.39667174</v>
      </c>
      <c r="BG310">
        <v>279893231.62199998</v>
      </c>
      <c r="BH310" s="3">
        <f t="shared" si="108"/>
        <v>-14523200.492999971</v>
      </c>
    </row>
    <row r="311" spans="1:60" x14ac:dyDescent="0.35">
      <c r="A311" s="1">
        <v>2035</v>
      </c>
      <c r="B311" s="1">
        <v>10</v>
      </c>
      <c r="C311" s="17"/>
      <c r="D311" s="17"/>
      <c r="E311" s="17">
        <v>221566717.57499999</v>
      </c>
      <c r="F311" s="7">
        <f t="shared" si="102"/>
        <v>0.45330893661679761</v>
      </c>
      <c r="G311" s="18">
        <f t="shared" si="114"/>
        <v>0.38431956020414249</v>
      </c>
      <c r="H311" s="7">
        <f t="shared" si="113"/>
        <v>4.1894100858068412E-2</v>
      </c>
      <c r="I311" s="7">
        <f t="shared" si="103"/>
        <v>0.12047740232099141</v>
      </c>
      <c r="J311" s="19"/>
      <c r="K311" s="2"/>
      <c r="L311" s="2"/>
      <c r="M311" s="2"/>
      <c r="N311" s="6">
        <f t="shared" si="104"/>
        <v>100438173.13359757</v>
      </c>
      <c r="O311" s="6">
        <f t="shared" si="105"/>
        <v>85152423.45429945</v>
      </c>
      <c r="P311" s="6">
        <f t="shared" si="106"/>
        <v>9282338.4128782079</v>
      </c>
      <c r="Q311" s="6">
        <f t="shared" si="107"/>
        <v>26693782.574224751</v>
      </c>
      <c r="R311" s="15">
        <v>124386496.91780673</v>
      </c>
      <c r="S311" s="15">
        <v>80057132.152877972</v>
      </c>
      <c r="T311" s="15">
        <v>13509541.909515282</v>
      </c>
      <c r="U311" s="15">
        <v>24217018.9978</v>
      </c>
      <c r="V311" s="22">
        <v>230288.32430192293</v>
      </c>
      <c r="W311" s="22">
        <v>323858.94913299964</v>
      </c>
      <c r="X311" s="22">
        <f t="shared" si="111"/>
        <v>100207884.80929564</v>
      </c>
      <c r="Y311" s="22">
        <f t="shared" si="112"/>
        <v>84828564.505166456</v>
      </c>
      <c r="Z311">
        <v>226</v>
      </c>
      <c r="AA311" s="3">
        <f t="shared" si="100"/>
        <v>109490223.22217384</v>
      </c>
      <c r="AB311" s="3">
        <f t="shared" si="101"/>
        <v>111522347.07939121</v>
      </c>
      <c r="BC311" s="3">
        <f t="shared" si="109"/>
        <v>109720511.54647577</v>
      </c>
      <c r="BD311" s="3">
        <f t="shared" si="110"/>
        <v>111846206.02852421</v>
      </c>
      <c r="BG311">
        <v>242080458.94</v>
      </c>
      <c r="BH311" s="3">
        <f t="shared" si="108"/>
        <v>-20513741.36500001</v>
      </c>
    </row>
    <row r="312" spans="1:60" x14ac:dyDescent="0.35">
      <c r="A312" s="1">
        <v>2035</v>
      </c>
      <c r="B312" s="1">
        <v>11</v>
      </c>
      <c r="C312" s="17"/>
      <c r="D312" s="17"/>
      <c r="E312" s="17">
        <v>208648330.91100001</v>
      </c>
      <c r="F312" s="7">
        <f t="shared" si="102"/>
        <v>0.45164841539442208</v>
      </c>
      <c r="G312" s="18">
        <f t="shared" si="114"/>
        <v>0.38632411596119987</v>
      </c>
      <c r="H312" s="7">
        <f t="shared" si="113"/>
        <v>4.1550066323386731E-2</v>
      </c>
      <c r="I312" s="7">
        <f t="shared" si="103"/>
        <v>0.12047740232099141</v>
      </c>
      <c r="J312" s="19"/>
      <c r="K312" s="2"/>
      <c r="L312" s="2"/>
      <c r="M312" s="2"/>
      <c r="N312" s="6">
        <f t="shared" si="104"/>
        <v>94235688.030644163</v>
      </c>
      <c r="O312" s="6">
        <f t="shared" si="105"/>
        <v>80605881.985971972</v>
      </c>
      <c r="P312" s="6">
        <f t="shared" si="106"/>
        <v>8669351.9876159914</v>
      </c>
      <c r="Q312" s="6">
        <f t="shared" si="107"/>
        <v>25137408.906767897</v>
      </c>
      <c r="R312" s="15">
        <v>113283371.30221704</v>
      </c>
      <c r="S312" s="15">
        <v>72668766.063120365</v>
      </c>
      <c r="T312" s="15">
        <v>12932680.664262576</v>
      </c>
      <c r="U312" s="15">
        <v>22098313.114399999</v>
      </c>
      <c r="V312" s="22">
        <v>168633.44653919191</v>
      </c>
      <c r="W312" s="22">
        <v>237170.86327344229</v>
      </c>
      <c r="X312" s="22">
        <f t="shared" si="111"/>
        <v>94067054.58410497</v>
      </c>
      <c r="Y312" s="22">
        <f t="shared" si="112"/>
        <v>80368711.122698531</v>
      </c>
      <c r="Z312">
        <v>227</v>
      </c>
      <c r="AA312" s="3">
        <f t="shared" si="100"/>
        <v>102736406.57172096</v>
      </c>
      <c r="AB312" s="3">
        <f t="shared" si="101"/>
        <v>105506120.02946642</v>
      </c>
      <c r="BC312" s="3">
        <f t="shared" si="109"/>
        <v>102905040.01826015</v>
      </c>
      <c r="BD312" s="3">
        <f t="shared" si="110"/>
        <v>105743290.89273986</v>
      </c>
      <c r="BG312">
        <v>220886512.516</v>
      </c>
      <c r="BH312" s="3">
        <f t="shared" si="108"/>
        <v>-12238181.604999989</v>
      </c>
    </row>
    <row r="313" spans="1:60" x14ac:dyDescent="0.35">
      <c r="A313" s="1">
        <v>2035</v>
      </c>
      <c r="B313" s="1">
        <v>12</v>
      </c>
      <c r="C313" s="17"/>
      <c r="D313" s="17"/>
      <c r="E313" s="17">
        <v>215411577.29699999</v>
      </c>
      <c r="F313" s="7">
        <f t="shared" si="102"/>
        <v>0.44998789417204654</v>
      </c>
      <c r="G313" s="18">
        <f t="shared" si="114"/>
        <v>0.38964655049405317</v>
      </c>
      <c r="H313" s="7">
        <f t="shared" si="113"/>
        <v>3.9888153012908864E-2</v>
      </c>
      <c r="I313" s="7">
        <f t="shared" si="103"/>
        <v>0.12047740232099141</v>
      </c>
      <c r="J313" s="19"/>
      <c r="K313" s="2"/>
      <c r="L313" s="2"/>
      <c r="M313" s="2"/>
      <c r="N313" s="6">
        <f t="shared" si="104"/>
        <v>96932602.048156053</v>
      </c>
      <c r="O313" s="6">
        <f t="shared" si="105"/>
        <v>83934378.030259147</v>
      </c>
      <c r="P313" s="6">
        <f t="shared" si="106"/>
        <v>8592369.95597478</v>
      </c>
      <c r="Q313" s="6">
        <f t="shared" si="107"/>
        <v>25952227.262610007</v>
      </c>
      <c r="R313" s="15">
        <v>118345102.51522733</v>
      </c>
      <c r="S313" s="15">
        <v>76542310.612778917</v>
      </c>
      <c r="T313" s="15">
        <v>13289669.945793737</v>
      </c>
      <c r="U313" s="15">
        <v>23130787.008200001</v>
      </c>
      <c r="V313" s="22">
        <v>115953.29546586001</v>
      </c>
      <c r="W313" s="22">
        <v>163094.02183998894</v>
      </c>
      <c r="X313" s="22">
        <f t="shared" si="111"/>
        <v>96816648.752690196</v>
      </c>
      <c r="Y313" s="22">
        <f t="shared" si="112"/>
        <v>83771284.008419156</v>
      </c>
      <c r="Z313">
        <v>228</v>
      </c>
      <c r="AA313" s="3">
        <f t="shared" si="100"/>
        <v>105409018.70866498</v>
      </c>
      <c r="AB313" s="3">
        <f t="shared" si="101"/>
        <v>109723511.27102916</v>
      </c>
      <c r="BC313" s="3">
        <f t="shared" si="109"/>
        <v>105524972.00413084</v>
      </c>
      <c r="BD313" s="3">
        <f t="shared" si="110"/>
        <v>109886605.29286915</v>
      </c>
      <c r="BG313">
        <v>231212097.63</v>
      </c>
      <c r="BH313" s="3">
        <f t="shared" si="108"/>
        <v>-15800520.333000004</v>
      </c>
    </row>
    <row r="314" spans="1:60" x14ac:dyDescent="0.35">
      <c r="A314" s="1">
        <v>2036</v>
      </c>
      <c r="B314" s="1">
        <v>1</v>
      </c>
      <c r="C314" s="17"/>
      <c r="D314" s="17"/>
      <c r="E314" s="17">
        <v>225909922.16100001</v>
      </c>
      <c r="F314" s="7">
        <f t="shared" si="102"/>
        <v>0.48021157132707831</v>
      </c>
      <c r="G314" s="18">
        <f t="shared" si="114"/>
        <v>0.36342109061593164</v>
      </c>
      <c r="H314" s="7">
        <f t="shared" si="113"/>
        <v>3.5889935735998746E-2</v>
      </c>
      <c r="I314" s="7">
        <f t="shared" si="103"/>
        <v>0.12047740232099141</v>
      </c>
      <c r="J314" s="19"/>
      <c r="K314" s="2"/>
      <c r="L314" s="2"/>
      <c r="M314" s="2"/>
      <c r="N314" s="6">
        <f t="shared" si="104"/>
        <v>108484558.69931176</v>
      </c>
      <c r="O314" s="6">
        <f t="shared" si="105"/>
        <v>82100430.292710856</v>
      </c>
      <c r="P314" s="6">
        <f t="shared" si="106"/>
        <v>8107892.5884827692</v>
      </c>
      <c r="Q314" s="6">
        <f t="shared" si="107"/>
        <v>27217040.580494653</v>
      </c>
      <c r="R314" s="15">
        <v>127747015.33364129</v>
      </c>
      <c r="S314" s="15">
        <v>78441426.320574433</v>
      </c>
      <c r="T314" s="15">
        <v>13802237.154284282</v>
      </c>
      <c r="U314" s="15">
        <v>24443408.756500002</v>
      </c>
      <c r="V314" s="22">
        <v>105801.16482310998</v>
      </c>
      <c r="W314" s="22">
        <v>148829.1005294295</v>
      </c>
      <c r="X314" s="22">
        <f t="shared" si="111"/>
        <v>108378757.53448865</v>
      </c>
      <c r="Y314" s="22">
        <f t="shared" si="112"/>
        <v>81951601.192181423</v>
      </c>
      <c r="Z314">
        <v>229</v>
      </c>
      <c r="AA314" s="3">
        <f t="shared" si="100"/>
        <v>116486650.12297142</v>
      </c>
      <c r="AB314" s="3">
        <f t="shared" si="101"/>
        <v>109168641.77267608</v>
      </c>
      <c r="BC314" s="3">
        <f t="shared" si="109"/>
        <v>116592451.28779453</v>
      </c>
      <c r="BD314" s="3">
        <f t="shared" si="110"/>
        <v>109317470.87320551</v>
      </c>
      <c r="BG314">
        <v>244312780.61199999</v>
      </c>
      <c r="BH314" s="3">
        <f t="shared" si="108"/>
        <v>-18402858.450999975</v>
      </c>
    </row>
    <row r="315" spans="1:60" x14ac:dyDescent="0.35">
      <c r="A315" s="1">
        <v>2036</v>
      </c>
      <c r="B315" s="1">
        <v>2</v>
      </c>
      <c r="C315" s="17"/>
      <c r="D315" s="17"/>
      <c r="E315" s="17">
        <v>221237705.42300001</v>
      </c>
      <c r="F315" s="7">
        <f t="shared" si="102"/>
        <v>0.48279193100612122</v>
      </c>
      <c r="G315" s="18">
        <f t="shared" si="114"/>
        <v>0.35934199292763847</v>
      </c>
      <c r="H315" s="7">
        <f t="shared" si="113"/>
        <v>3.7388673745248943E-2</v>
      </c>
      <c r="I315" s="7">
        <f t="shared" si="103"/>
        <v>0.12047740232099141</v>
      </c>
      <c r="J315" s="19"/>
      <c r="K315" s="2"/>
      <c r="L315" s="2"/>
      <c r="M315" s="2"/>
      <c r="N315" s="6">
        <f t="shared" si="104"/>
        <v>106811779.01253359</v>
      </c>
      <c r="O315" s="6">
        <f t="shared" si="105"/>
        <v>79499997.977438629</v>
      </c>
      <c r="P315" s="6">
        <f t="shared" si="106"/>
        <v>8271784.38820804</v>
      </c>
      <c r="Q315" s="6">
        <f t="shared" si="107"/>
        <v>26654144.044819754</v>
      </c>
      <c r="R315" s="15">
        <v>118778456.89485487</v>
      </c>
      <c r="S315" s="15">
        <v>72365101.633977696</v>
      </c>
      <c r="T315" s="15">
        <v>13794278.893467426</v>
      </c>
      <c r="U315" s="15">
        <v>22770870.824700002</v>
      </c>
      <c r="V315" s="22">
        <v>132328.75734112342</v>
      </c>
      <c r="W315" s="22">
        <v>186160.93783597043</v>
      </c>
      <c r="X315" s="22">
        <f t="shared" si="111"/>
        <v>106679450.25519247</v>
      </c>
      <c r="Y315" s="22">
        <f t="shared" si="112"/>
        <v>79313837.039602652</v>
      </c>
      <c r="Z315">
        <v>230</v>
      </c>
      <c r="AA315" s="3">
        <f t="shared" ref="AA315:AA378" si="115">X315+P315</f>
        <v>114951234.64340052</v>
      </c>
      <c r="AB315" s="3">
        <f t="shared" ref="AB315:AB378" si="116">Y315+Q315</f>
        <v>105967981.08442241</v>
      </c>
      <c r="BC315" s="3">
        <f t="shared" si="109"/>
        <v>115083563.40074164</v>
      </c>
      <c r="BD315" s="3">
        <f t="shared" si="110"/>
        <v>106154142.02225839</v>
      </c>
      <c r="BG315">
        <v>227591502.33899999</v>
      </c>
      <c r="BH315" s="3">
        <f t="shared" si="108"/>
        <v>-6353796.9159999788</v>
      </c>
    </row>
    <row r="316" spans="1:60" x14ac:dyDescent="0.35">
      <c r="A316" s="1">
        <v>2036</v>
      </c>
      <c r="B316" s="1">
        <v>3</v>
      </c>
      <c r="C316" s="17"/>
      <c r="D316" s="17"/>
      <c r="E316" s="17">
        <v>206771838.01100001</v>
      </c>
      <c r="F316" s="7">
        <f t="shared" si="102"/>
        <v>0.46071416660868497</v>
      </c>
      <c r="G316" s="18">
        <f t="shared" si="114"/>
        <v>0.3787271810566859</v>
      </c>
      <c r="H316" s="7">
        <f t="shared" si="113"/>
        <v>4.0081250013637645E-2</v>
      </c>
      <c r="I316" s="7">
        <f t="shared" si="103"/>
        <v>0.12047740232099141</v>
      </c>
      <c r="J316" s="19"/>
      <c r="K316" s="2"/>
      <c r="L316" s="2"/>
      <c r="M316" s="2"/>
      <c r="N316" s="6">
        <f t="shared" si="104"/>
        <v>95262715.027383879</v>
      </c>
      <c r="O316" s="6">
        <f t="shared" si="105"/>
        <v>78310115.331815735</v>
      </c>
      <c r="P316" s="6">
        <f t="shared" si="106"/>
        <v>8287673.7350982754</v>
      </c>
      <c r="Q316" s="6">
        <f t="shared" si="107"/>
        <v>24911333.916702114</v>
      </c>
      <c r="R316" s="15">
        <v>118060725.77543442</v>
      </c>
      <c r="S316" s="15">
        <v>71862553.434030637</v>
      </c>
      <c r="T316" s="15">
        <v>14167067.936134912</v>
      </c>
      <c r="U316" s="15">
        <v>22676705.238399997</v>
      </c>
      <c r="V316" s="22">
        <v>190746.66887749213</v>
      </c>
      <c r="W316" s="22">
        <v>268366.29786855925</v>
      </c>
      <c r="X316" s="22">
        <f t="shared" si="111"/>
        <v>95071968.358506382</v>
      </c>
      <c r="Y316" s="22">
        <f t="shared" si="112"/>
        <v>78041749.03394717</v>
      </c>
      <c r="Z316">
        <v>231</v>
      </c>
      <c r="AA316" s="3">
        <f t="shared" si="115"/>
        <v>103359642.09360465</v>
      </c>
      <c r="AB316" s="3">
        <f t="shared" si="116"/>
        <v>102953082.95064929</v>
      </c>
      <c r="BC316" s="3">
        <f t="shared" si="109"/>
        <v>103550388.76248215</v>
      </c>
      <c r="BD316" s="3">
        <f t="shared" si="110"/>
        <v>103221449.24851784</v>
      </c>
      <c r="BG316">
        <v>226640206.28999999</v>
      </c>
      <c r="BH316" s="3">
        <f t="shared" si="108"/>
        <v>-19868368.278999984</v>
      </c>
    </row>
    <row r="317" spans="1:60" x14ac:dyDescent="0.35">
      <c r="A317" s="1">
        <v>2036</v>
      </c>
      <c r="B317" s="1">
        <v>4</v>
      </c>
      <c r="C317" s="17"/>
      <c r="D317" s="17"/>
      <c r="E317" s="17">
        <v>210439004.87400001</v>
      </c>
      <c r="F317" s="7">
        <f t="shared" si="102"/>
        <v>0.4599477531348079</v>
      </c>
      <c r="G317" s="18">
        <f t="shared" si="114"/>
        <v>0.37855277022301181</v>
      </c>
      <c r="H317" s="7">
        <f t="shared" si="113"/>
        <v>4.1022074321188956E-2</v>
      </c>
      <c r="I317" s="7">
        <f t="shared" si="103"/>
        <v>0.12047740232099141</v>
      </c>
      <c r="J317" s="19"/>
      <c r="K317" s="2"/>
      <c r="L317" s="2"/>
      <c r="M317" s="2"/>
      <c r="N317" s="6">
        <f t="shared" si="104"/>
        <v>96790947.463721201</v>
      </c>
      <c r="O317" s="6">
        <f t="shared" si="105"/>
        <v>79662268.258026585</v>
      </c>
      <c r="P317" s="6">
        <f t="shared" si="106"/>
        <v>8632644.4980182741</v>
      </c>
      <c r="Q317" s="6">
        <f t="shared" si="107"/>
        <v>25353144.654233973</v>
      </c>
      <c r="R317" s="15">
        <v>116752676.53685947</v>
      </c>
      <c r="S317" s="15">
        <v>71944193.303130269</v>
      </c>
      <c r="T317" s="15">
        <v>13520289.683610288</v>
      </c>
      <c r="U317" s="15">
        <v>22468573.280400004</v>
      </c>
      <c r="V317" s="22">
        <v>254253.59116975442</v>
      </c>
      <c r="W317" s="22">
        <v>357742.12465250085</v>
      </c>
      <c r="X317" s="22">
        <f t="shared" si="111"/>
        <v>96536693.872551441</v>
      </c>
      <c r="Y317" s="22">
        <f t="shared" si="112"/>
        <v>79304526.13337408</v>
      </c>
      <c r="Z317">
        <v>232</v>
      </c>
      <c r="AA317" s="3">
        <f t="shared" si="115"/>
        <v>105169338.37056972</v>
      </c>
      <c r="AB317" s="3">
        <f t="shared" si="116"/>
        <v>104657670.78760806</v>
      </c>
      <c r="BC317" s="3">
        <f t="shared" si="109"/>
        <v>105423591.96173948</v>
      </c>
      <c r="BD317" s="3">
        <f t="shared" si="110"/>
        <v>105015412.91226056</v>
      </c>
      <c r="BG317">
        <v>224565069.95699999</v>
      </c>
      <c r="BH317" s="3">
        <f t="shared" si="108"/>
        <v>-14126065.082999974</v>
      </c>
    </row>
    <row r="318" spans="1:60" x14ac:dyDescent="0.35">
      <c r="A318" s="1">
        <v>2036</v>
      </c>
      <c r="B318" s="1">
        <v>5</v>
      </c>
      <c r="C318" s="17"/>
      <c r="D318" s="17"/>
      <c r="E318" s="17">
        <v>219537672.998</v>
      </c>
      <c r="F318" s="7">
        <f t="shared" si="102"/>
        <v>0.46161154272867522</v>
      </c>
      <c r="G318" s="18">
        <f t="shared" si="114"/>
        <v>0.37478907219640401</v>
      </c>
      <c r="H318" s="7">
        <f t="shared" si="113"/>
        <v>4.3121982753929367E-2</v>
      </c>
      <c r="I318" s="7">
        <f t="shared" si="103"/>
        <v>0.12047740232099141</v>
      </c>
      <c r="J318" s="19"/>
      <c r="K318" s="2"/>
      <c r="L318" s="2"/>
      <c r="M318" s="2"/>
      <c r="N318" s="6">
        <f t="shared" si="104"/>
        <v>101341123.91967021</v>
      </c>
      <c r="O318" s="6">
        <f t="shared" si="105"/>
        <v>82280320.775077954</v>
      </c>
      <c r="P318" s="6">
        <f t="shared" si="106"/>
        <v>9466899.748857541</v>
      </c>
      <c r="Q318" s="6">
        <f t="shared" si="107"/>
        <v>26449328.554394297</v>
      </c>
      <c r="R318" s="15">
        <v>119855710.17405203</v>
      </c>
      <c r="S318" s="15">
        <v>74565185.768751681</v>
      </c>
      <c r="T318" s="15">
        <v>13570629.218796315</v>
      </c>
      <c r="U318" s="15">
        <v>23110169.462400004</v>
      </c>
      <c r="V318" s="22">
        <v>312263.66717552353</v>
      </c>
      <c r="W318" s="22">
        <v>439397.52500623395</v>
      </c>
      <c r="X318" s="22">
        <f t="shared" si="111"/>
        <v>101028860.25249469</v>
      </c>
      <c r="Y318" s="22">
        <f t="shared" si="112"/>
        <v>81840923.250071719</v>
      </c>
      <c r="Z318">
        <v>233</v>
      </c>
      <c r="AA318" s="3">
        <f t="shared" si="115"/>
        <v>110495760.00135224</v>
      </c>
      <c r="AB318" s="3">
        <f t="shared" si="116"/>
        <v>108290251.80446601</v>
      </c>
      <c r="BC318" s="3">
        <f t="shared" si="109"/>
        <v>110808023.66852775</v>
      </c>
      <c r="BD318" s="3">
        <f t="shared" si="110"/>
        <v>108729649.32947224</v>
      </c>
      <c r="BG318">
        <v>230983378.23300001</v>
      </c>
      <c r="BH318" s="3">
        <f t="shared" si="108"/>
        <v>-11445705.235000014</v>
      </c>
    </row>
    <row r="319" spans="1:60" x14ac:dyDescent="0.35">
      <c r="A319" s="1">
        <v>2036</v>
      </c>
      <c r="B319" s="1">
        <v>6</v>
      </c>
      <c r="C319" s="17"/>
      <c r="D319" s="17"/>
      <c r="E319" s="17">
        <v>245434331.80399999</v>
      </c>
      <c r="F319" s="7">
        <f t="shared" ref="F319:F382" si="117">F307</f>
        <v>0.45995102150629974</v>
      </c>
      <c r="G319" s="18">
        <f t="shared" si="114"/>
        <v>0.37784077239992242</v>
      </c>
      <c r="H319" s="7">
        <f t="shared" si="113"/>
        <v>4.1730803772786471E-2</v>
      </c>
      <c r="I319" s="7">
        <f t="shared" si="103"/>
        <v>0.12047740232099141</v>
      </c>
      <c r="J319" s="19"/>
      <c r="K319" s="2"/>
      <c r="L319" s="2"/>
      <c r="M319" s="2"/>
      <c r="N319" s="6">
        <f t="shared" si="104"/>
        <v>112887771.62596591</v>
      </c>
      <c r="O319" s="6">
        <f t="shared" si="105"/>
        <v>92735097.502282202</v>
      </c>
      <c r="P319" s="6">
        <f t="shared" si="106"/>
        <v>10242171.93961769</v>
      </c>
      <c r="Q319" s="6">
        <f t="shared" si="107"/>
        <v>29569290.736134205</v>
      </c>
      <c r="R319" s="15">
        <v>134568803.16164029</v>
      </c>
      <c r="S319" s="15">
        <v>84843668.814288989</v>
      </c>
      <c r="T319" s="15">
        <v>14562099.74987076</v>
      </c>
      <c r="U319" s="15">
        <v>25997174.636200003</v>
      </c>
      <c r="V319" s="22">
        <v>350558.50983220851</v>
      </c>
      <c r="W319" s="22">
        <v>493319.94176727574</v>
      </c>
      <c r="X319" s="22">
        <f t="shared" si="111"/>
        <v>112537213.1161337</v>
      </c>
      <c r="Y319" s="22">
        <f t="shared" si="112"/>
        <v>92241777.560514927</v>
      </c>
      <c r="Z319">
        <v>234</v>
      </c>
      <c r="AA319" s="3">
        <f t="shared" si="115"/>
        <v>122779385.0557514</v>
      </c>
      <c r="AB319" s="3">
        <f t="shared" si="116"/>
        <v>121811068.29664913</v>
      </c>
      <c r="BC319" s="3">
        <f t="shared" si="109"/>
        <v>123129943.5655836</v>
      </c>
      <c r="BD319" s="3">
        <f t="shared" si="110"/>
        <v>122304388.2384164</v>
      </c>
      <c r="BG319">
        <v>259893783.12099999</v>
      </c>
      <c r="BH319" s="3">
        <f t="shared" si="108"/>
        <v>-14459451.317000002</v>
      </c>
    </row>
    <row r="320" spans="1:60" x14ac:dyDescent="0.35">
      <c r="A320" s="1">
        <v>2036</v>
      </c>
      <c r="B320" s="1">
        <v>7</v>
      </c>
      <c r="C320" s="17"/>
      <c r="D320" s="17"/>
      <c r="E320" s="17">
        <v>261870807.41800001</v>
      </c>
      <c r="F320" s="7">
        <f t="shared" si="117"/>
        <v>0.45829050028392421</v>
      </c>
      <c r="G320" s="18">
        <f t="shared" si="114"/>
        <v>0.38226195002962093</v>
      </c>
      <c r="H320" s="7">
        <f t="shared" si="113"/>
        <v>3.8970147365463448E-2</v>
      </c>
      <c r="I320" s="7">
        <f t="shared" ref="I320:I383" si="118">I319</f>
        <v>0.12047740232099141</v>
      </c>
      <c r="J320" s="19"/>
      <c r="K320" s="2"/>
      <c r="L320" s="2"/>
      <c r="M320" s="2"/>
      <c r="N320" s="6">
        <f t="shared" si="104"/>
        <v>120012903.34135039</v>
      </c>
      <c r="O320" s="6">
        <f t="shared" si="105"/>
        <v>100103245.49943601</v>
      </c>
      <c r="P320" s="6">
        <f t="shared" si="106"/>
        <v>10205143.95579236</v>
      </c>
      <c r="Q320" s="6">
        <f t="shared" si="107"/>
        <v>31549514.621421251</v>
      </c>
      <c r="R320" s="15">
        <v>143122394.10544762</v>
      </c>
      <c r="S320" s="15">
        <v>91240790.39624697</v>
      </c>
      <c r="T320" s="15">
        <v>14964694.34380543</v>
      </c>
      <c r="U320" s="15">
        <v>27703097.649500001</v>
      </c>
      <c r="V320" s="22">
        <v>361034.71198024886</v>
      </c>
      <c r="W320" s="22">
        <v>508100.46474787226</v>
      </c>
      <c r="X320" s="22">
        <f t="shared" si="111"/>
        <v>119651868.62937014</v>
      </c>
      <c r="Y320" s="22">
        <f t="shared" si="112"/>
        <v>99595145.03468813</v>
      </c>
      <c r="Z320">
        <v>235</v>
      </c>
      <c r="AA320" s="3">
        <f t="shared" si="115"/>
        <v>129857012.58516249</v>
      </c>
      <c r="AB320" s="3">
        <f t="shared" si="116"/>
        <v>131144659.65610938</v>
      </c>
      <c r="BC320" s="3">
        <f t="shared" si="109"/>
        <v>130218047.29714274</v>
      </c>
      <c r="BD320" s="3">
        <f t="shared" si="110"/>
        <v>131652760.12085725</v>
      </c>
      <c r="BG320">
        <v>276956245.19499999</v>
      </c>
      <c r="BH320" s="3">
        <f t="shared" si="108"/>
        <v>-15085437.77699998</v>
      </c>
    </row>
    <row r="321" spans="1:60" x14ac:dyDescent="0.35">
      <c r="A321" s="1">
        <v>2036</v>
      </c>
      <c r="B321" s="1">
        <v>8</v>
      </c>
      <c r="C321" s="17"/>
      <c r="D321" s="17"/>
      <c r="E321" s="17">
        <v>268702812.18699998</v>
      </c>
      <c r="F321" s="7">
        <f t="shared" si="117"/>
        <v>0.45662997906154867</v>
      </c>
      <c r="G321" s="18">
        <f t="shared" si="114"/>
        <v>0.3840166796319685</v>
      </c>
      <c r="H321" s="7">
        <f t="shared" si="113"/>
        <v>3.8875938985491423E-2</v>
      </c>
      <c r="I321" s="7">
        <f t="shared" si="118"/>
        <v>0.12047740232099141</v>
      </c>
      <c r="J321" s="19"/>
      <c r="K321" s="2"/>
      <c r="L321" s="2"/>
      <c r="M321" s="2"/>
      <c r="N321" s="6">
        <f t="shared" si="104"/>
        <v>122697759.50272904</v>
      </c>
      <c r="O321" s="6">
        <f t="shared" si="105"/>
        <v>103186361.74382417</v>
      </c>
      <c r="P321" s="6">
        <f t="shared" si="106"/>
        <v>10446074.131811772</v>
      </c>
      <c r="Q321" s="6">
        <f t="shared" si="107"/>
        <v>32372616.808634989</v>
      </c>
      <c r="R321" s="15">
        <v>144307786.41042942</v>
      </c>
      <c r="S321" s="15">
        <v>91870211.475245416</v>
      </c>
      <c r="T321" s="15">
        <v>15701963.213025132</v>
      </c>
      <c r="U321" s="15">
        <v>27986662.344299998</v>
      </c>
      <c r="V321" s="22">
        <v>348764.48383831437</v>
      </c>
      <c r="W321" s="22">
        <v>490868.76488997752</v>
      </c>
      <c r="X321" s="22">
        <f t="shared" si="111"/>
        <v>122348995.01889072</v>
      </c>
      <c r="Y321" s="22">
        <f t="shared" si="112"/>
        <v>102695492.9789342</v>
      </c>
      <c r="Z321">
        <v>236</v>
      </c>
      <c r="AA321" s="3">
        <f t="shared" si="115"/>
        <v>132795069.15070249</v>
      </c>
      <c r="AB321" s="3">
        <f t="shared" si="116"/>
        <v>135068109.7875692</v>
      </c>
      <c r="BC321" s="3">
        <f t="shared" si="109"/>
        <v>133143833.63454081</v>
      </c>
      <c r="BD321" s="3">
        <f t="shared" si="110"/>
        <v>135558978.55245915</v>
      </c>
      <c r="BG321">
        <v>279801559.95899999</v>
      </c>
      <c r="BH321" s="3">
        <f t="shared" si="108"/>
        <v>-11098747.772000015</v>
      </c>
    </row>
    <row r="322" spans="1:60" x14ac:dyDescent="0.35">
      <c r="A322" s="1">
        <v>2036</v>
      </c>
      <c r="B322" s="1">
        <v>9</v>
      </c>
      <c r="C322" s="17"/>
      <c r="D322" s="17"/>
      <c r="E322" s="17">
        <v>257796574.352</v>
      </c>
      <c r="F322" s="7">
        <f t="shared" si="117"/>
        <v>0.45496945783917314</v>
      </c>
      <c r="G322" s="18">
        <f t="shared" si="114"/>
        <v>0.38522185176067203</v>
      </c>
      <c r="H322" s="7">
        <f t="shared" si="113"/>
        <v>3.9331288079163418E-2</v>
      </c>
      <c r="I322" s="7">
        <f t="shared" si="118"/>
        <v>0.12047740232099141</v>
      </c>
      <c r="J322" s="19"/>
      <c r="K322" s="2"/>
      <c r="L322" s="2"/>
      <c r="M322" s="2"/>
      <c r="N322" s="6">
        <f t="shared" si="104"/>
        <v>117289567.66572553</v>
      </c>
      <c r="O322" s="6">
        <f t="shared" si="105"/>
        <v>99308873.749435201</v>
      </c>
      <c r="P322" s="6">
        <f t="shared" si="106"/>
        <v>10139471.331659984</v>
      </c>
      <c r="Q322" s="6">
        <f t="shared" si="107"/>
        <v>31058661.60517928</v>
      </c>
      <c r="R322" s="15">
        <v>144104650.25441882</v>
      </c>
      <c r="S322" s="15">
        <v>92054941.264119148</v>
      </c>
      <c r="T322" s="15">
        <v>15854068.219762037</v>
      </c>
      <c r="U322" s="15">
        <v>28001517.7487</v>
      </c>
      <c r="V322" s="22">
        <v>306276.99497316068</v>
      </c>
      <c r="W322" s="22">
        <v>431100.15757299413</v>
      </c>
      <c r="X322" s="22">
        <f t="shared" si="111"/>
        <v>116983290.67075236</v>
      </c>
      <c r="Y322" s="22">
        <f t="shared" si="112"/>
        <v>98877773.591862202</v>
      </c>
      <c r="AA322" s="3">
        <f t="shared" si="115"/>
        <v>127122762.00241235</v>
      </c>
      <c r="AB322" s="3">
        <f t="shared" si="116"/>
        <v>129936435.19704148</v>
      </c>
      <c r="BC322" s="3">
        <f t="shared" si="109"/>
        <v>127429038.99738552</v>
      </c>
      <c r="BD322" s="3">
        <f t="shared" si="110"/>
        <v>130367535.35461448</v>
      </c>
      <c r="BG322">
        <v>279933805.84200001</v>
      </c>
      <c r="BH322" s="3">
        <f t="shared" si="108"/>
        <v>-22137231.49000001</v>
      </c>
    </row>
    <row r="323" spans="1:60" x14ac:dyDescent="0.35">
      <c r="A323" s="1">
        <v>2036</v>
      </c>
      <c r="B323" s="1">
        <v>10</v>
      </c>
      <c r="C323" s="17"/>
      <c r="D323" s="17"/>
      <c r="E323" s="17">
        <v>220789041.15000001</v>
      </c>
      <c r="F323" s="7">
        <f t="shared" si="117"/>
        <v>0.45330893661679761</v>
      </c>
      <c r="G323" s="18">
        <f t="shared" si="114"/>
        <v>0.38483006020414257</v>
      </c>
      <c r="H323" s="7">
        <f t="shared" si="113"/>
        <v>4.1383600858068414E-2</v>
      </c>
      <c r="I323" s="7">
        <f t="shared" si="118"/>
        <v>0.12047740232099141</v>
      </c>
      <c r="J323" s="19"/>
      <c r="K323" s="2"/>
      <c r="L323" s="2"/>
      <c r="M323" s="2"/>
      <c r="N323" s="6">
        <f t="shared" si="104"/>
        <v>100085645.46034887</v>
      </c>
      <c r="O323" s="6">
        <f t="shared" si="105"/>
        <v>84966259.998169407</v>
      </c>
      <c r="P323" s="6">
        <f t="shared" si="106"/>
        <v>9137045.5527872425</v>
      </c>
      <c r="Q323" s="6">
        <f t="shared" si="107"/>
        <v>26600090.13869448</v>
      </c>
      <c r="R323" s="15">
        <v>124408148.97549926</v>
      </c>
      <c r="S323" s="15">
        <v>80194717.164334178</v>
      </c>
      <c r="T323" s="15">
        <v>13388244.124366565</v>
      </c>
      <c r="U323" s="15">
        <v>24221234.473800004</v>
      </c>
      <c r="V323" s="22">
        <v>239670.97552136521</v>
      </c>
      <c r="W323" s="22">
        <v>337373.97418891604</v>
      </c>
      <c r="X323" s="22">
        <f t="shared" si="111"/>
        <v>99845974.484827504</v>
      </c>
      <c r="Y323" s="22">
        <f t="shared" si="112"/>
        <v>84628886.023980498</v>
      </c>
      <c r="AA323" s="3">
        <f t="shared" si="115"/>
        <v>108983020.03761475</v>
      </c>
      <c r="AB323" s="3">
        <f t="shared" si="116"/>
        <v>111228976.16267498</v>
      </c>
      <c r="BC323" s="3">
        <f t="shared" si="109"/>
        <v>109222691.01313612</v>
      </c>
      <c r="BD323" s="3">
        <f t="shared" si="110"/>
        <v>111566350.13686389</v>
      </c>
      <c r="BG323">
        <v>242121102.465</v>
      </c>
      <c r="BH323" s="3">
        <f t="shared" si="108"/>
        <v>-21332061.314999998</v>
      </c>
    </row>
    <row r="324" spans="1:60" x14ac:dyDescent="0.35">
      <c r="A324" s="1">
        <v>2036</v>
      </c>
      <c r="B324" s="1">
        <v>11</v>
      </c>
      <c r="C324" s="17"/>
      <c r="D324" s="17"/>
      <c r="E324" s="17">
        <v>207963979.51899999</v>
      </c>
      <c r="F324" s="7">
        <f t="shared" si="117"/>
        <v>0.45164841539442208</v>
      </c>
      <c r="G324" s="18">
        <f t="shared" si="114"/>
        <v>0.38683461596119972</v>
      </c>
      <c r="H324" s="7">
        <f t="shared" si="113"/>
        <v>4.1039566323386734E-2</v>
      </c>
      <c r="I324" s="7">
        <f t="shared" si="118"/>
        <v>0.12047740232099141</v>
      </c>
      <c r="J324" s="19"/>
      <c r="K324" s="2"/>
      <c r="L324" s="2"/>
      <c r="M324" s="2"/>
      <c r="N324" s="6">
        <f t="shared" si="104"/>
        <v>93926601.808874398</v>
      </c>
      <c r="O324" s="6">
        <f t="shared" si="105"/>
        <v>80447666.150995165</v>
      </c>
      <c r="P324" s="6">
        <f t="shared" si="106"/>
        <v>8534751.5303454399</v>
      </c>
      <c r="Q324" s="6">
        <f t="shared" si="107"/>
        <v>25054960.028784979</v>
      </c>
      <c r="R324" s="15">
        <v>113305017.12857838</v>
      </c>
      <c r="S324" s="15">
        <v>72795484.824047983</v>
      </c>
      <c r="T324" s="15">
        <v>12822318.355573652</v>
      </c>
      <c r="U324" s="15">
        <v>22102535.5898</v>
      </c>
      <c r="V324" s="22">
        <v>175480.63679453274</v>
      </c>
      <c r="W324" s="22">
        <v>247033.80418110115</v>
      </c>
      <c r="X324" s="22">
        <f t="shared" si="111"/>
        <v>93751121.172079861</v>
      </c>
      <c r="Y324" s="22">
        <f t="shared" si="112"/>
        <v>80200632.346814066</v>
      </c>
      <c r="AA324" s="3">
        <f t="shared" si="115"/>
        <v>102285872.7024253</v>
      </c>
      <c r="AB324" s="3">
        <f t="shared" si="116"/>
        <v>105255592.37559904</v>
      </c>
      <c r="BC324" s="3">
        <f t="shared" si="109"/>
        <v>102461353.33921984</v>
      </c>
      <c r="BD324" s="3">
        <f t="shared" si="110"/>
        <v>105502626.17978014</v>
      </c>
      <c r="BG324">
        <v>220927223.52700001</v>
      </c>
      <c r="BH324" s="3">
        <f t="shared" si="108"/>
        <v>-12963244.008000016</v>
      </c>
    </row>
    <row r="325" spans="1:60" x14ac:dyDescent="0.35">
      <c r="A325" s="1">
        <v>2036</v>
      </c>
      <c r="B325" s="1">
        <v>12</v>
      </c>
      <c r="C325" s="17"/>
      <c r="D325" s="17"/>
      <c r="E325" s="17">
        <v>216400322.60100001</v>
      </c>
      <c r="F325" s="7">
        <f t="shared" si="117"/>
        <v>0.44998789417204654</v>
      </c>
      <c r="G325" s="18">
        <f t="shared" si="114"/>
        <v>0.39015705049405325</v>
      </c>
      <c r="H325" s="7">
        <f t="shared" si="113"/>
        <v>3.9377653012908867E-2</v>
      </c>
      <c r="I325" s="7">
        <f t="shared" si="118"/>
        <v>0.12047740232099141</v>
      </c>
      <c r="J325" s="19"/>
      <c r="K325" s="2"/>
      <c r="L325" s="2"/>
      <c r="M325" s="2"/>
      <c r="N325" s="6">
        <f t="shared" si="104"/>
        <v>97377525.465375528</v>
      </c>
      <c r="O325" s="6">
        <f t="shared" si="105"/>
        <v>84430111.591967776</v>
      </c>
      <c r="P325" s="6">
        <f t="shared" si="106"/>
        <v>8521336.8152637184</v>
      </c>
      <c r="Q325" s="6">
        <f t="shared" si="107"/>
        <v>26071348.728393007</v>
      </c>
      <c r="R325" s="15">
        <v>118366741.02951351</v>
      </c>
      <c r="S325" s="15">
        <v>76674410.058336124</v>
      </c>
      <c r="T325" s="15">
        <v>13173995.604050368</v>
      </c>
      <c r="U325" s="15">
        <v>23135016.2991</v>
      </c>
      <c r="V325" s="22">
        <v>120643.56861275132</v>
      </c>
      <c r="W325" s="22">
        <v>169850.10897421761</v>
      </c>
      <c r="X325" s="22">
        <f t="shared" si="111"/>
        <v>97256881.896762773</v>
      </c>
      <c r="Y325" s="22">
        <f t="shared" si="112"/>
        <v>84260261.482993558</v>
      </c>
      <c r="AA325" s="3">
        <f t="shared" si="115"/>
        <v>105778218.71202649</v>
      </c>
      <c r="AB325" s="3">
        <f t="shared" si="116"/>
        <v>110331610.21138656</v>
      </c>
      <c r="BC325" s="3">
        <f t="shared" si="109"/>
        <v>105898862.28063925</v>
      </c>
      <c r="BD325" s="3">
        <f t="shared" si="110"/>
        <v>110501460.32036078</v>
      </c>
      <c r="BG325">
        <v>231252874.35100001</v>
      </c>
      <c r="BH325" s="3">
        <f t="shared" si="108"/>
        <v>-14852551.75</v>
      </c>
    </row>
    <row r="326" spans="1:60" x14ac:dyDescent="0.35">
      <c r="A326" s="1">
        <v>2037</v>
      </c>
      <c r="B326" s="1">
        <v>1</v>
      </c>
      <c r="C326" s="17"/>
      <c r="D326" s="17"/>
      <c r="E326" s="17">
        <v>226845803.123</v>
      </c>
      <c r="F326" s="7">
        <f t="shared" si="117"/>
        <v>0.48021157132707831</v>
      </c>
      <c r="G326" s="18">
        <f t="shared" si="114"/>
        <v>0.36393209061593157</v>
      </c>
      <c r="H326" s="7">
        <f t="shared" si="113"/>
        <v>3.5378935735998748E-2</v>
      </c>
      <c r="I326" s="7">
        <f t="shared" si="118"/>
        <v>0.12047740232099141</v>
      </c>
      <c r="J326" s="19"/>
      <c r="K326" s="2"/>
      <c r="L326" s="2"/>
      <c r="M326" s="2"/>
      <c r="N326" s="6">
        <f t="shared" si="104"/>
        <v>108933979.56664887</v>
      </c>
      <c r="O326" s="6">
        <f t="shared" si="105"/>
        <v>82556467.378003404</v>
      </c>
      <c r="P326" s="6">
        <f t="shared" si="106"/>
        <v>8025563.0906696413</v>
      </c>
      <c r="Q326" s="6">
        <f t="shared" si="107"/>
        <v>27329793.087678082</v>
      </c>
      <c r="R326" s="15">
        <v>127769165.39780575</v>
      </c>
      <c r="S326" s="15">
        <v>78579954.761293024</v>
      </c>
      <c r="T326" s="15">
        <v>13679702.849001246</v>
      </c>
      <c r="U326" s="15">
        <v>24447647.0009</v>
      </c>
      <c r="V326" s="22">
        <v>110062.22013727558</v>
      </c>
      <c r="W326" s="22">
        <v>154966.97202623624</v>
      </c>
      <c r="X326" s="22">
        <f t="shared" si="111"/>
        <v>108823917.3465116</v>
      </c>
      <c r="Y326" s="22">
        <f t="shared" si="112"/>
        <v>82401500.405977175</v>
      </c>
      <c r="AA326" s="3">
        <f t="shared" si="115"/>
        <v>116849480.43718125</v>
      </c>
      <c r="AB326" s="3">
        <f t="shared" si="116"/>
        <v>109731293.49365526</v>
      </c>
      <c r="BC326" s="3">
        <f t="shared" si="109"/>
        <v>116959542.65731852</v>
      </c>
      <c r="BD326" s="3">
        <f t="shared" si="110"/>
        <v>109886260.46568149</v>
      </c>
      <c r="BG326">
        <v>244353643.65900001</v>
      </c>
      <c r="BH326" s="3">
        <f t="shared" si="108"/>
        <v>-17507840.536000013</v>
      </c>
    </row>
    <row r="327" spans="1:60" x14ac:dyDescent="0.35">
      <c r="A327" s="1">
        <v>2037</v>
      </c>
      <c r="B327" s="1">
        <v>2</v>
      </c>
      <c r="C327" s="17"/>
      <c r="D327" s="17"/>
      <c r="E327" s="17">
        <v>215217695.13800001</v>
      </c>
      <c r="F327" s="7">
        <f t="shared" si="117"/>
        <v>0.48279193100612122</v>
      </c>
      <c r="G327" s="18">
        <f t="shared" si="114"/>
        <v>0.35985299292763839</v>
      </c>
      <c r="H327" s="7">
        <f t="shared" si="113"/>
        <v>3.6877673745248946E-2</v>
      </c>
      <c r="I327" s="7">
        <f t="shared" si="118"/>
        <v>0.12047740232099141</v>
      </c>
      <c r="J327" s="19"/>
      <c r="K327" s="2"/>
      <c r="L327" s="2"/>
      <c r="M327" s="2"/>
      <c r="N327" s="6">
        <f t="shared" si="104"/>
        <v>103905366.62236173</v>
      </c>
      <c r="O327" s="6">
        <f t="shared" si="105"/>
        <v>77446731.72639735</v>
      </c>
      <c r="P327" s="6">
        <f t="shared" si="106"/>
        <v>7936727.9455036148</v>
      </c>
      <c r="Q327" s="6">
        <f t="shared" si="107"/>
        <v>25928868.843737304</v>
      </c>
      <c r="R327" s="15">
        <v>118800610.0957526</v>
      </c>
      <c r="S327" s="15">
        <v>72494979.197955236</v>
      </c>
      <c r="T327" s="15">
        <v>13680470.792892151</v>
      </c>
      <c r="U327" s="15">
        <v>22775117.7874</v>
      </c>
      <c r="V327" s="22">
        <v>133339.6961263188</v>
      </c>
      <c r="W327" s="22">
        <v>187755.96403067707</v>
      </c>
      <c r="X327" s="22">
        <f t="shared" si="111"/>
        <v>103772026.92623542</v>
      </c>
      <c r="Y327" s="22">
        <f t="shared" si="112"/>
        <v>77258975.762366667</v>
      </c>
      <c r="AA327" s="3">
        <f t="shared" si="115"/>
        <v>111708754.87173903</v>
      </c>
      <c r="AB327" s="3">
        <f t="shared" si="116"/>
        <v>103187844.60610397</v>
      </c>
      <c r="BC327" s="3">
        <f t="shared" si="109"/>
        <v>111842094.56786534</v>
      </c>
      <c r="BD327" s="3">
        <f t="shared" si="110"/>
        <v>103375600.57013465</v>
      </c>
      <c r="BG327">
        <v>227632449.44299999</v>
      </c>
      <c r="BH327" s="3">
        <f t="shared" si="108"/>
        <v>-12414754.304999977</v>
      </c>
    </row>
    <row r="328" spans="1:60" x14ac:dyDescent="0.35">
      <c r="A328" s="1">
        <v>2037</v>
      </c>
      <c r="B328" s="1">
        <v>3</v>
      </c>
      <c r="C328" s="17"/>
      <c r="D328" s="17"/>
      <c r="E328" s="17">
        <v>206720593.75</v>
      </c>
      <c r="F328" s="7">
        <f t="shared" si="117"/>
        <v>0.46071416660868497</v>
      </c>
      <c r="G328" s="18">
        <f t="shared" si="114"/>
        <v>0.37923818105668605</v>
      </c>
      <c r="H328" s="7">
        <f t="shared" si="113"/>
        <v>3.9570250013637648E-2</v>
      </c>
      <c r="I328" s="7">
        <f t="shared" si="118"/>
        <v>0.12047740232099141</v>
      </c>
      <c r="J328" s="19"/>
      <c r="K328" s="2"/>
      <c r="L328" s="2"/>
      <c r="M328" s="2"/>
      <c r="N328" s="6">
        <f t="shared" si="104"/>
        <v>95239106.070383787</v>
      </c>
      <c r="O328" s="6">
        <f t="shared" si="105"/>
        <v>78396341.960708141</v>
      </c>
      <c r="P328" s="6">
        <f t="shared" si="106"/>
        <v>8179985.5776551198</v>
      </c>
      <c r="Q328" s="6">
        <f t="shared" si="107"/>
        <v>24905160.141252972</v>
      </c>
      <c r="R328" s="15">
        <v>118082880.7456</v>
      </c>
      <c r="S328" s="15">
        <v>71991938.683898538</v>
      </c>
      <c r="T328" s="15">
        <v>14053826.782301441</v>
      </c>
      <c r="U328" s="15">
        <v>22680960.690200001</v>
      </c>
      <c r="V328" s="22">
        <v>196477.0211213938</v>
      </c>
      <c r="W328" s="22">
        <v>276682.24821266287</v>
      </c>
      <c r="X328" s="22">
        <f t="shared" si="111"/>
        <v>95042629.04926239</v>
      </c>
      <c r="Y328" s="22">
        <f t="shared" si="112"/>
        <v>78119659.712495476</v>
      </c>
      <c r="AA328" s="3">
        <f t="shared" si="115"/>
        <v>103222614.62691751</v>
      </c>
      <c r="AB328" s="3">
        <f t="shared" si="116"/>
        <v>103024819.85374844</v>
      </c>
      <c r="BC328" s="3">
        <f t="shared" si="109"/>
        <v>103419091.64803891</v>
      </c>
      <c r="BD328" s="3">
        <f t="shared" si="110"/>
        <v>103301502.10196111</v>
      </c>
      <c r="BG328">
        <v>226681235.243</v>
      </c>
      <c r="BH328" s="3">
        <f t="shared" si="108"/>
        <v>-19960641.493000001</v>
      </c>
    </row>
    <row r="329" spans="1:60" x14ac:dyDescent="0.35">
      <c r="A329" s="1">
        <v>2037</v>
      </c>
      <c r="B329" s="1">
        <v>4</v>
      </c>
      <c r="C329" s="17"/>
      <c r="D329" s="17"/>
      <c r="E329" s="17">
        <v>216598300.016</v>
      </c>
      <c r="F329" s="7">
        <f t="shared" si="117"/>
        <v>0.4599477531348079</v>
      </c>
      <c r="G329" s="18">
        <f t="shared" si="114"/>
        <v>0.37906377022301174</v>
      </c>
      <c r="H329" s="7">
        <f t="shared" si="113"/>
        <v>4.0511074321188958E-2</v>
      </c>
      <c r="I329" s="7">
        <f t="shared" si="118"/>
        <v>0.12047740232099141</v>
      </c>
      <c r="J329" s="19"/>
      <c r="K329" s="2"/>
      <c r="L329" s="2"/>
      <c r="M329" s="2"/>
      <c r="N329" s="6">
        <f t="shared" si="104"/>
        <v>99623901.42517823</v>
      </c>
      <c r="O329" s="6">
        <f t="shared" si="105"/>
        <v>82104568.227959991</v>
      </c>
      <c r="P329" s="6">
        <f t="shared" si="106"/>
        <v>8774629.8297913596</v>
      </c>
      <c r="Q329" s="6">
        <f t="shared" si="107"/>
        <v>26095200.533070434</v>
      </c>
      <c r="R329" s="15">
        <v>116774864.59864892</v>
      </c>
      <c r="S329" s="15">
        <v>72072702.042890593</v>
      </c>
      <c r="T329" s="15">
        <v>13408022.894660503</v>
      </c>
      <c r="U329" s="15">
        <v>22472843.281800002</v>
      </c>
      <c r="V329" s="22">
        <v>264382.54809463065</v>
      </c>
      <c r="W329" s="22">
        <v>372332.75895300193</v>
      </c>
      <c r="X329" s="22">
        <f t="shared" si="111"/>
        <v>99359518.8770836</v>
      </c>
      <c r="Y329" s="22">
        <f t="shared" si="112"/>
        <v>81732235.469006985</v>
      </c>
      <c r="AA329" s="3">
        <f t="shared" si="115"/>
        <v>108134148.70687497</v>
      </c>
      <c r="AB329" s="3">
        <f t="shared" si="116"/>
        <v>107827436.00207742</v>
      </c>
      <c r="BC329" s="3">
        <f t="shared" si="109"/>
        <v>108398531.2549696</v>
      </c>
      <c r="BD329" s="3">
        <f t="shared" si="110"/>
        <v>108199768.76103042</v>
      </c>
      <c r="BG329">
        <v>224606239.19</v>
      </c>
      <c r="BH329" s="3">
        <f t="shared" si="108"/>
        <v>-8007939.173999995</v>
      </c>
    </row>
    <row r="330" spans="1:60" x14ac:dyDescent="0.35">
      <c r="A330" s="1">
        <v>2037</v>
      </c>
      <c r="B330" s="1">
        <v>5</v>
      </c>
      <c r="C330" s="17"/>
      <c r="D330" s="17"/>
      <c r="E330" s="17">
        <v>218407556.81200001</v>
      </c>
      <c r="F330" s="7">
        <f t="shared" si="117"/>
        <v>0.46161154272867522</v>
      </c>
      <c r="G330" s="18">
        <f t="shared" si="114"/>
        <v>0.37530007219640393</v>
      </c>
      <c r="H330" s="7">
        <f t="shared" si="113"/>
        <v>4.2610982753929369E-2</v>
      </c>
      <c r="I330" s="7">
        <f t="shared" si="118"/>
        <v>0.12047740232099141</v>
      </c>
      <c r="J330" s="19"/>
      <c r="K330" s="2"/>
      <c r="L330" s="2"/>
      <c r="M330" s="2"/>
      <c r="N330" s="6">
        <f t="shared" si="104"/>
        <v>100819449.2435881</v>
      </c>
      <c r="O330" s="6">
        <f t="shared" si="105"/>
        <v>81968371.839783803</v>
      </c>
      <c r="P330" s="6">
        <f t="shared" si="106"/>
        <v>9306560.6366439816</v>
      </c>
      <c r="Q330" s="6">
        <f t="shared" si="107"/>
        <v>26313175.091984112</v>
      </c>
      <c r="R330" s="15">
        <v>119877929.0535325</v>
      </c>
      <c r="S330" s="15">
        <v>74697123.538318843</v>
      </c>
      <c r="T330" s="15">
        <v>13455030.087148672</v>
      </c>
      <c r="U330" s="15">
        <v>23114453.631000001</v>
      </c>
      <c r="V330" s="22">
        <v>324660.86365317705</v>
      </c>
      <c r="W330" s="22">
        <v>457255.64485953457</v>
      </c>
      <c r="X330" s="22">
        <f t="shared" si="111"/>
        <v>100494788.37993492</v>
      </c>
      <c r="Y330" s="22">
        <f t="shared" si="112"/>
        <v>81511116.194924265</v>
      </c>
      <c r="AA330" s="3">
        <f t="shared" si="115"/>
        <v>109801349.0165789</v>
      </c>
      <c r="AB330" s="3">
        <f t="shared" si="116"/>
        <v>107824291.28690837</v>
      </c>
      <c r="BC330" s="3">
        <f t="shared" si="109"/>
        <v>110126009.88023208</v>
      </c>
      <c r="BD330" s="3">
        <f t="shared" si="110"/>
        <v>108281546.93176791</v>
      </c>
      <c r="BG330">
        <v>231024684.058</v>
      </c>
      <c r="BH330" s="3">
        <f t="shared" si="108"/>
        <v>-12617127.245999992</v>
      </c>
    </row>
    <row r="331" spans="1:60" x14ac:dyDescent="0.35">
      <c r="A331" s="1">
        <v>2037</v>
      </c>
      <c r="B331" s="1">
        <v>6</v>
      </c>
      <c r="C331" s="17"/>
      <c r="D331" s="17"/>
      <c r="E331" s="17">
        <v>238212418.391</v>
      </c>
      <c r="F331" s="7">
        <f t="shared" si="117"/>
        <v>0.45995102150629974</v>
      </c>
      <c r="G331" s="18">
        <f t="shared" si="114"/>
        <v>0.37835177239992235</v>
      </c>
      <c r="H331" s="7">
        <f t="shared" si="113"/>
        <v>4.1219803772786473E-2</v>
      </c>
      <c r="I331" s="7">
        <f t="shared" si="118"/>
        <v>0.12047740232099141</v>
      </c>
      <c r="J331" s="19"/>
      <c r="K331" s="2"/>
      <c r="L331" s="2"/>
      <c r="M331" s="2"/>
      <c r="N331" s="6">
        <f t="shared" si="104"/>
        <v>109566045.17442651</v>
      </c>
      <c r="O331" s="6">
        <f t="shared" si="105"/>
        <v>90128090.705906704</v>
      </c>
      <c r="P331" s="6">
        <f t="shared" si="106"/>
        <v>9819069.1423179321</v>
      </c>
      <c r="Q331" s="6">
        <f t="shared" si="107"/>
        <v>28699213.368348841</v>
      </c>
      <c r="R331" s="15">
        <v>134591050.64913759</v>
      </c>
      <c r="S331" s="15">
        <v>84990563.055844381</v>
      </c>
      <c r="T331" s="15">
        <v>14431639.693218028</v>
      </c>
      <c r="U331" s="15">
        <v>26001472.599800002</v>
      </c>
      <c r="V331" s="22">
        <v>364429.72560750693</v>
      </c>
      <c r="W331" s="22">
        <v>513301.50642147101</v>
      </c>
      <c r="X331" s="22">
        <f t="shared" si="111"/>
        <v>109201615.44881901</v>
      </c>
      <c r="Y331" s="22">
        <f t="shared" si="112"/>
        <v>89614789.199485227</v>
      </c>
      <c r="AA331" s="3">
        <f t="shared" si="115"/>
        <v>119020684.59113695</v>
      </c>
      <c r="AB331" s="3">
        <f t="shared" si="116"/>
        <v>118314002.56783406</v>
      </c>
      <c r="BC331" s="3">
        <f t="shared" si="109"/>
        <v>119385114.31674445</v>
      </c>
      <c r="BD331" s="3">
        <f t="shared" si="110"/>
        <v>118827304.07425554</v>
      </c>
      <c r="BG331">
        <v>259935221.95100001</v>
      </c>
      <c r="BH331" s="3">
        <f t="shared" si="108"/>
        <v>-21722803.560000002</v>
      </c>
    </row>
    <row r="332" spans="1:60" x14ac:dyDescent="0.35">
      <c r="A332" s="1">
        <v>2037</v>
      </c>
      <c r="B332" s="1">
        <v>7</v>
      </c>
      <c r="C332" s="17"/>
      <c r="D332" s="17"/>
      <c r="E332" s="17">
        <v>269014033.62400001</v>
      </c>
      <c r="F332" s="7">
        <f t="shared" si="117"/>
        <v>0.45829050028392421</v>
      </c>
      <c r="G332" s="18">
        <f t="shared" si="114"/>
        <v>0.38277295002962086</v>
      </c>
      <c r="H332" s="7">
        <f t="shared" si="113"/>
        <v>3.845914736546345E-2</v>
      </c>
      <c r="I332" s="7">
        <f t="shared" si="118"/>
        <v>0.12047740232099141</v>
      </c>
      <c r="J332" s="19"/>
      <c r="K332" s="2"/>
      <c r="L332" s="2"/>
      <c r="M332" s="2"/>
      <c r="N332" s="6">
        <f t="shared" si="104"/>
        <v>123286576.05293937</v>
      </c>
      <c r="O332" s="6">
        <f t="shared" si="105"/>
        <v>102971295.2496261</v>
      </c>
      <c r="P332" s="6">
        <f t="shared" si="106"/>
        <v>10346050.362523155</v>
      </c>
      <c r="Q332" s="6">
        <f t="shared" si="107"/>
        <v>32410111.958911359</v>
      </c>
      <c r="R332" s="15">
        <v>143144713.38473368</v>
      </c>
      <c r="S332" s="15">
        <v>91396603.883046642</v>
      </c>
      <c r="T332" s="15">
        <v>14825443.114019681</v>
      </c>
      <c r="U332" s="15">
        <v>27707417.820200004</v>
      </c>
      <c r="V332" s="22">
        <v>375272.05995683337</v>
      </c>
      <c r="W332" s="22">
        <v>528609.57564869057</v>
      </c>
      <c r="X332" s="22">
        <f t="shared" si="111"/>
        <v>122911303.99298254</v>
      </c>
      <c r="Y332" s="22">
        <f t="shared" si="112"/>
        <v>102442685.6739774</v>
      </c>
      <c r="AA332" s="3">
        <f t="shared" si="115"/>
        <v>133257354.35550569</v>
      </c>
      <c r="AB332" s="3">
        <f t="shared" si="116"/>
        <v>134852797.63288876</v>
      </c>
      <c r="BC332" s="3">
        <f t="shared" si="109"/>
        <v>133632626.41546252</v>
      </c>
      <c r="BD332" s="3">
        <f t="shared" si="110"/>
        <v>135381407.20853746</v>
      </c>
      <c r="BG332">
        <v>276997898.13499999</v>
      </c>
      <c r="BH332" s="3">
        <f t="shared" si="108"/>
        <v>-7983864.5109999776</v>
      </c>
    </row>
    <row r="333" spans="1:60" x14ac:dyDescent="0.35">
      <c r="A333" s="1">
        <v>2037</v>
      </c>
      <c r="B333" s="1">
        <v>8</v>
      </c>
      <c r="C333" s="17"/>
      <c r="D333" s="17"/>
      <c r="E333" s="17">
        <v>267938990.69499999</v>
      </c>
      <c r="F333" s="7">
        <f t="shared" si="117"/>
        <v>0.45662997906154867</v>
      </c>
      <c r="G333" s="18">
        <f t="shared" si="114"/>
        <v>0.38452767963196854</v>
      </c>
      <c r="H333" s="7">
        <f t="shared" si="113"/>
        <v>3.8364938985491426E-2</v>
      </c>
      <c r="I333" s="7">
        <f t="shared" si="118"/>
        <v>0.12047740232099141</v>
      </c>
      <c r="J333" s="19"/>
      <c r="K333" s="2"/>
      <c r="L333" s="2"/>
      <c r="M333" s="2"/>
      <c r="N333" s="6">
        <f t="shared" si="104"/>
        <v>122348975.71083033</v>
      </c>
      <c r="O333" s="6">
        <f t="shared" si="105"/>
        <v>103029958.37487996</v>
      </c>
      <c r="P333" s="6">
        <f t="shared" si="106"/>
        <v>10279463.029847829</v>
      </c>
      <c r="Q333" s="6">
        <f t="shared" si="107"/>
        <v>32280593.57944189</v>
      </c>
      <c r="R333" s="15">
        <v>144330174.02858639</v>
      </c>
      <c r="S333" s="15">
        <v>92027498.06521669</v>
      </c>
      <c r="T333" s="15">
        <v>15561365.152696935</v>
      </c>
      <c r="U333" s="15">
        <v>27991004.138500001</v>
      </c>
      <c r="V333" s="22">
        <v>362471.15766597824</v>
      </c>
      <c r="W333" s="22">
        <v>510613.55842149229</v>
      </c>
      <c r="X333" s="22">
        <f t="shared" si="111"/>
        <v>121986504.55316435</v>
      </c>
      <c r="Y333" s="22">
        <f t="shared" si="112"/>
        <v>102519344.81645846</v>
      </c>
      <c r="AA333" s="3">
        <f t="shared" si="115"/>
        <v>132265967.58301218</v>
      </c>
      <c r="AB333" s="3">
        <f t="shared" si="116"/>
        <v>134799938.39590037</v>
      </c>
      <c r="BC333" s="3">
        <f t="shared" si="109"/>
        <v>132628438.74067816</v>
      </c>
      <c r="BD333" s="3">
        <f t="shared" si="110"/>
        <v>135310551.95432186</v>
      </c>
      <c r="BG333">
        <v>279843421.38300002</v>
      </c>
      <c r="BH333" s="3">
        <f t="shared" si="108"/>
        <v>-11904430.688000023</v>
      </c>
    </row>
    <row r="334" spans="1:60" x14ac:dyDescent="0.35">
      <c r="A334" s="1">
        <v>2037</v>
      </c>
      <c r="B334" s="1">
        <v>9</v>
      </c>
      <c r="C334" s="17"/>
      <c r="D334" s="17"/>
      <c r="E334" s="17">
        <v>249928147.197</v>
      </c>
      <c r="F334" s="7">
        <f t="shared" si="117"/>
        <v>0.45496945783917314</v>
      </c>
      <c r="G334" s="18">
        <f t="shared" si="114"/>
        <v>0.38573285176067196</v>
      </c>
      <c r="H334" s="7">
        <f t="shared" si="113"/>
        <v>3.882028807916342E-2</v>
      </c>
      <c r="I334" s="7">
        <f t="shared" si="118"/>
        <v>0.12047740232099141</v>
      </c>
      <c r="J334" s="19"/>
      <c r="K334" s="2"/>
      <c r="L334" s="2"/>
      <c r="M334" s="2"/>
      <c r="N334" s="6">
        <f t="shared" ref="N334:N397" si="119">$E334*F334</f>
        <v>113709673.62896815</v>
      </c>
      <c r="O334" s="6">
        <f t="shared" ref="O334:O397" si="120">$E334*G334</f>
        <v>96405496.953559801</v>
      </c>
      <c r="P334" s="6">
        <f t="shared" ref="P334:P397" si="121">$E334*H334</f>
        <v>9702282.6732790992</v>
      </c>
      <c r="Q334" s="6">
        <f t="shared" ref="Q334:Q397" si="122">$E334*I334</f>
        <v>30110693.941192929</v>
      </c>
      <c r="R334" s="15">
        <v>144127102.85578716</v>
      </c>
      <c r="S334" s="15">
        <v>92212394.174505517</v>
      </c>
      <c r="T334" s="15">
        <v>15713428.354407283</v>
      </c>
      <c r="U334" s="15">
        <v>28005880.598299999</v>
      </c>
      <c r="V334" s="22">
        <v>318275.13495851302</v>
      </c>
      <c r="W334" s="22">
        <v>448383.87197865138</v>
      </c>
      <c r="X334" s="22">
        <f t="shared" si="111"/>
        <v>113391398.49400964</v>
      </c>
      <c r="Y334" s="22">
        <f t="shared" si="112"/>
        <v>95957113.081581146</v>
      </c>
      <c r="AA334" s="3">
        <f t="shared" si="115"/>
        <v>123093681.16728875</v>
      </c>
      <c r="AB334" s="3">
        <f t="shared" si="116"/>
        <v>126067807.02277407</v>
      </c>
      <c r="BC334" s="3">
        <f t="shared" si="109"/>
        <v>123411956.30224726</v>
      </c>
      <c r="BD334" s="3">
        <f t="shared" si="110"/>
        <v>126516190.89475273</v>
      </c>
      <c r="BG334">
        <v>279975870.27100003</v>
      </c>
      <c r="BH334" s="3">
        <f t="shared" ref="BH334:BH397" si="123">E334-BG334</f>
        <v>-30047723.074000031</v>
      </c>
    </row>
    <row r="335" spans="1:60" x14ac:dyDescent="0.35">
      <c r="A335" s="1">
        <v>2037</v>
      </c>
      <c r="B335" s="1">
        <v>10</v>
      </c>
      <c r="C335" s="17"/>
      <c r="D335" s="17"/>
      <c r="E335" s="17">
        <v>222876682.796</v>
      </c>
      <c r="F335" s="7">
        <f t="shared" si="117"/>
        <v>0.45330893661679761</v>
      </c>
      <c r="G335" s="18">
        <f t="shared" si="114"/>
        <v>0.38534106020414249</v>
      </c>
      <c r="H335" s="7">
        <f t="shared" si="113"/>
        <v>4.0872600858068417E-2</v>
      </c>
      <c r="I335" s="7">
        <f t="shared" si="118"/>
        <v>0.12047740232099141</v>
      </c>
      <c r="J335" s="19"/>
      <c r="K335" s="2"/>
      <c r="L335" s="2"/>
      <c r="M335" s="2"/>
      <c r="N335" s="6">
        <f t="shared" si="119"/>
        <v>101031992.07493407</v>
      </c>
      <c r="O335" s="6">
        <f t="shared" si="120"/>
        <v>85883537.243393004</v>
      </c>
      <c r="P335" s="6">
        <f t="shared" si="121"/>
        <v>9109549.6964912321</v>
      </c>
      <c r="Q335" s="6">
        <f t="shared" si="122"/>
        <v>26851603.781181678</v>
      </c>
      <c r="R335" s="15">
        <v>124430676.86095838</v>
      </c>
      <c r="S335" s="15">
        <v>80333031.781586528</v>
      </c>
      <c r="T335" s="15">
        <v>13266875.553255089</v>
      </c>
      <c r="U335" s="15">
        <v>24225620.466200002</v>
      </c>
      <c r="V335" s="22">
        <v>249027.91460209148</v>
      </c>
      <c r="W335" s="22">
        <v>350853.03875166835</v>
      </c>
      <c r="X335" s="22">
        <f t="shared" si="111"/>
        <v>100782964.16033198</v>
      </c>
      <c r="Y335" s="22">
        <f t="shared" si="112"/>
        <v>85532684.204641342</v>
      </c>
      <c r="AA335" s="3">
        <f t="shared" si="115"/>
        <v>109892513.85682321</v>
      </c>
      <c r="AB335" s="3">
        <f t="shared" si="116"/>
        <v>112384287.98582302</v>
      </c>
      <c r="BC335" s="3">
        <f t="shared" ref="BC335:BC398" si="124">N335+P335</f>
        <v>110141541.77142529</v>
      </c>
      <c r="BD335" s="3">
        <f t="shared" ref="BD335:BD398" si="125">O335+Q335</f>
        <v>112735141.02457468</v>
      </c>
      <c r="BG335">
        <v>242163390.02500001</v>
      </c>
      <c r="BH335" s="3">
        <f t="shared" si="123"/>
        <v>-19286707.229000002</v>
      </c>
    </row>
    <row r="336" spans="1:60" x14ac:dyDescent="0.35">
      <c r="A336" s="1">
        <v>2037</v>
      </c>
      <c r="B336" s="1">
        <v>11</v>
      </c>
      <c r="C336" s="17"/>
      <c r="D336" s="17"/>
      <c r="E336" s="17">
        <v>207845248.09900001</v>
      </c>
      <c r="F336" s="7">
        <f t="shared" si="117"/>
        <v>0.45164841539442208</v>
      </c>
      <c r="G336" s="18">
        <f t="shared" si="114"/>
        <v>0.38734561596119976</v>
      </c>
      <c r="H336" s="7">
        <f t="shared" si="113"/>
        <v>4.0528566323386736E-2</v>
      </c>
      <c r="I336" s="7">
        <f t="shared" si="118"/>
        <v>0.12047740232099141</v>
      </c>
      <c r="J336" s="19"/>
      <c r="K336" s="2"/>
      <c r="L336" s="2"/>
      <c r="M336" s="2"/>
      <c r="N336" s="6">
        <f t="shared" si="119"/>
        <v>93872976.951173872</v>
      </c>
      <c r="O336" s="6">
        <f t="shared" si="120"/>
        <v>80507945.649515539</v>
      </c>
      <c r="P336" s="6">
        <f t="shared" si="121"/>
        <v>8423669.9225810934</v>
      </c>
      <c r="Q336" s="6">
        <f t="shared" si="122"/>
        <v>25040655.575729501</v>
      </c>
      <c r="R336" s="15">
        <v>113327616.71738514</v>
      </c>
      <c r="S336" s="15">
        <v>72922970.948176384</v>
      </c>
      <c r="T336" s="15">
        <v>12711909.384738469</v>
      </c>
      <c r="U336" s="15">
        <v>22106944.116700001</v>
      </c>
      <c r="V336" s="22">
        <v>182309.06014212768</v>
      </c>
      <c r="W336" s="22">
        <v>256870.49649043378</v>
      </c>
      <c r="X336" s="22">
        <f t="shared" si="111"/>
        <v>93690667.891031742</v>
      </c>
      <c r="Y336" s="22">
        <f t="shared" si="112"/>
        <v>80251075.153025106</v>
      </c>
      <c r="AA336" s="3">
        <f t="shared" si="115"/>
        <v>102114337.81361283</v>
      </c>
      <c r="AB336" s="3">
        <f t="shared" si="116"/>
        <v>105291730.72875461</v>
      </c>
      <c r="BC336" s="3">
        <f t="shared" si="124"/>
        <v>102296646.87375496</v>
      </c>
      <c r="BD336" s="3">
        <f t="shared" si="125"/>
        <v>105548601.22524504</v>
      </c>
      <c r="BG336">
        <v>220969728.354</v>
      </c>
      <c r="BH336" s="3">
        <f t="shared" si="123"/>
        <v>-13124480.254999995</v>
      </c>
    </row>
    <row r="337" spans="1:60" x14ac:dyDescent="0.35">
      <c r="A337" s="1">
        <v>2037</v>
      </c>
      <c r="B337" s="1">
        <v>12</v>
      </c>
      <c r="C337" s="17"/>
      <c r="D337" s="17"/>
      <c r="E337" s="17">
        <v>215786756.72299999</v>
      </c>
      <c r="F337" s="7">
        <f t="shared" si="117"/>
        <v>0.44998789417204654</v>
      </c>
      <c r="G337" s="18">
        <f t="shared" si="114"/>
        <v>0.39066805049405318</v>
      </c>
      <c r="H337" s="7">
        <f t="shared" si="113"/>
        <v>3.8866653012908869E-2</v>
      </c>
      <c r="I337" s="7">
        <f t="shared" si="118"/>
        <v>0.12047740232099141</v>
      </c>
      <c r="J337" s="19"/>
      <c r="K337" s="2"/>
      <c r="L337" s="2"/>
      <c r="M337" s="2"/>
      <c r="N337" s="6">
        <f t="shared" si="119"/>
        <v>97101428.247998476</v>
      </c>
      <c r="O337" s="6">
        <f t="shared" si="120"/>
        <v>84300991.571408927</v>
      </c>
      <c r="P337" s="6">
        <f t="shared" si="121"/>
        <v>8386908.9983338211</v>
      </c>
      <c r="Q337" s="6">
        <f t="shared" si="122"/>
        <v>25997427.905258767</v>
      </c>
      <c r="R337" s="15">
        <v>118389408.84255193</v>
      </c>
      <c r="S337" s="15">
        <v>76807336.157936439</v>
      </c>
      <c r="T337" s="15">
        <v>13058275.916011626</v>
      </c>
      <c r="U337" s="15">
        <v>23139446.7685</v>
      </c>
      <c r="V337" s="22">
        <v>125320.98432800421</v>
      </c>
      <c r="W337" s="22">
        <v>176588.21168497982</v>
      </c>
      <c r="X337" s="22">
        <f t="shared" si="111"/>
        <v>96976107.263670474</v>
      </c>
      <c r="Y337" s="22">
        <f t="shared" si="112"/>
        <v>84124403.35972394</v>
      </c>
      <c r="AA337" s="3">
        <f t="shared" si="115"/>
        <v>105363016.2620043</v>
      </c>
      <c r="AB337" s="3">
        <f t="shared" si="116"/>
        <v>110121831.2649827</v>
      </c>
      <c r="BC337" s="3">
        <f t="shared" si="124"/>
        <v>105488337.2463323</v>
      </c>
      <c r="BD337" s="3">
        <f t="shared" si="125"/>
        <v>110298419.4766677</v>
      </c>
      <c r="BG337">
        <v>231295590.73699999</v>
      </c>
      <c r="BH337" s="3">
        <f t="shared" si="123"/>
        <v>-15508834.013999999</v>
      </c>
    </row>
    <row r="338" spans="1:60" x14ac:dyDescent="0.35">
      <c r="A338" s="1">
        <v>2038</v>
      </c>
      <c r="B338" s="1">
        <v>1</v>
      </c>
      <c r="C338" s="17"/>
      <c r="D338" s="17"/>
      <c r="E338" s="17">
        <v>227209331.016</v>
      </c>
      <c r="F338" s="7">
        <f t="shared" si="117"/>
        <v>0.48021157132707831</v>
      </c>
      <c r="G338" s="18">
        <f t="shared" si="114"/>
        <v>0.36444359061593157</v>
      </c>
      <c r="H338" s="7">
        <f t="shared" si="113"/>
        <v>3.486743573599875E-2</v>
      </c>
      <c r="I338" s="7">
        <f t="shared" si="118"/>
        <v>0.12047740232099141</v>
      </c>
      <c r="J338" s="19"/>
      <c r="K338" s="2"/>
      <c r="L338" s="2"/>
      <c r="M338" s="2"/>
      <c r="N338" s="6">
        <f t="shared" si="119"/>
        <v>109108549.86736763</v>
      </c>
      <c r="O338" s="6">
        <f t="shared" si="120"/>
        <v>82804984.416914791</v>
      </c>
      <c r="P338" s="6">
        <f t="shared" si="121"/>
        <v>7922206.7478196481</v>
      </c>
      <c r="Q338" s="6">
        <f t="shared" si="122"/>
        <v>27373589.983897943</v>
      </c>
      <c r="R338" s="15">
        <v>127792448.42833945</v>
      </c>
      <c r="S338" s="15">
        <v>78719346.676472709</v>
      </c>
      <c r="T338" s="15">
        <v>13557123.16248784</v>
      </c>
      <c r="U338" s="15">
        <v>24452102.0297</v>
      </c>
      <c r="V338" s="22">
        <v>114311.59229295111</v>
      </c>
      <c r="W338" s="22">
        <v>161088.50038116734</v>
      </c>
      <c r="X338" s="22">
        <f t="shared" si="111"/>
        <v>108994238.27507468</v>
      </c>
      <c r="Y338" s="22">
        <f t="shared" si="112"/>
        <v>82643895.916533619</v>
      </c>
      <c r="AA338" s="3">
        <f t="shared" si="115"/>
        <v>116916445.02289432</v>
      </c>
      <c r="AB338" s="3">
        <f t="shared" si="116"/>
        <v>110017485.90043156</v>
      </c>
      <c r="BC338" s="3">
        <f t="shared" si="124"/>
        <v>117030756.61518727</v>
      </c>
      <c r="BD338" s="3">
        <f t="shared" si="125"/>
        <v>110178574.40081273</v>
      </c>
      <c r="BG338">
        <v>244396596.83500001</v>
      </c>
      <c r="BH338" s="3">
        <f t="shared" si="123"/>
        <v>-17187265.819000006</v>
      </c>
    </row>
    <row r="339" spans="1:60" x14ac:dyDescent="0.35">
      <c r="A339" s="1">
        <v>2038</v>
      </c>
      <c r="B339" s="1">
        <v>2</v>
      </c>
      <c r="C339" s="17"/>
      <c r="D339" s="17"/>
      <c r="E339" s="17">
        <v>215134279.898</v>
      </c>
      <c r="F339" s="7">
        <f t="shared" si="117"/>
        <v>0.48279193100612122</v>
      </c>
      <c r="G339" s="18">
        <f t="shared" si="114"/>
        <v>0.36036449292763839</v>
      </c>
      <c r="H339" s="7">
        <f t="shared" si="113"/>
        <v>3.6366173745248948E-2</v>
      </c>
      <c r="I339" s="7">
        <f t="shared" si="118"/>
        <v>0.12047740232099141</v>
      </c>
      <c r="J339" s="19"/>
      <c r="K339" s="2"/>
      <c r="L339" s="2"/>
      <c r="M339" s="2"/>
      <c r="N339" s="6">
        <f t="shared" si="119"/>
        <v>103865094.41756679</v>
      </c>
      <c r="O339" s="6">
        <f t="shared" si="120"/>
        <v>77526755.686795399</v>
      </c>
      <c r="P339" s="6">
        <f t="shared" si="121"/>
        <v>7823610.6013296861</v>
      </c>
      <c r="Q339" s="6">
        <f t="shared" si="122"/>
        <v>25918819.19230812</v>
      </c>
      <c r="R339" s="15">
        <v>118823973.36236976</v>
      </c>
      <c r="S339" s="15">
        <v>72625753.660393849</v>
      </c>
      <c r="T339" s="15">
        <v>13566643.549936401</v>
      </c>
      <c r="U339" s="15">
        <v>22779596.730300002</v>
      </c>
      <c r="V339" s="22">
        <v>138469.42538250715</v>
      </c>
      <c r="W339" s="22">
        <v>195145.76068378129</v>
      </c>
      <c r="X339" s="22">
        <f t="shared" si="111"/>
        <v>103726624.99218428</v>
      </c>
      <c r="Y339" s="22">
        <f t="shared" si="112"/>
        <v>77331609.926111624</v>
      </c>
      <c r="AA339" s="3">
        <f t="shared" si="115"/>
        <v>111550235.59351397</v>
      </c>
      <c r="AB339" s="3">
        <f t="shared" si="116"/>
        <v>103250429.11841974</v>
      </c>
      <c r="BC339" s="3">
        <f t="shared" si="124"/>
        <v>111688705.01889648</v>
      </c>
      <c r="BD339" s="3">
        <f t="shared" si="125"/>
        <v>103445574.87910351</v>
      </c>
      <c r="BG339">
        <v>227675633.18599999</v>
      </c>
      <c r="BH339" s="3">
        <f t="shared" si="123"/>
        <v>-12541353.287999988</v>
      </c>
    </row>
    <row r="340" spans="1:60" x14ac:dyDescent="0.35">
      <c r="A340" s="1">
        <v>2038</v>
      </c>
      <c r="B340" s="1">
        <v>3</v>
      </c>
      <c r="C340" s="17"/>
      <c r="D340" s="17"/>
      <c r="E340" s="17">
        <v>206674465.447</v>
      </c>
      <c r="F340" s="7">
        <f t="shared" si="117"/>
        <v>0.46071416660868497</v>
      </c>
      <c r="G340" s="18">
        <f t="shared" si="114"/>
        <v>0.37974968105668605</v>
      </c>
      <c r="H340" s="7">
        <f t="shared" si="113"/>
        <v>3.905875001363765E-2</v>
      </c>
      <c r="I340" s="7">
        <f t="shared" si="118"/>
        <v>0.12047740232099141</v>
      </c>
      <c r="J340" s="19"/>
      <c r="K340" s="2"/>
      <c r="L340" s="2"/>
      <c r="M340" s="2"/>
      <c r="N340" s="6">
        <f t="shared" si="119"/>
        <v>95217854.107710063</v>
      </c>
      <c r="O340" s="6">
        <f t="shared" si="120"/>
        <v>78484562.336059332</v>
      </c>
      <c r="P340" s="6">
        <f t="shared" si="121"/>
        <v>8072446.2800965654</v>
      </c>
      <c r="Q340" s="6">
        <f t="shared" si="122"/>
        <v>24899602.723134056</v>
      </c>
      <c r="R340" s="15">
        <v>118106320.49888581</v>
      </c>
      <c r="S340" s="15">
        <v>72122265.410347626</v>
      </c>
      <c r="T340" s="15">
        <v>13940580.359966559</v>
      </c>
      <c r="U340" s="15">
        <v>22685462.9188</v>
      </c>
      <c r="V340" s="22">
        <v>204007.17195429743</v>
      </c>
      <c r="W340" s="22">
        <v>287530.1275249605</v>
      </c>
      <c r="X340" s="22">
        <f t="shared" si="111"/>
        <v>95013846.935755759</v>
      </c>
      <c r="Y340" s="22">
        <f t="shared" si="112"/>
        <v>78197032.208534375</v>
      </c>
      <c r="AA340" s="3">
        <f t="shared" si="115"/>
        <v>103086293.21585232</v>
      </c>
      <c r="AB340" s="3">
        <f t="shared" si="116"/>
        <v>103096634.93166843</v>
      </c>
      <c r="BC340" s="3">
        <f t="shared" si="124"/>
        <v>103290300.38780662</v>
      </c>
      <c r="BD340" s="3">
        <f t="shared" si="125"/>
        <v>103384165.05919339</v>
      </c>
      <c r="BG340">
        <v>226724643.49399999</v>
      </c>
      <c r="BH340" s="3">
        <f t="shared" si="123"/>
        <v>-20050178.046999991</v>
      </c>
    </row>
    <row r="341" spans="1:60" x14ac:dyDescent="0.35">
      <c r="A341" s="1">
        <v>2038</v>
      </c>
      <c r="B341" s="1">
        <v>4</v>
      </c>
      <c r="C341" s="17"/>
      <c r="D341" s="17"/>
      <c r="E341" s="17">
        <v>218159603.02399999</v>
      </c>
      <c r="F341" s="7">
        <f t="shared" si="117"/>
        <v>0.4599477531348079</v>
      </c>
      <c r="G341" s="18">
        <f t="shared" si="114"/>
        <v>0.37957527022301174</v>
      </c>
      <c r="H341" s="7">
        <f t="shared" si="113"/>
        <v>3.999957432118896E-2</v>
      </c>
      <c r="I341" s="7">
        <f t="shared" si="118"/>
        <v>0.12047740232099141</v>
      </c>
      <c r="J341" s="19"/>
      <c r="K341" s="2"/>
      <c r="L341" s="2"/>
      <c r="M341" s="2"/>
      <c r="N341" s="6">
        <f t="shared" si="119"/>
        <v>100342019.23567043</v>
      </c>
      <c r="O341" s="6">
        <f t="shared" si="120"/>
        <v>82807990.269579768</v>
      </c>
      <c r="P341" s="6">
        <f t="shared" si="121"/>
        <v>8726291.2550395671</v>
      </c>
      <c r="Q341" s="6">
        <f t="shared" si="122"/>
        <v>26283302.263710219</v>
      </c>
      <c r="R341" s="15">
        <v>116798386.56210752</v>
      </c>
      <c r="S341" s="15">
        <v>72202191.39627929</v>
      </c>
      <c r="T341" s="15">
        <v>13295751.925513197</v>
      </c>
      <c r="U341" s="15">
        <v>22477369.987100005</v>
      </c>
      <c r="V341" s="22">
        <v>274483.71889136941</v>
      </c>
      <c r="W341" s="22">
        <v>386884.51686912333</v>
      </c>
      <c r="X341" s="22">
        <f t="shared" si="111"/>
        <v>100067535.51677907</v>
      </c>
      <c r="Y341" s="22">
        <f t="shared" si="112"/>
        <v>82421105.75271064</v>
      </c>
      <c r="AA341" s="3">
        <f t="shared" si="115"/>
        <v>108793826.77181864</v>
      </c>
      <c r="AB341" s="3">
        <f t="shared" si="116"/>
        <v>108704408.01642086</v>
      </c>
      <c r="BC341" s="3">
        <f t="shared" si="124"/>
        <v>109068310.49071001</v>
      </c>
      <c r="BD341" s="3">
        <f t="shared" si="125"/>
        <v>109091292.53328998</v>
      </c>
      <c r="BG341">
        <v>224649883.43399999</v>
      </c>
      <c r="BH341" s="3">
        <f t="shared" si="123"/>
        <v>-6490280.4099999964</v>
      </c>
    </row>
    <row r="342" spans="1:60" x14ac:dyDescent="0.35">
      <c r="A342" s="1">
        <v>2038</v>
      </c>
      <c r="B342" s="1">
        <v>5</v>
      </c>
      <c r="C342" s="17"/>
      <c r="D342" s="17"/>
      <c r="E342" s="17">
        <v>220399475.38999999</v>
      </c>
      <c r="F342" s="7">
        <f t="shared" si="117"/>
        <v>0.46161154272867522</v>
      </c>
      <c r="G342" s="18">
        <f t="shared" si="114"/>
        <v>0.37581157219640393</v>
      </c>
      <c r="H342" s="7">
        <f t="shared" si="113"/>
        <v>4.2099482753929371E-2</v>
      </c>
      <c r="I342" s="7">
        <f t="shared" si="118"/>
        <v>0.12047740232099141</v>
      </c>
      <c r="J342" s="19"/>
      <c r="K342" s="2"/>
      <c r="L342" s="2"/>
      <c r="M342" s="2"/>
      <c r="N342" s="6">
        <f t="shared" si="119"/>
        <v>101738941.85136858</v>
      </c>
      <c r="O342" s="6">
        <f t="shared" si="120"/>
        <v>82828673.357578531</v>
      </c>
      <c r="P342" s="6">
        <f t="shared" si="121"/>
        <v>9278703.9131563846</v>
      </c>
      <c r="Q342" s="6">
        <f t="shared" si="122"/>
        <v>26553156.267896473</v>
      </c>
      <c r="R342" s="15">
        <v>119901529.40282553</v>
      </c>
      <c r="S342" s="15">
        <v>74830082.855769187</v>
      </c>
      <c r="T342" s="15">
        <v>13339425.270505268</v>
      </c>
      <c r="U342" s="15">
        <v>23119004.1699</v>
      </c>
      <c r="V342" s="22">
        <v>337024.0461759498</v>
      </c>
      <c r="W342" s="22">
        <v>475066.1719352022</v>
      </c>
      <c r="X342" s="22">
        <f t="shared" si="111"/>
        <v>101401917.80519262</v>
      </c>
      <c r="Y342" s="22">
        <f t="shared" si="112"/>
        <v>82353607.18564333</v>
      </c>
      <c r="AA342" s="3">
        <f t="shared" si="115"/>
        <v>110680621.71834901</v>
      </c>
      <c r="AB342" s="3">
        <f t="shared" si="116"/>
        <v>108906763.4535398</v>
      </c>
      <c r="BC342" s="3">
        <f t="shared" si="124"/>
        <v>111017645.76452497</v>
      </c>
      <c r="BD342" s="3">
        <f t="shared" si="125"/>
        <v>109381829.625475</v>
      </c>
      <c r="BG342">
        <v>231068558.09400001</v>
      </c>
      <c r="BH342" s="3">
        <f t="shared" si="123"/>
        <v>-10669082.704000026</v>
      </c>
    </row>
    <row r="343" spans="1:60" x14ac:dyDescent="0.35">
      <c r="A343" s="1">
        <v>2038</v>
      </c>
      <c r="B343" s="1">
        <v>6</v>
      </c>
      <c r="C343" s="17"/>
      <c r="D343" s="17"/>
      <c r="E343" s="17">
        <v>239769919.715</v>
      </c>
      <c r="F343" s="7">
        <f t="shared" si="117"/>
        <v>0.45995102150629974</v>
      </c>
      <c r="G343" s="18">
        <f t="shared" si="114"/>
        <v>0.37886327239992235</v>
      </c>
      <c r="H343" s="7">
        <f t="shared" si="113"/>
        <v>4.0708303772786475E-2</v>
      </c>
      <c r="I343" s="7">
        <f t="shared" si="118"/>
        <v>0.12047740232099141</v>
      </c>
      <c r="J343" s="19"/>
      <c r="K343" s="2"/>
      <c r="L343" s="2"/>
      <c r="M343" s="2"/>
      <c r="N343" s="6">
        <f t="shared" si="119"/>
        <v>110282419.49939772</v>
      </c>
      <c r="O343" s="6">
        <f t="shared" si="120"/>
        <v>90840016.406291559</v>
      </c>
      <c r="P343" s="6">
        <f t="shared" si="121"/>
        <v>9760626.7273348439</v>
      </c>
      <c r="Q343" s="6">
        <f t="shared" si="122"/>
        <v>28886857.081975866</v>
      </c>
      <c r="R343" s="15">
        <v>134614725.66564441</v>
      </c>
      <c r="S343" s="15">
        <v>85138534.107548401</v>
      </c>
      <c r="T343" s="15">
        <v>14301157.339907223</v>
      </c>
      <c r="U343" s="15">
        <v>26006046.345900003</v>
      </c>
      <c r="V343" s="22">
        <v>378262.87719274801</v>
      </c>
      <c r="W343" s="22">
        <v>533229.808058711</v>
      </c>
      <c r="X343" s="22">
        <f t="shared" si="111"/>
        <v>109904156.62220497</v>
      </c>
      <c r="Y343" s="22">
        <f t="shared" si="112"/>
        <v>90306786.59823285</v>
      </c>
      <c r="AA343" s="3">
        <f t="shared" si="115"/>
        <v>119664783.34953982</v>
      </c>
      <c r="AB343" s="3">
        <f t="shared" si="116"/>
        <v>119193643.68020871</v>
      </c>
      <c r="BC343" s="3">
        <f t="shared" si="124"/>
        <v>120043046.22673257</v>
      </c>
      <c r="BD343" s="3">
        <f t="shared" si="125"/>
        <v>119726873.48826742</v>
      </c>
      <c r="BG343">
        <v>259979319.73899999</v>
      </c>
      <c r="BH343" s="3">
        <f t="shared" si="123"/>
        <v>-20209400.023999989</v>
      </c>
    </row>
    <row r="344" spans="1:60" x14ac:dyDescent="0.35">
      <c r="A344" s="1">
        <v>2038</v>
      </c>
      <c r="B344" s="1">
        <v>7</v>
      </c>
      <c r="C344" s="17"/>
      <c r="D344" s="17"/>
      <c r="E344" s="17">
        <v>269019858.62</v>
      </c>
      <c r="F344" s="7">
        <f t="shared" si="117"/>
        <v>0.45829050028392421</v>
      </c>
      <c r="G344" s="18">
        <f t="shared" si="114"/>
        <v>0.38328445002962086</v>
      </c>
      <c r="H344" s="7">
        <f t="shared" si="113"/>
        <v>3.7947647365463452E-2</v>
      </c>
      <c r="I344" s="7">
        <f t="shared" si="118"/>
        <v>0.12047740232099141</v>
      </c>
      <c r="J344" s="19"/>
      <c r="K344" s="2"/>
      <c r="L344" s="2"/>
      <c r="M344" s="2"/>
      <c r="N344" s="6">
        <f t="shared" si="119"/>
        <v>123289245.59327036</v>
      </c>
      <c r="O344" s="6">
        <f t="shared" si="120"/>
        <v>103111128.55821306</v>
      </c>
      <c r="P344" s="6">
        <f t="shared" si="121"/>
        <v>10208670.729218593</v>
      </c>
      <c r="Q344" s="6">
        <f t="shared" si="122"/>
        <v>32410813.739297971</v>
      </c>
      <c r="R344" s="15">
        <v>143168473.61053407</v>
      </c>
      <c r="S344" s="15">
        <v>91553521.538627625</v>
      </c>
      <c r="T344" s="15">
        <v>14686156.985038275</v>
      </c>
      <c r="U344" s="15">
        <v>27712016.9038</v>
      </c>
      <c r="V344" s="22">
        <v>389470.33274064807</v>
      </c>
      <c r="W344" s="22">
        <v>549064.00560735958</v>
      </c>
      <c r="X344" s="22">
        <f t="shared" si="111"/>
        <v>122899775.26052971</v>
      </c>
      <c r="Y344" s="22">
        <f t="shared" si="112"/>
        <v>102562064.55260569</v>
      </c>
      <c r="AA344" s="3">
        <f t="shared" si="115"/>
        <v>133108445.9897483</v>
      </c>
      <c r="AB344" s="3">
        <f t="shared" si="116"/>
        <v>134972878.29190367</v>
      </c>
      <c r="BC344" s="3">
        <f t="shared" si="124"/>
        <v>133497916.32248895</v>
      </c>
      <c r="BD344" s="3">
        <f t="shared" si="125"/>
        <v>135521942.29751104</v>
      </c>
      <c r="BG344">
        <v>277042240.21499997</v>
      </c>
      <c r="BH344" s="3">
        <f t="shared" si="123"/>
        <v>-8022381.594999969</v>
      </c>
    </row>
    <row r="345" spans="1:60" x14ac:dyDescent="0.35">
      <c r="A345" s="1">
        <v>2038</v>
      </c>
      <c r="B345" s="1">
        <v>8</v>
      </c>
      <c r="C345" s="17"/>
      <c r="D345" s="17"/>
      <c r="E345" s="17">
        <v>260388208.266</v>
      </c>
      <c r="F345" s="7">
        <f t="shared" si="117"/>
        <v>0.45662997906154867</v>
      </c>
      <c r="G345" s="18">
        <f t="shared" si="114"/>
        <v>0.38503917963196854</v>
      </c>
      <c r="H345" s="7">
        <f t="shared" si="113"/>
        <v>3.7853438985491428E-2</v>
      </c>
      <c r="I345" s="7">
        <f t="shared" si="118"/>
        <v>0.12047740232099141</v>
      </c>
      <c r="J345" s="19"/>
      <c r="K345" s="2"/>
      <c r="L345" s="2"/>
      <c r="M345" s="2"/>
      <c r="N345" s="6">
        <f t="shared" si="119"/>
        <v>118901062.08837776</v>
      </c>
      <c r="O345" s="6">
        <f t="shared" si="120"/>
        <v>100259662.09657881</v>
      </c>
      <c r="P345" s="6">
        <f t="shared" si="121"/>
        <v>9856589.1541384663</v>
      </c>
      <c r="Q345" s="6">
        <f t="shared" si="122"/>
        <v>31370894.926904984</v>
      </c>
      <c r="R345" s="15">
        <v>144354015.52488449</v>
      </c>
      <c r="S345" s="15">
        <v>92185897.465968698</v>
      </c>
      <c r="T345" s="15">
        <v>15420738.054246854</v>
      </c>
      <c r="U345" s="15">
        <v>27995627.893900003</v>
      </c>
      <c r="V345" s="22">
        <v>376140.2066497372</v>
      </c>
      <c r="W345" s="22">
        <v>530305.69746916858</v>
      </c>
      <c r="X345" s="22">
        <f t="shared" si="111"/>
        <v>118524921.88172802</v>
      </c>
      <c r="Y345" s="22">
        <f t="shared" si="112"/>
        <v>99729356.399109632</v>
      </c>
      <c r="AA345" s="3">
        <f t="shared" si="115"/>
        <v>128381511.03586648</v>
      </c>
      <c r="AB345" s="3">
        <f t="shared" si="116"/>
        <v>131100251.32601461</v>
      </c>
      <c r="BC345" s="3">
        <f t="shared" si="124"/>
        <v>128757651.24251622</v>
      </c>
      <c r="BD345" s="3">
        <f t="shared" si="125"/>
        <v>131630557.02348378</v>
      </c>
      <c r="BG345">
        <v>279888001.33600003</v>
      </c>
      <c r="BH345" s="3">
        <f t="shared" si="123"/>
        <v>-19499793.070000023</v>
      </c>
    </row>
    <row r="346" spans="1:60" x14ac:dyDescent="0.35">
      <c r="A346" s="1">
        <v>2038</v>
      </c>
      <c r="B346" s="1">
        <v>9</v>
      </c>
      <c r="C346" s="17"/>
      <c r="D346" s="17"/>
      <c r="E346" s="17">
        <v>257350514.45300001</v>
      </c>
      <c r="F346" s="7">
        <f t="shared" si="117"/>
        <v>0.45496945783917314</v>
      </c>
      <c r="G346" s="18">
        <f t="shared" si="114"/>
        <v>0.38624435176067196</v>
      </c>
      <c r="H346" s="7">
        <f t="shared" si="113"/>
        <v>3.8308788079163422E-2</v>
      </c>
      <c r="I346" s="7">
        <f t="shared" si="118"/>
        <v>0.12047740232099141</v>
      </c>
      <c r="J346" s="19"/>
      <c r="K346" s="2"/>
      <c r="L346" s="2"/>
      <c r="M346" s="2"/>
      <c r="N346" s="6">
        <f t="shared" si="119"/>
        <v>117086624.03531371</v>
      </c>
      <c r="O346" s="6">
        <f t="shared" si="120"/>
        <v>99400182.630174428</v>
      </c>
      <c r="P346" s="6">
        <f t="shared" si="121"/>
        <v>9858786.3202436604</v>
      </c>
      <c r="Q346" s="6">
        <f t="shared" si="122"/>
        <v>31004921.467268199</v>
      </c>
      <c r="R346" s="15">
        <v>144151021.79276925</v>
      </c>
      <c r="S346" s="15">
        <v>92370971.3420863</v>
      </c>
      <c r="T346" s="15">
        <v>15572762.259044411</v>
      </c>
      <c r="U346" s="15">
        <v>28010528.377099998</v>
      </c>
      <c r="V346" s="22">
        <v>330240.33494041825</v>
      </c>
      <c r="W346" s="22">
        <v>465621.48556075885</v>
      </c>
      <c r="X346" s="22">
        <f t="shared" si="111"/>
        <v>116756383.70037329</v>
      </c>
      <c r="Y346" s="22">
        <f t="shared" si="112"/>
        <v>98934561.144613668</v>
      </c>
      <c r="AA346" s="3">
        <f t="shared" si="115"/>
        <v>126615170.02061695</v>
      </c>
      <c r="AB346" s="3">
        <f t="shared" si="116"/>
        <v>129939482.61188187</v>
      </c>
      <c r="BC346" s="3">
        <f t="shared" si="124"/>
        <v>126945410.35555737</v>
      </c>
      <c r="BD346" s="3">
        <f t="shared" si="125"/>
        <v>130405104.09744263</v>
      </c>
      <c r="BG346">
        <v>280020681.84600002</v>
      </c>
      <c r="BH346" s="3">
        <f t="shared" si="123"/>
        <v>-22670167.393000007</v>
      </c>
    </row>
    <row r="347" spans="1:60" x14ac:dyDescent="0.35">
      <c r="A347" s="1">
        <v>2038</v>
      </c>
      <c r="B347" s="1">
        <v>10</v>
      </c>
      <c r="C347" s="17"/>
      <c r="D347" s="17"/>
      <c r="E347" s="17">
        <v>222279713.33700001</v>
      </c>
      <c r="F347" s="7">
        <f t="shared" si="117"/>
        <v>0.45330893661679761</v>
      </c>
      <c r="G347" s="18">
        <f t="shared" si="114"/>
        <v>0.38585256020414249</v>
      </c>
      <c r="H347" s="7">
        <f t="shared" si="113"/>
        <v>4.0361100858068419E-2</v>
      </c>
      <c r="I347" s="7">
        <f t="shared" si="118"/>
        <v>0.12047740232099141</v>
      </c>
      <c r="J347" s="19"/>
      <c r="K347" s="2"/>
      <c r="L347" s="2"/>
      <c r="M347" s="2"/>
      <c r="N347" s="6">
        <f t="shared" si="119"/>
        <v>100761380.48428208</v>
      </c>
      <c r="O347" s="6">
        <f t="shared" si="120"/>
        <v>85767196.47252433</v>
      </c>
      <c r="P347" s="6">
        <f t="shared" si="121"/>
        <v>8971453.928697193</v>
      </c>
      <c r="Q347" s="6">
        <f t="shared" si="122"/>
        <v>26779682.451496392</v>
      </c>
      <c r="R347" s="15">
        <v>124454659.72572413</v>
      </c>
      <c r="S347" s="15">
        <v>80472453.16415368</v>
      </c>
      <c r="T347" s="15">
        <v>13145494.689122207</v>
      </c>
      <c r="U347" s="15">
        <v>24230289.731000002</v>
      </c>
      <c r="V347" s="22">
        <v>258359.16068348978</v>
      </c>
      <c r="W347" s="22">
        <v>364296.14282125677</v>
      </c>
      <c r="X347" s="22">
        <f t="shared" si="111"/>
        <v>100503021.32359859</v>
      </c>
      <c r="Y347" s="22">
        <f t="shared" si="112"/>
        <v>85402900.329703078</v>
      </c>
      <c r="AA347" s="3">
        <f t="shared" si="115"/>
        <v>109474475.25229579</v>
      </c>
      <c r="AB347" s="3">
        <f t="shared" si="116"/>
        <v>112182582.78119947</v>
      </c>
      <c r="BC347" s="3">
        <f t="shared" si="124"/>
        <v>109732834.41297927</v>
      </c>
      <c r="BD347" s="3">
        <f t="shared" si="125"/>
        <v>112546878.92402072</v>
      </c>
      <c r="BG347">
        <v>242208408.75799999</v>
      </c>
      <c r="BH347" s="3">
        <f t="shared" si="123"/>
        <v>-19928695.420999974</v>
      </c>
    </row>
    <row r="348" spans="1:60" x14ac:dyDescent="0.35">
      <c r="A348" s="1">
        <v>2038</v>
      </c>
      <c r="B348" s="1">
        <v>11</v>
      </c>
      <c r="C348" s="17"/>
      <c r="D348" s="17"/>
      <c r="E348" s="17">
        <v>208102075.54800001</v>
      </c>
      <c r="F348" s="7">
        <f t="shared" si="117"/>
        <v>0.45164841539442208</v>
      </c>
      <c r="G348" s="18">
        <f t="shared" si="114"/>
        <v>0.38785711596119976</v>
      </c>
      <c r="H348" s="7">
        <f t="shared" si="113"/>
        <v>4.0017066323386738E-2</v>
      </c>
      <c r="I348" s="7">
        <f t="shared" si="118"/>
        <v>0.12047740232099141</v>
      </c>
      <c r="J348" s="19"/>
      <c r="K348" s="2"/>
      <c r="L348" s="2"/>
      <c r="M348" s="2"/>
      <c r="N348" s="6">
        <f t="shared" si="119"/>
        <v>93988972.661544517</v>
      </c>
      <c r="O348" s="6">
        <f t="shared" si="120"/>
        <v>80713870.847586989</v>
      </c>
      <c r="P348" s="6">
        <f t="shared" si="121"/>
        <v>8327634.5592387542</v>
      </c>
      <c r="Q348" s="6">
        <f t="shared" si="122"/>
        <v>25071597.479629748</v>
      </c>
      <c r="R348" s="15">
        <v>113351660.18682776</v>
      </c>
      <c r="S348" s="15">
        <v>73051543.219403163</v>
      </c>
      <c r="T348" s="15">
        <v>12601505.320769075</v>
      </c>
      <c r="U348" s="15">
        <v>22111634.303000003</v>
      </c>
      <c r="V348" s="22">
        <v>189118.7305031092</v>
      </c>
      <c r="W348" s="22">
        <v>266680.94020144042</v>
      </c>
      <c r="X348" s="22">
        <f t="shared" si="111"/>
        <v>93799853.931041405</v>
      </c>
      <c r="Y348" s="22">
        <f t="shared" si="112"/>
        <v>80447189.907385543</v>
      </c>
      <c r="AA348" s="3">
        <f t="shared" si="115"/>
        <v>102127488.49028015</v>
      </c>
      <c r="AB348" s="3">
        <f t="shared" si="116"/>
        <v>105518787.38701528</v>
      </c>
      <c r="BC348" s="3">
        <f t="shared" si="124"/>
        <v>102316607.22078326</v>
      </c>
      <c r="BD348" s="3">
        <f t="shared" si="125"/>
        <v>105785468.32721674</v>
      </c>
      <c r="BG348">
        <v>221014948.801</v>
      </c>
      <c r="BH348" s="3">
        <f t="shared" si="123"/>
        <v>-12912873.252999991</v>
      </c>
    </row>
    <row r="349" spans="1:60" x14ac:dyDescent="0.35">
      <c r="A349" s="1">
        <v>2038</v>
      </c>
      <c r="B349" s="1">
        <v>12</v>
      </c>
      <c r="C349" s="17"/>
      <c r="D349" s="17"/>
      <c r="E349" s="17">
        <v>215857350.12900001</v>
      </c>
      <c r="F349" s="7">
        <f t="shared" si="117"/>
        <v>0.44998789417204654</v>
      </c>
      <c r="G349" s="18">
        <f t="shared" si="114"/>
        <v>0.39117955049405317</v>
      </c>
      <c r="H349" s="7">
        <f t="shared" si="113"/>
        <v>3.8355153012908871E-2</v>
      </c>
      <c r="I349" s="7">
        <f t="shared" si="118"/>
        <v>0.12047740232099141</v>
      </c>
      <c r="J349" s="19"/>
      <c r="K349" s="2"/>
      <c r="L349" s="2"/>
      <c r="M349" s="2"/>
      <c r="N349" s="6">
        <f t="shared" si="119"/>
        <v>97133194.426106855</v>
      </c>
      <c r="O349" s="6">
        <f t="shared" si="120"/>
        <v>84438981.194299668</v>
      </c>
      <c r="P349" s="6">
        <f t="shared" si="121"/>
        <v>8279241.6931588398</v>
      </c>
      <c r="Q349" s="6">
        <f t="shared" si="122"/>
        <v>26005932.815434642</v>
      </c>
      <c r="R349" s="15">
        <v>118413509.68569301</v>
      </c>
      <c r="S349" s="15">
        <v>76941354.393968925</v>
      </c>
      <c r="T349" s="15">
        <v>12942551.858838085</v>
      </c>
      <c r="U349" s="15">
        <v>23144157.326500002</v>
      </c>
      <c r="V349" s="22">
        <v>129985.55211230331</v>
      </c>
      <c r="W349" s="22">
        <v>183308.32997227559</v>
      </c>
      <c r="X349" s="22">
        <f t="shared" si="111"/>
        <v>97003208.873994559</v>
      </c>
      <c r="Y349" s="22">
        <f t="shared" si="112"/>
        <v>84255672.864327386</v>
      </c>
      <c r="AA349" s="3">
        <f t="shared" si="115"/>
        <v>105282450.56715339</v>
      </c>
      <c r="AB349" s="3">
        <f t="shared" si="116"/>
        <v>110261605.67976204</v>
      </c>
      <c r="BC349" s="3">
        <f t="shared" si="124"/>
        <v>105412436.11926569</v>
      </c>
      <c r="BD349" s="3">
        <f t="shared" si="125"/>
        <v>110444914.0097343</v>
      </c>
      <c r="BG349">
        <v>231341007.597</v>
      </c>
      <c r="BH349" s="3">
        <f t="shared" si="123"/>
        <v>-15483657.467999995</v>
      </c>
    </row>
    <row r="350" spans="1:60" x14ac:dyDescent="0.35">
      <c r="A350" s="1">
        <v>2039</v>
      </c>
      <c r="B350" s="1">
        <v>1</v>
      </c>
      <c r="C350" s="17"/>
      <c r="D350" s="17"/>
      <c r="E350" s="17">
        <v>226348408.44</v>
      </c>
      <c r="F350" s="7">
        <f t="shared" si="117"/>
        <v>0.48021157132707831</v>
      </c>
      <c r="G350" s="18">
        <f t="shared" si="114"/>
        <v>0.36495559061593164</v>
      </c>
      <c r="H350" s="7">
        <f t="shared" si="113"/>
        <v>3.4355435735998752E-2</v>
      </c>
      <c r="I350" s="7">
        <f t="shared" si="118"/>
        <v>0.12047740232099141</v>
      </c>
      <c r="J350" s="19"/>
      <c r="K350" s="2"/>
      <c r="L350" s="2"/>
      <c r="M350" s="2"/>
      <c r="N350" s="6">
        <f t="shared" si="119"/>
        <v>108695124.88435571</v>
      </c>
      <c r="O350" s="6">
        <f t="shared" si="120"/>
        <v>82607117.08719632</v>
      </c>
      <c r="P350" s="6">
        <f t="shared" si="121"/>
        <v>7776298.2001060173</v>
      </c>
      <c r="Q350" s="6">
        <f t="shared" si="122"/>
        <v>27269868.268341966</v>
      </c>
      <c r="R350" s="15">
        <v>127817139.24266541</v>
      </c>
      <c r="S350" s="15">
        <v>78859775.014535502</v>
      </c>
      <c r="T350" s="15">
        <v>13434523.586699093</v>
      </c>
      <c r="U350" s="15">
        <v>24456826.427100003</v>
      </c>
      <c r="V350" s="22">
        <v>118549.28988499125</v>
      </c>
      <c r="W350" s="22">
        <v>167193.68559422262</v>
      </c>
      <c r="X350" s="22">
        <f t="shared" si="111"/>
        <v>108576575.59447072</v>
      </c>
      <c r="Y350" s="22">
        <f t="shared" si="112"/>
        <v>82439923.401602104</v>
      </c>
      <c r="AA350" s="3">
        <f t="shared" si="115"/>
        <v>116352873.79457673</v>
      </c>
      <c r="AB350" s="3">
        <f t="shared" si="116"/>
        <v>109709791.66994408</v>
      </c>
      <c r="BC350" s="3">
        <f t="shared" si="124"/>
        <v>116471423.08446172</v>
      </c>
      <c r="BD350" s="3">
        <f t="shared" si="125"/>
        <v>109876985.35553828</v>
      </c>
      <c r="BG350">
        <v>244442147.12799999</v>
      </c>
      <c r="BH350" s="3">
        <f t="shared" si="123"/>
        <v>-18093738.687999994</v>
      </c>
    </row>
    <row r="351" spans="1:60" x14ac:dyDescent="0.35">
      <c r="A351" s="1">
        <v>2039</v>
      </c>
      <c r="B351" s="1">
        <v>2</v>
      </c>
      <c r="C351" s="17"/>
      <c r="D351" s="17"/>
      <c r="E351" s="17">
        <v>213675866.35499999</v>
      </c>
      <c r="F351" s="7">
        <f t="shared" si="117"/>
        <v>0.48279193100612122</v>
      </c>
      <c r="G351" s="18">
        <f t="shared" si="114"/>
        <v>0.36087649292763846</v>
      </c>
      <c r="H351" s="7">
        <f t="shared" si="113"/>
        <v>3.5854173745248949E-2</v>
      </c>
      <c r="I351" s="7">
        <f t="shared" si="118"/>
        <v>0.12047740232099141</v>
      </c>
      <c r="J351" s="19"/>
      <c r="K351" s="2"/>
      <c r="L351" s="2"/>
      <c r="M351" s="2"/>
      <c r="N351" s="6">
        <f t="shared" si="119"/>
        <v>103160984.12693633</v>
      </c>
      <c r="O351" s="6">
        <f t="shared" si="120"/>
        <v>77110597.273467168</v>
      </c>
      <c r="P351" s="6">
        <f t="shared" si="121"/>
        <v>7661171.637458764</v>
      </c>
      <c r="Q351" s="6">
        <f t="shared" si="122"/>
        <v>25743113.317137726</v>
      </c>
      <c r="R351" s="15">
        <v>118848687.27252778</v>
      </c>
      <c r="S351" s="15">
        <v>72757514.708002508</v>
      </c>
      <c r="T351" s="15">
        <v>13452809.450069712</v>
      </c>
      <c r="U351" s="15">
        <v>22784334.603400003</v>
      </c>
      <c r="V351" s="22">
        <v>143585.05894297842</v>
      </c>
      <c r="W351" s="22">
        <v>202515.8236433267</v>
      </c>
      <c r="X351" s="22">
        <f t="shared" si="111"/>
        <v>103017399.06799336</v>
      </c>
      <c r="Y351" s="22">
        <f t="shared" si="112"/>
        <v>76908081.449823841</v>
      </c>
      <c r="AA351" s="3">
        <f t="shared" si="115"/>
        <v>110678570.70545211</v>
      </c>
      <c r="AB351" s="3">
        <f t="shared" si="116"/>
        <v>102651194.76696157</v>
      </c>
      <c r="BC351" s="3">
        <f t="shared" si="124"/>
        <v>110822155.76439509</v>
      </c>
      <c r="BD351" s="3">
        <f t="shared" si="125"/>
        <v>102853710.5906049</v>
      </c>
      <c r="BG351">
        <v>227721313.40599999</v>
      </c>
      <c r="BH351" s="3">
        <f t="shared" si="123"/>
        <v>-14045447.050999999</v>
      </c>
    </row>
    <row r="352" spans="1:60" x14ac:dyDescent="0.35">
      <c r="A352" s="1">
        <v>2039</v>
      </c>
      <c r="B352" s="1">
        <v>3</v>
      </c>
      <c r="C352" s="17"/>
      <c r="D352" s="17"/>
      <c r="E352" s="17">
        <v>207633599.317</v>
      </c>
      <c r="F352" s="7">
        <f t="shared" si="117"/>
        <v>0.46071416660868497</v>
      </c>
      <c r="G352" s="18">
        <f t="shared" si="114"/>
        <v>0.3802616810566859</v>
      </c>
      <c r="H352" s="7">
        <f t="shared" si="113"/>
        <v>3.8546750013637651E-2</v>
      </c>
      <c r="I352" s="7">
        <f t="shared" si="118"/>
        <v>0.12047740232099141</v>
      </c>
      <c r="J352" s="19"/>
      <c r="K352" s="2"/>
      <c r="L352" s="2"/>
      <c r="M352" s="2"/>
      <c r="N352" s="6">
        <f t="shared" si="119"/>
        <v>95659740.66929327</v>
      </c>
      <c r="O352" s="6">
        <f t="shared" si="120"/>
        <v>78955101.520132765</v>
      </c>
      <c r="P352" s="6">
        <f t="shared" si="121"/>
        <v>8003600.4473042041</v>
      </c>
      <c r="Q352" s="6">
        <f t="shared" si="122"/>
        <v>25015156.680269737</v>
      </c>
      <c r="R352" s="15">
        <v>118131055.39209628</v>
      </c>
      <c r="S352" s="15">
        <v>72253543.802325353</v>
      </c>
      <c r="T352" s="15">
        <v>13827326.02707834</v>
      </c>
      <c r="U352" s="15">
        <v>22690213.9135</v>
      </c>
      <c r="V352" s="22">
        <v>211516.62724392526</v>
      </c>
      <c r="W352" s="22">
        <v>298349.03158369468</v>
      </c>
      <c r="X352" s="22">
        <f t="shared" si="111"/>
        <v>95448224.042049348</v>
      </c>
      <c r="Y352" s="22">
        <f t="shared" si="112"/>
        <v>78656752.488549069</v>
      </c>
      <c r="AA352" s="3">
        <f t="shared" si="115"/>
        <v>103451824.48935355</v>
      </c>
      <c r="AB352" s="3">
        <f t="shared" si="116"/>
        <v>103671909.1688188</v>
      </c>
      <c r="BC352" s="3">
        <f t="shared" si="124"/>
        <v>103663341.11659747</v>
      </c>
      <c r="BD352" s="3">
        <f t="shared" si="125"/>
        <v>103970258.2004025</v>
      </c>
      <c r="BG352">
        <v>226770450.22600001</v>
      </c>
      <c r="BH352" s="3">
        <f t="shared" si="123"/>
        <v>-19136850.909000009</v>
      </c>
    </row>
    <row r="353" spans="1:60" x14ac:dyDescent="0.35">
      <c r="A353" s="1">
        <v>2039</v>
      </c>
      <c r="B353" s="1">
        <v>4</v>
      </c>
      <c r="C353" s="17"/>
      <c r="D353" s="17"/>
      <c r="E353" s="17">
        <v>220792427.56099999</v>
      </c>
      <c r="F353" s="7">
        <f t="shared" si="117"/>
        <v>0.4599477531348079</v>
      </c>
      <c r="G353" s="18">
        <f t="shared" si="114"/>
        <v>0.38008727022301181</v>
      </c>
      <c r="H353" s="7">
        <f t="shared" si="113"/>
        <v>3.9487574321188962E-2</v>
      </c>
      <c r="I353" s="7">
        <f t="shared" si="118"/>
        <v>0.12047740232099141</v>
      </c>
      <c r="J353" s="19"/>
      <c r="K353" s="2"/>
      <c r="L353" s="2"/>
      <c r="M353" s="2"/>
      <c r="N353" s="6">
        <f t="shared" si="119"/>
        <v>101552980.96586178</v>
      </c>
      <c r="O353" s="6">
        <f t="shared" si="120"/>
        <v>83920391.077572569</v>
      </c>
      <c r="P353" s="6">
        <f t="shared" si="121"/>
        <v>8718557.3928707168</v>
      </c>
      <c r="Q353" s="6">
        <f t="shared" si="122"/>
        <v>26600498.124694947</v>
      </c>
      <c r="R353" s="15">
        <v>116823134.38492009</v>
      </c>
      <c r="S353" s="15">
        <v>72332598.474480882</v>
      </c>
      <c r="T353" s="15">
        <v>13183460.576599052</v>
      </c>
      <c r="U353" s="15">
        <v>22482132.604000002</v>
      </c>
      <c r="V353" s="22">
        <v>284557.12377523462</v>
      </c>
      <c r="W353" s="22">
        <v>401397.39840086515</v>
      </c>
      <c r="X353" s="22">
        <f t="shared" si="111"/>
        <v>101268423.84208655</v>
      </c>
      <c r="Y353" s="22">
        <f t="shared" si="112"/>
        <v>83518993.679171711</v>
      </c>
      <c r="AA353" s="3">
        <f t="shared" si="115"/>
        <v>109986981.23495728</v>
      </c>
      <c r="AB353" s="3">
        <f t="shared" si="116"/>
        <v>110119491.80386665</v>
      </c>
      <c r="BC353" s="3">
        <f t="shared" si="124"/>
        <v>110271538.35873249</v>
      </c>
      <c r="BD353" s="3">
        <f t="shared" si="125"/>
        <v>110520889.20226751</v>
      </c>
      <c r="BG353">
        <v>224695802.22099999</v>
      </c>
      <c r="BH353" s="3">
        <f t="shared" si="123"/>
        <v>-3903374.6599999964</v>
      </c>
    </row>
    <row r="354" spans="1:60" x14ac:dyDescent="0.35">
      <c r="A354" s="1">
        <v>2039</v>
      </c>
      <c r="B354" s="1">
        <v>5</v>
      </c>
      <c r="C354" s="17"/>
      <c r="D354" s="17"/>
      <c r="E354" s="17">
        <v>211910963.15900001</v>
      </c>
      <c r="F354" s="7">
        <f t="shared" si="117"/>
        <v>0.46161154272867522</v>
      </c>
      <c r="G354" s="18">
        <f t="shared" si="114"/>
        <v>0.376323572196404</v>
      </c>
      <c r="H354" s="7">
        <f t="shared" si="113"/>
        <v>4.1587482753929372E-2</v>
      </c>
      <c r="I354" s="7">
        <f t="shared" si="118"/>
        <v>0.12047740232099141</v>
      </c>
      <c r="J354" s="19"/>
      <c r="K354" s="2"/>
      <c r="L354" s="2"/>
      <c r="M354" s="2"/>
      <c r="N354" s="6">
        <f t="shared" si="119"/>
        <v>97820546.624945447</v>
      </c>
      <c r="O354" s="6">
        <f t="shared" si="120"/>
        <v>79747090.643575445</v>
      </c>
      <c r="P354" s="6">
        <f t="shared" si="121"/>
        <v>8812843.5257434752</v>
      </c>
      <c r="Q354" s="6">
        <f t="shared" si="122"/>
        <v>25530482.364735633</v>
      </c>
      <c r="R354" s="15">
        <v>119926288.33914007</v>
      </c>
      <c r="S354" s="15">
        <v>74963928.556486756</v>
      </c>
      <c r="T354" s="15">
        <v>13223786.036773212</v>
      </c>
      <c r="U354" s="15">
        <v>23123778.103600003</v>
      </c>
      <c r="V354" s="22">
        <v>349353.2394030104</v>
      </c>
      <c r="W354" s="22">
        <v>492829.10623323685</v>
      </c>
      <c r="X354" s="22">
        <f t="shared" ref="X354:X417" si="126">N354-V354</f>
        <v>97471193.385542437</v>
      </c>
      <c r="Y354" s="22">
        <f t="shared" ref="Y354:Y417" si="127">O354-W354</f>
        <v>79254261.537342206</v>
      </c>
      <c r="AA354" s="3">
        <f t="shared" si="115"/>
        <v>106284036.91128591</v>
      </c>
      <c r="AB354" s="3">
        <f t="shared" si="116"/>
        <v>104784743.90207784</v>
      </c>
      <c r="BC354" s="3">
        <f t="shared" si="124"/>
        <v>106633390.15068892</v>
      </c>
      <c r="BD354" s="3">
        <f t="shared" si="125"/>
        <v>105277573.00831108</v>
      </c>
      <c r="BG354">
        <v>231114585.991</v>
      </c>
      <c r="BH354" s="3">
        <f t="shared" si="123"/>
        <v>-19203622.831999987</v>
      </c>
    </row>
    <row r="355" spans="1:60" x14ac:dyDescent="0.35">
      <c r="A355" s="1">
        <v>2039</v>
      </c>
      <c r="B355" s="1">
        <v>6</v>
      </c>
      <c r="C355" s="17"/>
      <c r="D355" s="17"/>
      <c r="E355" s="17">
        <v>245892919.509</v>
      </c>
      <c r="F355" s="7">
        <f t="shared" si="117"/>
        <v>0.45995102150629974</v>
      </c>
      <c r="G355" s="18">
        <f t="shared" si="114"/>
        <v>0.37937527239992241</v>
      </c>
      <c r="H355" s="7">
        <f t="shared" ref="H355:H418" si="128">H343-(0.0005+MAX(0,(A379-2017)*0.0000005))</f>
        <v>4.0196303772786476E-2</v>
      </c>
      <c r="I355" s="7">
        <f t="shared" si="118"/>
        <v>0.12047740232099141</v>
      </c>
      <c r="J355" s="19"/>
      <c r="K355" s="2"/>
      <c r="L355" s="2"/>
      <c r="M355" s="2"/>
      <c r="N355" s="6">
        <f t="shared" si="119"/>
        <v>113098699.5093309</v>
      </c>
      <c r="O355" s="6">
        <f t="shared" si="120"/>
        <v>93285693.319939077</v>
      </c>
      <c r="P355" s="6">
        <f t="shared" si="121"/>
        <v>9883986.4881610982</v>
      </c>
      <c r="Q355" s="6">
        <f t="shared" si="122"/>
        <v>29624540.191568952</v>
      </c>
      <c r="R355" s="15">
        <v>134639493.94940621</v>
      </c>
      <c r="S355" s="15">
        <v>85287374.531813338</v>
      </c>
      <c r="T355" s="15">
        <v>14170613.208880493</v>
      </c>
      <c r="U355" s="15">
        <v>26010831.298900004</v>
      </c>
      <c r="V355" s="22">
        <v>392057.99208933569</v>
      </c>
      <c r="W355" s="22">
        <v>553104.84667899541</v>
      </c>
      <c r="X355" s="22">
        <f t="shared" si="126"/>
        <v>112706641.51724157</v>
      </c>
      <c r="Y355" s="22">
        <f t="shared" si="127"/>
        <v>92732588.473260075</v>
      </c>
      <c r="AA355" s="3">
        <f t="shared" si="115"/>
        <v>122590628.00540267</v>
      </c>
      <c r="AB355" s="3">
        <f t="shared" si="116"/>
        <v>122357128.66482903</v>
      </c>
      <c r="BC355" s="3">
        <f t="shared" si="124"/>
        <v>122982685.997492</v>
      </c>
      <c r="BD355" s="3">
        <f t="shared" si="125"/>
        <v>122910233.51150803</v>
      </c>
      <c r="BG355">
        <v>260025453.88</v>
      </c>
      <c r="BH355" s="3">
        <f t="shared" si="123"/>
        <v>-14132534.370999992</v>
      </c>
    </row>
    <row r="356" spans="1:60" x14ac:dyDescent="0.35">
      <c r="A356" s="1">
        <v>2039</v>
      </c>
      <c r="B356" s="1">
        <v>7</v>
      </c>
      <c r="C356" s="17"/>
      <c r="D356" s="17"/>
      <c r="E356" s="17">
        <v>269043161.97399998</v>
      </c>
      <c r="F356" s="7">
        <f t="shared" si="117"/>
        <v>0.45829050028392421</v>
      </c>
      <c r="G356" s="18">
        <f t="shared" si="114"/>
        <v>0.38379645002962093</v>
      </c>
      <c r="H356" s="7">
        <f t="shared" si="128"/>
        <v>3.7435647365463454E-2</v>
      </c>
      <c r="I356" s="7">
        <f t="shared" si="118"/>
        <v>0.12047740232099141</v>
      </c>
      <c r="J356" s="19"/>
      <c r="K356" s="2"/>
      <c r="L356" s="2"/>
      <c r="M356" s="2"/>
      <c r="N356" s="6">
        <f t="shared" si="119"/>
        <v>123299925.2990333</v>
      </c>
      <c r="O356" s="6">
        <f t="shared" si="120"/>
        <v>103257810.47036549</v>
      </c>
      <c r="P356" s="6">
        <f t="shared" si="121"/>
        <v>10071804.937747929</v>
      </c>
      <c r="Q356" s="6">
        <f t="shared" si="122"/>
        <v>32413621.266853254</v>
      </c>
      <c r="R356" s="15">
        <v>143193233.88187498</v>
      </c>
      <c r="S356" s="15">
        <v>91711265.327140108</v>
      </c>
      <c r="T356" s="15">
        <v>14546786.817484917</v>
      </c>
      <c r="U356" s="15">
        <v>27716809.558499999</v>
      </c>
      <c r="V356" s="22">
        <v>403629.55846548156</v>
      </c>
      <c r="W356" s="22">
        <v>569463.75462387898</v>
      </c>
      <c r="X356" s="22">
        <f t="shared" si="126"/>
        <v>122896295.74056782</v>
      </c>
      <c r="Y356" s="22">
        <f t="shared" si="127"/>
        <v>102688346.71574162</v>
      </c>
      <c r="AA356" s="3">
        <f t="shared" si="115"/>
        <v>132968100.67831574</v>
      </c>
      <c r="AB356" s="3">
        <f t="shared" si="116"/>
        <v>135101967.98259488</v>
      </c>
      <c r="BC356" s="3">
        <f t="shared" si="124"/>
        <v>133371730.23678122</v>
      </c>
      <c r="BD356" s="3">
        <f t="shared" si="125"/>
        <v>135671431.73721874</v>
      </c>
      <c r="BG356">
        <v>277088448.61199999</v>
      </c>
      <c r="BH356" s="3">
        <f t="shared" si="123"/>
        <v>-8045286.6380000114</v>
      </c>
    </row>
    <row r="357" spans="1:60" x14ac:dyDescent="0.35">
      <c r="A357" s="1">
        <v>2039</v>
      </c>
      <c r="B357" s="1">
        <v>8</v>
      </c>
      <c r="C357" s="17"/>
      <c r="D357" s="17"/>
      <c r="E357" s="17">
        <v>252846972.78999999</v>
      </c>
      <c r="F357" s="7">
        <f t="shared" si="117"/>
        <v>0.45662997906154867</v>
      </c>
      <c r="G357" s="18">
        <f t="shared" si="114"/>
        <v>0.3855511796319685</v>
      </c>
      <c r="H357" s="7">
        <f t="shared" si="128"/>
        <v>3.7341438985491429E-2</v>
      </c>
      <c r="I357" s="7">
        <f t="shared" si="118"/>
        <v>0.12047740232099141</v>
      </c>
      <c r="J357" s="19"/>
      <c r="K357" s="2"/>
      <c r="L357" s="2"/>
      <c r="M357" s="2"/>
      <c r="N357" s="6">
        <f t="shared" si="119"/>
        <v>115457507.89087367</v>
      </c>
      <c r="O357" s="6">
        <f t="shared" si="120"/>
        <v>97485448.625556737</v>
      </c>
      <c r="P357" s="6">
        <f t="shared" si="121"/>
        <v>9441669.8071039971</v>
      </c>
      <c r="Q357" s="6">
        <f t="shared" si="122"/>
        <v>30462346.466465596</v>
      </c>
      <c r="R357" s="15">
        <v>144378766.58628818</v>
      </c>
      <c r="S357" s="15">
        <v>92345065.929401144</v>
      </c>
      <c r="T357" s="15">
        <v>15280019.915410649</v>
      </c>
      <c r="U357" s="15">
        <v>28000428.047899999</v>
      </c>
      <c r="V357" s="22">
        <v>389771.65778453078</v>
      </c>
      <c r="W357" s="22">
        <v>549945.18203300587</v>
      </c>
      <c r="X357" s="22">
        <f t="shared" si="126"/>
        <v>115067736.23308913</v>
      </c>
      <c r="Y357" s="22">
        <f t="shared" si="127"/>
        <v>96935503.443523735</v>
      </c>
      <c r="AA357" s="3">
        <f t="shared" si="115"/>
        <v>124509406.04019313</v>
      </c>
      <c r="AB357" s="3">
        <f t="shared" si="116"/>
        <v>127397849.90998933</v>
      </c>
      <c r="BC357" s="3">
        <f t="shared" si="124"/>
        <v>124899177.69797766</v>
      </c>
      <c r="BD357" s="3">
        <f t="shared" si="125"/>
        <v>127947795.09202233</v>
      </c>
      <c r="BG357">
        <v>279934282.03600001</v>
      </c>
      <c r="BH357" s="3">
        <f t="shared" si="123"/>
        <v>-27087309.246000022</v>
      </c>
    </row>
    <row r="358" spans="1:60" x14ac:dyDescent="0.35">
      <c r="A358" s="1">
        <v>2039</v>
      </c>
      <c r="B358" s="1">
        <v>9</v>
      </c>
      <c r="C358" s="17"/>
      <c r="D358" s="17"/>
      <c r="E358" s="17">
        <v>271753478.07599998</v>
      </c>
      <c r="F358" s="7">
        <f t="shared" si="117"/>
        <v>0.45496945783917314</v>
      </c>
      <c r="G358" s="18">
        <f t="shared" si="114"/>
        <v>0.38675635176067202</v>
      </c>
      <c r="H358" s="7">
        <f t="shared" si="128"/>
        <v>3.7796788079163424E-2</v>
      </c>
      <c r="I358" s="7">
        <f t="shared" si="118"/>
        <v>0.12047740232099141</v>
      </c>
      <c r="J358" s="19"/>
      <c r="K358" s="2"/>
      <c r="L358" s="2"/>
      <c r="M358" s="2"/>
      <c r="N358" s="6">
        <f t="shared" si="119"/>
        <v>123639532.58614734</v>
      </c>
      <c r="O358" s="6">
        <f t="shared" si="120"/>
        <v>105102383.75894752</v>
      </c>
      <c r="P358" s="6">
        <f t="shared" si="121"/>
        <v>10271408.620614154</v>
      </c>
      <c r="Q358" s="6">
        <f t="shared" si="122"/>
        <v>32740153.110290967</v>
      </c>
      <c r="R358" s="15">
        <v>144175762.48006099</v>
      </c>
      <c r="S358" s="15">
        <v>92530263.521751598</v>
      </c>
      <c r="T358" s="15">
        <v>15431996.497887416</v>
      </c>
      <c r="U358" s="15">
        <v>28015335.833300002</v>
      </c>
      <c r="V358" s="22">
        <v>342172.61847438273</v>
      </c>
      <c r="W358" s="22">
        <v>482812.99831931602</v>
      </c>
      <c r="X358" s="22">
        <f t="shared" si="126"/>
        <v>123297359.96767296</v>
      </c>
      <c r="Y358" s="22">
        <f t="shared" si="127"/>
        <v>104619570.76062821</v>
      </c>
      <c r="AA358" s="3">
        <f t="shared" si="115"/>
        <v>133568768.58828712</v>
      </c>
      <c r="AB358" s="3">
        <f t="shared" si="116"/>
        <v>137359723.87091917</v>
      </c>
      <c r="BC358" s="3">
        <f t="shared" si="124"/>
        <v>133910941.20676149</v>
      </c>
      <c r="BD358" s="3">
        <f t="shared" si="125"/>
        <v>137842536.8692385</v>
      </c>
      <c r="BG358">
        <v>280067032.94999999</v>
      </c>
      <c r="BH358" s="3">
        <f t="shared" si="123"/>
        <v>-8313554.8740000129</v>
      </c>
    </row>
    <row r="359" spans="1:60" x14ac:dyDescent="0.35">
      <c r="A359" s="1">
        <v>2039</v>
      </c>
      <c r="B359" s="1">
        <v>10</v>
      </c>
      <c r="C359" s="17"/>
      <c r="D359" s="17"/>
      <c r="E359" s="17">
        <v>220161465.60299999</v>
      </c>
      <c r="F359" s="7">
        <f t="shared" si="117"/>
        <v>0.45330893661679761</v>
      </c>
      <c r="G359" s="18">
        <f t="shared" si="114"/>
        <v>0.38636456020414256</v>
      </c>
      <c r="H359" s="7">
        <f t="shared" si="128"/>
        <v>3.984910085806842E-2</v>
      </c>
      <c r="I359" s="7">
        <f t="shared" si="118"/>
        <v>0.12047740232099141</v>
      </c>
      <c r="J359" s="19"/>
      <c r="K359" s="2"/>
      <c r="L359" s="2"/>
      <c r="M359" s="2"/>
      <c r="N359" s="6">
        <f t="shared" si="119"/>
        <v>99801159.856491581</v>
      </c>
      <c r="O359" s="6">
        <f t="shared" si="120"/>
        <v>85062587.831602544</v>
      </c>
      <c r="P359" s="6">
        <f t="shared" si="121"/>
        <v>8773236.4478741083</v>
      </c>
      <c r="Q359" s="6">
        <f t="shared" si="122"/>
        <v>26524481.46703174</v>
      </c>
      <c r="R359" s="15">
        <v>124479412.39216697</v>
      </c>
      <c r="S359" s="15">
        <v>80612542.0096481</v>
      </c>
      <c r="T359" s="15">
        <v>13024025.426384909</v>
      </c>
      <c r="U359" s="15">
        <v>24235108.869800001</v>
      </c>
      <c r="V359" s="22">
        <v>267664.73207436746</v>
      </c>
      <c r="W359" s="22">
        <v>377703.28639768076</v>
      </c>
      <c r="X359" s="22">
        <f t="shared" si="126"/>
        <v>99533495.124417216</v>
      </c>
      <c r="Y359" s="22">
        <f t="shared" si="127"/>
        <v>84684884.545204863</v>
      </c>
      <c r="AA359" s="3">
        <f t="shared" si="115"/>
        <v>108306731.57229133</v>
      </c>
      <c r="AB359" s="3">
        <f t="shared" si="116"/>
        <v>111209366.0122366</v>
      </c>
      <c r="BC359" s="3">
        <f t="shared" si="124"/>
        <v>108574396.30436569</v>
      </c>
      <c r="BD359" s="3">
        <f t="shared" si="125"/>
        <v>111587069.29863429</v>
      </c>
      <c r="BG359">
        <v>242254872.5</v>
      </c>
      <c r="BH359" s="3">
        <f t="shared" si="123"/>
        <v>-22093406.897000015</v>
      </c>
    </row>
    <row r="360" spans="1:60" x14ac:dyDescent="0.35">
      <c r="A360" s="1">
        <v>2039</v>
      </c>
      <c r="B360" s="1">
        <v>11</v>
      </c>
      <c r="C360" s="17"/>
      <c r="D360" s="17"/>
      <c r="E360" s="17">
        <v>207708589.17199999</v>
      </c>
      <c r="F360" s="7">
        <f t="shared" si="117"/>
        <v>0.45164841539442208</v>
      </c>
      <c r="G360" s="18">
        <f t="shared" si="114"/>
        <v>0.38836911596119972</v>
      </c>
      <c r="H360" s="7">
        <f t="shared" si="128"/>
        <v>3.9505066323386739E-2</v>
      </c>
      <c r="I360" s="7">
        <f t="shared" si="118"/>
        <v>0.12047740232099141</v>
      </c>
      <c r="J360" s="19"/>
      <c r="K360" s="2"/>
      <c r="L360" s="2"/>
      <c r="M360" s="2"/>
      <c r="N360" s="6">
        <f t="shared" si="119"/>
        <v>93811255.163344815</v>
      </c>
      <c r="O360" s="6">
        <f t="shared" si="120"/>
        <v>80667601.154277653</v>
      </c>
      <c r="P360" s="6">
        <f t="shared" si="121"/>
        <v>8205541.5911769485</v>
      </c>
      <c r="Q360" s="6">
        <f t="shared" si="122"/>
        <v>25024191.263200562</v>
      </c>
      <c r="R360" s="15">
        <v>113376423.02470569</v>
      </c>
      <c r="S360" s="15">
        <v>73180738.381436095</v>
      </c>
      <c r="T360" s="15">
        <v>12491021.949558228</v>
      </c>
      <c r="U360" s="15">
        <v>22116464.817300003</v>
      </c>
      <c r="V360" s="22">
        <v>195909.66119569622</v>
      </c>
      <c r="W360" s="22">
        <v>276465.13531412068</v>
      </c>
      <c r="X360" s="22">
        <f t="shared" si="126"/>
        <v>93615345.50214912</v>
      </c>
      <c r="Y360" s="22">
        <f t="shared" si="127"/>
        <v>80391136.018963531</v>
      </c>
      <c r="AA360" s="3">
        <f t="shared" si="115"/>
        <v>101820887.09332606</v>
      </c>
      <c r="AB360" s="3">
        <f t="shared" si="116"/>
        <v>105415327.2821641</v>
      </c>
      <c r="BC360" s="3">
        <f t="shared" si="124"/>
        <v>102016796.75452176</v>
      </c>
      <c r="BD360" s="3">
        <f t="shared" si="125"/>
        <v>105691792.41747822</v>
      </c>
      <c r="BG360">
        <v>221061522.22</v>
      </c>
      <c r="BH360" s="3">
        <f t="shared" si="123"/>
        <v>-13352933.048000008</v>
      </c>
    </row>
    <row r="361" spans="1:60" x14ac:dyDescent="0.35">
      <c r="A361" s="1">
        <v>2039</v>
      </c>
      <c r="B361" s="1">
        <v>12</v>
      </c>
      <c r="C361" s="17"/>
      <c r="D361" s="17"/>
      <c r="E361" s="17">
        <v>215475880.70199999</v>
      </c>
      <c r="F361" s="7">
        <f t="shared" si="117"/>
        <v>0.44998789417204654</v>
      </c>
      <c r="G361" s="18">
        <f t="shared" si="114"/>
        <v>0.39169155049405324</v>
      </c>
      <c r="H361" s="7">
        <f t="shared" si="128"/>
        <v>3.7843153012908873E-2</v>
      </c>
      <c r="I361" s="7">
        <f t="shared" si="118"/>
        <v>0.12047740232099141</v>
      </c>
      <c r="J361" s="19"/>
      <c r="K361" s="2"/>
      <c r="L361" s="2"/>
      <c r="M361" s="2"/>
      <c r="N361" s="6">
        <f t="shared" si="119"/>
        <v>96961537.801960096</v>
      </c>
      <c r="O361" s="6">
        <f t="shared" si="120"/>
        <v>84400081.806238025</v>
      </c>
      <c r="P361" s="6">
        <f t="shared" si="121"/>
        <v>8154286.7239970835</v>
      </c>
      <c r="Q361" s="6">
        <f t="shared" si="122"/>
        <v>25959974.369804803</v>
      </c>
      <c r="R361" s="15">
        <v>118438280.93793616</v>
      </c>
      <c r="S361" s="15">
        <v>77075972.844873503</v>
      </c>
      <c r="T361" s="15">
        <v>12826736.472890349</v>
      </c>
      <c r="U361" s="15">
        <v>23148998.917300001</v>
      </c>
      <c r="V361" s="22">
        <v>134637.28105578973</v>
      </c>
      <c r="W361" s="22">
        <v>190010.46383610473</v>
      </c>
      <c r="X361" s="22">
        <f t="shared" si="126"/>
        <v>96826900.520904303</v>
      </c>
      <c r="Y361" s="22">
        <f t="shared" si="127"/>
        <v>84210071.342401922</v>
      </c>
      <c r="AA361" s="3">
        <f t="shared" si="115"/>
        <v>104981187.24490139</v>
      </c>
      <c r="AB361" s="3">
        <f t="shared" si="116"/>
        <v>110170045.71220672</v>
      </c>
      <c r="BC361" s="3">
        <f t="shared" si="124"/>
        <v>105115824.52595718</v>
      </c>
      <c r="BD361" s="3">
        <f t="shared" si="125"/>
        <v>110360056.17604282</v>
      </c>
      <c r="BG361">
        <v>231387687.81099999</v>
      </c>
      <c r="BH361" s="3">
        <f t="shared" si="123"/>
        <v>-15911807.108999997</v>
      </c>
    </row>
    <row r="362" spans="1:60" x14ac:dyDescent="0.35">
      <c r="A362" s="1">
        <v>2040</v>
      </c>
      <c r="B362" s="1">
        <v>1</v>
      </c>
      <c r="C362" s="17"/>
      <c r="D362" s="17"/>
      <c r="E362" s="17">
        <v>225814815.13100001</v>
      </c>
      <c r="F362" s="7">
        <f t="shared" si="117"/>
        <v>0.48021157132707831</v>
      </c>
      <c r="G362" s="18">
        <f t="shared" si="114"/>
        <v>0.36546809061593155</v>
      </c>
      <c r="H362" s="7">
        <f t="shared" si="128"/>
        <v>3.3842935735998753E-2</v>
      </c>
      <c r="I362" s="7">
        <f t="shared" si="118"/>
        <v>0.12047740232099141</v>
      </c>
      <c r="J362" s="19"/>
      <c r="K362" s="2"/>
      <c r="L362" s="2"/>
      <c r="M362" s="2"/>
      <c r="N362" s="6">
        <f t="shared" si="119"/>
        <v>108438887.20299122</v>
      </c>
      <c r="O362" s="6">
        <f t="shared" si="120"/>
        <v>82528109.318716139</v>
      </c>
      <c r="P362" s="6">
        <f t="shared" si="121"/>
        <v>7642236.2767148726</v>
      </c>
      <c r="Q362" s="6">
        <f t="shared" si="122"/>
        <v>27205582.332577787</v>
      </c>
      <c r="R362" s="15">
        <v>127842527.66068068</v>
      </c>
      <c r="S362" s="15">
        <v>79000805.125192717</v>
      </c>
      <c r="T362" s="15">
        <v>13311825.964526607</v>
      </c>
      <c r="U362" s="15">
        <v>24461684.305600002</v>
      </c>
      <c r="V362" s="22">
        <v>122775.3211378055</v>
      </c>
      <c r="W362" s="22">
        <v>173282.5276654021</v>
      </c>
      <c r="X362" s="22">
        <f t="shared" si="126"/>
        <v>108316111.88185342</v>
      </c>
      <c r="Y362" s="22">
        <f t="shared" si="127"/>
        <v>82354826.791050732</v>
      </c>
      <c r="AA362" s="3">
        <f t="shared" si="115"/>
        <v>115958348.15856829</v>
      </c>
      <c r="AB362" s="3">
        <f t="shared" si="116"/>
        <v>109560409.12362853</v>
      </c>
      <c r="BC362" s="3">
        <f t="shared" si="124"/>
        <v>116081123.47970609</v>
      </c>
      <c r="BD362" s="3">
        <f t="shared" si="125"/>
        <v>109733691.65129393</v>
      </c>
      <c r="BG362">
        <v>244488984.38</v>
      </c>
      <c r="BH362" s="3">
        <f t="shared" si="123"/>
        <v>-18674169.248999983</v>
      </c>
    </row>
    <row r="363" spans="1:60" x14ac:dyDescent="0.35">
      <c r="A363" s="1">
        <v>2040</v>
      </c>
      <c r="B363" s="1">
        <v>2</v>
      </c>
      <c r="C363" s="17"/>
      <c r="D363" s="17"/>
      <c r="E363" s="17">
        <v>213153491.82600001</v>
      </c>
      <c r="F363" s="7">
        <f t="shared" si="117"/>
        <v>0.48279193100612122</v>
      </c>
      <c r="G363" s="18">
        <f t="shared" si="114"/>
        <v>0.36138899292763838</v>
      </c>
      <c r="H363" s="7">
        <f t="shared" si="128"/>
        <v>3.534167374524895E-2</v>
      </c>
      <c r="I363" s="7">
        <f t="shared" si="118"/>
        <v>0.12047740232099141</v>
      </c>
      <c r="J363" s="19"/>
      <c r="K363" s="2"/>
      <c r="L363" s="2"/>
      <c r="M363" s="2"/>
      <c r="N363" s="6">
        <f t="shared" si="119"/>
        <v>102908785.91937202</v>
      </c>
      <c r="O363" s="6">
        <f t="shared" si="120"/>
        <v>77031325.750007734</v>
      </c>
      <c r="P363" s="6">
        <f t="shared" si="121"/>
        <v>7533201.1657750811</v>
      </c>
      <c r="Q363" s="6">
        <f t="shared" si="122"/>
        <v>25680178.990845155</v>
      </c>
      <c r="R363" s="15">
        <v>118874109.8884287</v>
      </c>
      <c r="S363" s="15">
        <v>72889872.772909641</v>
      </c>
      <c r="T363" s="15">
        <v>13338892.413061671</v>
      </c>
      <c r="U363" s="15">
        <v>22789208.341600001</v>
      </c>
      <c r="V363" s="22">
        <v>153478.42906048984</v>
      </c>
      <c r="W363" s="22">
        <v>216629.93415398413</v>
      </c>
      <c r="X363" s="22">
        <f t="shared" si="126"/>
        <v>102755307.49031153</v>
      </c>
      <c r="Y363" s="22">
        <f t="shared" si="127"/>
        <v>76814695.815853745</v>
      </c>
      <c r="AA363" s="3">
        <f t="shared" si="115"/>
        <v>110288508.65608661</v>
      </c>
      <c r="AB363" s="3">
        <f t="shared" si="116"/>
        <v>102494874.8066989</v>
      </c>
      <c r="BC363" s="3">
        <f t="shared" si="124"/>
        <v>110441987.0851471</v>
      </c>
      <c r="BD363" s="3">
        <f t="shared" si="125"/>
        <v>102711504.74085289</v>
      </c>
      <c r="BG363">
        <v>227768303.56900001</v>
      </c>
      <c r="BH363" s="3">
        <f t="shared" si="123"/>
        <v>-14614811.743000001</v>
      </c>
    </row>
    <row r="364" spans="1:60" x14ac:dyDescent="0.35">
      <c r="A364" s="1">
        <v>2040</v>
      </c>
      <c r="B364" s="1">
        <v>3</v>
      </c>
      <c r="C364" s="17"/>
      <c r="D364" s="17"/>
      <c r="E364" s="17">
        <v>207278783.11700001</v>
      </c>
      <c r="F364" s="7">
        <f t="shared" si="117"/>
        <v>0.46071416660868497</v>
      </c>
      <c r="G364" s="18">
        <f t="shared" si="114"/>
        <v>0.38077418105668603</v>
      </c>
      <c r="H364" s="7">
        <f t="shared" si="128"/>
        <v>3.8034250013637652E-2</v>
      </c>
      <c r="I364" s="7">
        <f t="shared" si="118"/>
        <v>0.12047740232099141</v>
      </c>
      <c r="J364" s="19"/>
      <c r="K364" s="2"/>
      <c r="L364" s="2"/>
      <c r="M364" s="2"/>
      <c r="N364" s="6">
        <f t="shared" si="119"/>
        <v>95496271.819411024</v>
      </c>
      <c r="O364" s="6">
        <f t="shared" si="120"/>
        <v>78926408.891802117</v>
      </c>
      <c r="P364" s="6">
        <f t="shared" si="121"/>
        <v>7883693.0595945539</v>
      </c>
      <c r="Q364" s="6">
        <f t="shared" si="122"/>
        <v>24972409.346192334</v>
      </c>
      <c r="R364" s="15">
        <v>118156509.71955927</v>
      </c>
      <c r="S364" s="15">
        <v>72385425.061463729</v>
      </c>
      <c r="T364" s="15">
        <v>13713993.071277007</v>
      </c>
      <c r="U364" s="15">
        <v>22695103.094700001</v>
      </c>
      <c r="V364" s="22">
        <v>221117.8916245751</v>
      </c>
      <c r="W364" s="22">
        <v>312120.50043502962</v>
      </c>
      <c r="X364" s="22">
        <f t="shared" si="126"/>
        <v>95275153.927786455</v>
      </c>
      <c r="Y364" s="22">
        <f t="shared" si="127"/>
        <v>78614288.391367093</v>
      </c>
      <c r="AA364" s="3">
        <f t="shared" si="115"/>
        <v>103158846.98738101</v>
      </c>
      <c r="AB364" s="3">
        <f t="shared" si="116"/>
        <v>103586697.73755942</v>
      </c>
      <c r="BC364" s="3">
        <f t="shared" si="124"/>
        <v>103379964.87900558</v>
      </c>
      <c r="BD364" s="3">
        <f t="shared" si="125"/>
        <v>103898818.23799445</v>
      </c>
      <c r="BG364">
        <v>226817589.28200001</v>
      </c>
      <c r="BH364" s="3">
        <f t="shared" si="123"/>
        <v>-19538806.164999992</v>
      </c>
    </row>
    <row r="365" spans="1:60" x14ac:dyDescent="0.35">
      <c r="A365" s="1">
        <v>2040</v>
      </c>
      <c r="B365" s="1">
        <v>4</v>
      </c>
      <c r="C365" s="17"/>
      <c r="D365" s="17"/>
      <c r="E365" s="17">
        <v>210414752.90400001</v>
      </c>
      <c r="F365" s="7">
        <f t="shared" si="117"/>
        <v>0.4599477531348079</v>
      </c>
      <c r="G365" s="18">
        <f t="shared" si="114"/>
        <v>0.38059977022301172</v>
      </c>
      <c r="H365" s="7">
        <f t="shared" si="128"/>
        <v>3.8975074321188963E-2</v>
      </c>
      <c r="I365" s="7">
        <f t="shared" si="118"/>
        <v>0.12047740232099141</v>
      </c>
      <c r="J365" s="19"/>
      <c r="K365" s="2"/>
      <c r="L365" s="2"/>
      <c r="M365" s="2"/>
      <c r="N365" s="6">
        <f t="shared" si="119"/>
        <v>96779792.824610606</v>
      </c>
      <c r="O365" s="6">
        <f t="shared" si="120"/>
        <v>80083806.606794193</v>
      </c>
      <c r="P365" s="6">
        <f t="shared" si="121"/>
        <v>8200930.6327080121</v>
      </c>
      <c r="Q365" s="6">
        <f t="shared" si="122"/>
        <v>25350222.839887206</v>
      </c>
      <c r="R365" s="15">
        <v>116848899.6989108</v>
      </c>
      <c r="S365" s="15">
        <v>72463797.753097028</v>
      </c>
      <c r="T365" s="15">
        <v>13071121.8440922</v>
      </c>
      <c r="U365" s="15">
        <v>22487091.032900006</v>
      </c>
      <c r="V365" s="22">
        <v>294602.78209584078</v>
      </c>
      <c r="W365" s="22">
        <v>415871.40354822704</v>
      </c>
      <c r="X365" s="22">
        <f t="shared" si="126"/>
        <v>96485190.042514771</v>
      </c>
      <c r="Y365" s="22">
        <f t="shared" si="127"/>
        <v>79667935.203245968</v>
      </c>
      <c r="AA365" s="3">
        <f t="shared" si="115"/>
        <v>104686120.67522278</v>
      </c>
      <c r="AB365" s="3">
        <f t="shared" si="116"/>
        <v>105018158.04313317</v>
      </c>
      <c r="BC365" s="3">
        <f t="shared" si="124"/>
        <v>104980723.45731862</v>
      </c>
      <c r="BD365" s="3">
        <f t="shared" si="125"/>
        <v>105434029.4466814</v>
      </c>
      <c r="BG365">
        <v>224743608.92899999</v>
      </c>
      <c r="BH365" s="3">
        <f t="shared" si="123"/>
        <v>-14328856.024999976</v>
      </c>
    </row>
    <row r="366" spans="1:60" x14ac:dyDescent="0.35">
      <c r="A366" s="1">
        <v>2040</v>
      </c>
      <c r="B366" s="1">
        <v>5</v>
      </c>
      <c r="C366" s="17"/>
      <c r="D366" s="17"/>
      <c r="E366" s="17">
        <v>216024677.24200001</v>
      </c>
      <c r="F366" s="7">
        <f t="shared" si="117"/>
        <v>0.46161154272867522</v>
      </c>
      <c r="G366" s="18">
        <f t="shared" ref="G366:G429" si="129">1-SUM(F366,H366:I366)</f>
        <v>0.37683607219640392</v>
      </c>
      <c r="H366" s="7">
        <f t="shared" si="128"/>
        <v>4.1074982753929373E-2</v>
      </c>
      <c r="I366" s="7">
        <f t="shared" si="118"/>
        <v>0.12047740232099141</v>
      </c>
      <c r="J366" s="19"/>
      <c r="K366" s="2"/>
      <c r="L366" s="2"/>
      <c r="M366" s="2"/>
      <c r="N366" s="6">
        <f t="shared" si="119"/>
        <v>99719484.529143766</v>
      </c>
      <c r="O366" s="6">
        <f t="shared" si="120"/>
        <v>81405890.869371176</v>
      </c>
      <c r="P366" s="6">
        <f t="shared" si="121"/>
        <v>8873209.8921383098</v>
      </c>
      <c r="Q366" s="6">
        <f t="shared" si="122"/>
        <v>26026091.951346751</v>
      </c>
      <c r="R366" s="15">
        <v>119952353.81810494</v>
      </c>
      <c r="S366" s="15">
        <v>75098756.774235338</v>
      </c>
      <c r="T366" s="15">
        <v>13108125.051259711</v>
      </c>
      <c r="U366" s="15">
        <v>23128803.9604</v>
      </c>
      <c r="V366" s="22">
        <v>361648.46693976619</v>
      </c>
      <c r="W366" s="22">
        <v>510544.44775363785</v>
      </c>
      <c r="X366" s="22">
        <f t="shared" si="126"/>
        <v>99357836.062204003</v>
      </c>
      <c r="Y366" s="22">
        <f t="shared" si="127"/>
        <v>80895346.421617538</v>
      </c>
      <c r="AA366" s="3">
        <f t="shared" si="115"/>
        <v>108231045.95434231</v>
      </c>
      <c r="AB366" s="3">
        <f t="shared" si="116"/>
        <v>106921438.37296429</v>
      </c>
      <c r="BC366" s="3">
        <f t="shared" si="124"/>
        <v>108592694.42128208</v>
      </c>
      <c r="BD366" s="3">
        <f t="shared" si="125"/>
        <v>107431982.82071793</v>
      </c>
      <c r="BG366">
        <v>231163042.80700001</v>
      </c>
      <c r="BH366" s="3">
        <f t="shared" si="123"/>
        <v>-15138365.564999998</v>
      </c>
    </row>
    <row r="367" spans="1:60" x14ac:dyDescent="0.35">
      <c r="A367" s="1">
        <v>2040</v>
      </c>
      <c r="B367" s="1">
        <v>6</v>
      </c>
      <c r="C367" s="17"/>
      <c r="D367" s="17"/>
      <c r="E367" s="17">
        <v>251878225.69600001</v>
      </c>
      <c r="F367" s="7">
        <f t="shared" si="117"/>
        <v>0.45995102150629974</v>
      </c>
      <c r="G367" s="18">
        <f t="shared" si="129"/>
        <v>0.37988777239992233</v>
      </c>
      <c r="H367" s="7">
        <f t="shared" si="128"/>
        <v>3.9683803772786477E-2</v>
      </c>
      <c r="I367" s="7">
        <f t="shared" si="118"/>
        <v>0.12047740232099141</v>
      </c>
      <c r="J367" s="19"/>
      <c r="K367" s="2"/>
      <c r="L367" s="2"/>
      <c r="M367" s="2"/>
      <c r="N367" s="6">
        <f t="shared" si="119"/>
        <v>115851647.20406953</v>
      </c>
      <c r="O367" s="6">
        <f t="shared" si="120"/>
        <v>95685458.075698316</v>
      </c>
      <c r="P367" s="6">
        <f t="shared" si="121"/>
        <v>9995486.0831576884</v>
      </c>
      <c r="Q367" s="6">
        <f t="shared" si="122"/>
        <v>30345634.333074469</v>
      </c>
      <c r="R367" s="15">
        <v>134665849.07582808</v>
      </c>
      <c r="S367" s="15">
        <v>85437400.78852959</v>
      </c>
      <c r="T367" s="15">
        <v>14040055.443642333</v>
      </c>
      <c r="U367" s="15">
        <v>26015922.812000003</v>
      </c>
      <c r="V367" s="22">
        <v>405815.09662581544</v>
      </c>
      <c r="W367" s="22">
        <v>572926.62228232413</v>
      </c>
      <c r="X367" s="22">
        <f t="shared" si="126"/>
        <v>115445832.10744371</v>
      </c>
      <c r="Y367" s="22">
        <f t="shared" si="127"/>
        <v>95112531.45341599</v>
      </c>
      <c r="AA367" s="3">
        <f t="shared" si="115"/>
        <v>125441318.19060139</v>
      </c>
      <c r="AB367" s="3">
        <f t="shared" si="116"/>
        <v>125458165.78649046</v>
      </c>
      <c r="BC367" s="3">
        <f t="shared" si="124"/>
        <v>125847133.28722721</v>
      </c>
      <c r="BD367" s="3">
        <f t="shared" si="125"/>
        <v>126031092.40877278</v>
      </c>
      <c r="BG367">
        <v>260074543.71900001</v>
      </c>
      <c r="BH367" s="3">
        <f t="shared" si="123"/>
        <v>-8196318.0230000019</v>
      </c>
    </row>
    <row r="368" spans="1:60" x14ac:dyDescent="0.35">
      <c r="A368" s="1">
        <v>2040</v>
      </c>
      <c r="B368" s="1">
        <v>7</v>
      </c>
      <c r="C368" s="17"/>
      <c r="D368" s="17"/>
      <c r="E368" s="17">
        <v>261482435.991</v>
      </c>
      <c r="F368" s="7">
        <f t="shared" si="117"/>
        <v>0.45829050028392421</v>
      </c>
      <c r="G368" s="18">
        <f t="shared" si="129"/>
        <v>0.38430895002962084</v>
      </c>
      <c r="H368" s="7">
        <f t="shared" si="128"/>
        <v>3.6923147365463455E-2</v>
      </c>
      <c r="I368" s="7">
        <f t="shared" si="118"/>
        <v>0.12047740232099141</v>
      </c>
      <c r="J368" s="19"/>
      <c r="K368" s="2"/>
      <c r="L368" s="2"/>
      <c r="M368" s="2"/>
      <c r="N368" s="6">
        <f t="shared" si="119"/>
        <v>119834916.40577458</v>
      </c>
      <c r="O368" s="6">
        <f t="shared" si="120"/>
        <v>100490040.42688875</v>
      </c>
      <c r="P368" s="6">
        <f t="shared" si="121"/>
        <v>9654754.5175760575</v>
      </c>
      <c r="Q368" s="6">
        <f t="shared" si="122"/>
        <v>31502724.640760589</v>
      </c>
      <c r="R368" s="15">
        <v>143219694.03240392</v>
      </c>
      <c r="S368" s="15">
        <v>91870287.211862817</v>
      </c>
      <c r="T368" s="15">
        <v>14407399.967033302</v>
      </c>
      <c r="U368" s="15">
        <v>27721931.245700002</v>
      </c>
      <c r="V368" s="22">
        <v>417749.76406775595</v>
      </c>
      <c r="W368" s="22">
        <v>589808.82269824855</v>
      </c>
      <c r="X368" s="22">
        <f t="shared" si="126"/>
        <v>119417166.64170682</v>
      </c>
      <c r="Y368" s="22">
        <f t="shared" si="127"/>
        <v>99900231.604190499</v>
      </c>
      <c r="AA368" s="3">
        <f t="shared" si="115"/>
        <v>129071921.15928288</v>
      </c>
      <c r="AB368" s="3">
        <f t="shared" si="116"/>
        <v>131402956.24495108</v>
      </c>
      <c r="BC368" s="3">
        <f t="shared" si="124"/>
        <v>129489670.92335063</v>
      </c>
      <c r="BD368" s="3">
        <f t="shared" si="125"/>
        <v>131992765.06764933</v>
      </c>
      <c r="BG368">
        <v>277137829.37599999</v>
      </c>
      <c r="BH368" s="3">
        <f t="shared" si="123"/>
        <v>-15655393.38499999</v>
      </c>
    </row>
    <row r="369" spans="1:60" x14ac:dyDescent="0.35">
      <c r="A369" s="1">
        <v>2040</v>
      </c>
      <c r="B369" s="1">
        <v>8</v>
      </c>
      <c r="C369" s="17"/>
      <c r="D369" s="17"/>
      <c r="E369" s="17">
        <v>259912142.56099999</v>
      </c>
      <c r="F369" s="7">
        <f t="shared" si="117"/>
        <v>0.45662997906154867</v>
      </c>
      <c r="G369" s="18">
        <f t="shared" si="129"/>
        <v>0.38606367963196853</v>
      </c>
      <c r="H369" s="7">
        <f t="shared" si="128"/>
        <v>3.682893898549143E-2</v>
      </c>
      <c r="I369" s="7">
        <f t="shared" si="118"/>
        <v>0.12047740232099141</v>
      </c>
      <c r="J369" s="19"/>
      <c r="K369" s="2"/>
      <c r="L369" s="2"/>
      <c r="M369" s="2"/>
      <c r="N369" s="6">
        <f t="shared" si="119"/>
        <v>118683676.21547168</v>
      </c>
      <c r="O369" s="6">
        <f t="shared" si="120"/>
        <v>100342638.13812843</v>
      </c>
      <c r="P369" s="6">
        <f t="shared" si="121"/>
        <v>9572288.4399674181</v>
      </c>
      <c r="Q369" s="6">
        <f t="shared" si="122"/>
        <v>31313539.76743247</v>
      </c>
      <c r="R369" s="15">
        <v>144405327.06961086</v>
      </c>
      <c r="S369" s="15">
        <v>92505582.682345718</v>
      </c>
      <c r="T369" s="15">
        <v>15139302.29474343</v>
      </c>
      <c r="U369" s="15">
        <v>28005579.116300002</v>
      </c>
      <c r="V369" s="22">
        <v>403365.53691877529</v>
      </c>
      <c r="W369" s="22">
        <v>569532.01211300399</v>
      </c>
      <c r="X369" s="22">
        <f t="shared" si="126"/>
        <v>118280310.67855291</v>
      </c>
      <c r="Y369" s="22">
        <f t="shared" si="127"/>
        <v>99773106.126015425</v>
      </c>
      <c r="AA369" s="3">
        <f t="shared" si="115"/>
        <v>127852599.11852033</v>
      </c>
      <c r="AB369" s="3">
        <f t="shared" si="116"/>
        <v>131086645.89344789</v>
      </c>
      <c r="BC369" s="3">
        <f t="shared" si="124"/>
        <v>128255964.65543911</v>
      </c>
      <c r="BD369" s="3">
        <f t="shared" si="125"/>
        <v>131656177.9055609</v>
      </c>
      <c r="BG369">
        <v>279983946.079</v>
      </c>
      <c r="BH369" s="3">
        <f t="shared" si="123"/>
        <v>-20071803.518000007</v>
      </c>
    </row>
    <row r="370" spans="1:60" x14ac:dyDescent="0.35">
      <c r="A370" s="1">
        <v>2040</v>
      </c>
      <c r="B370" s="1">
        <v>9</v>
      </c>
      <c r="C370" s="17"/>
      <c r="D370" s="17"/>
      <c r="E370" s="17">
        <v>264225723.60100001</v>
      </c>
      <c r="F370" s="7">
        <f t="shared" si="117"/>
        <v>0.45496945783917314</v>
      </c>
      <c r="G370" s="18">
        <f t="shared" si="129"/>
        <v>0.38726885176067194</v>
      </c>
      <c r="H370" s="7">
        <f t="shared" si="128"/>
        <v>3.7284288079163425E-2</v>
      </c>
      <c r="I370" s="7">
        <f t="shared" si="118"/>
        <v>0.12047740232099141</v>
      </c>
      <c r="J370" s="19"/>
      <c r="K370" s="2"/>
      <c r="L370" s="2"/>
      <c r="M370" s="2"/>
      <c r="N370" s="6">
        <f t="shared" si="119"/>
        <v>120214634.21391019</v>
      </c>
      <c r="O370" s="6">
        <f t="shared" si="120"/>
        <v>102326392.58459195</v>
      </c>
      <c r="P370" s="6">
        <f t="shared" si="121"/>
        <v>9851467.996665094</v>
      </c>
      <c r="Q370" s="6">
        <f t="shared" si="122"/>
        <v>31833228.805832755</v>
      </c>
      <c r="R370" s="15">
        <v>144202418.73567066</v>
      </c>
      <c r="S370" s="15">
        <v>92690976.326736018</v>
      </c>
      <c r="T370" s="15">
        <v>15291244.534793288</v>
      </c>
      <c r="U370" s="15">
        <v>28020515.5108</v>
      </c>
      <c r="V370" s="22">
        <v>354072.00811743014</v>
      </c>
      <c r="W370" s="22">
        <v>499958.41025432287</v>
      </c>
      <c r="X370" s="22">
        <f t="shared" si="126"/>
        <v>119860562.20579275</v>
      </c>
      <c r="Y370" s="22">
        <f t="shared" si="127"/>
        <v>101826434.17433763</v>
      </c>
      <c r="AA370" s="3">
        <f t="shared" si="115"/>
        <v>129712030.20245785</v>
      </c>
      <c r="AB370" s="3">
        <f t="shared" si="116"/>
        <v>133659662.98017038</v>
      </c>
      <c r="BC370" s="3">
        <f t="shared" si="124"/>
        <v>130066102.21057528</v>
      </c>
      <c r="BD370" s="3">
        <f t="shared" si="125"/>
        <v>134159621.39042471</v>
      </c>
      <c r="BG370">
        <v>280116972.829</v>
      </c>
      <c r="BH370" s="3">
        <f t="shared" si="123"/>
        <v>-15891249.227999985</v>
      </c>
    </row>
    <row r="371" spans="1:60" x14ac:dyDescent="0.35">
      <c r="A371" s="1">
        <v>2040</v>
      </c>
      <c r="B371" s="1">
        <v>10</v>
      </c>
      <c r="C371" s="17"/>
      <c r="D371" s="17"/>
      <c r="E371" s="17">
        <v>220496430.97799999</v>
      </c>
      <c r="F371" s="7">
        <f t="shared" si="117"/>
        <v>0.45330893661679761</v>
      </c>
      <c r="G371" s="18">
        <f t="shared" si="129"/>
        <v>0.38687706020414248</v>
      </c>
      <c r="H371" s="7">
        <f t="shared" si="128"/>
        <v>3.9336600858068421E-2</v>
      </c>
      <c r="I371" s="7">
        <f t="shared" si="118"/>
        <v>0.12047740232099141</v>
      </c>
      <c r="J371" s="19"/>
      <c r="K371" s="2"/>
      <c r="L371" s="2"/>
      <c r="M371" s="2"/>
      <c r="N371" s="6">
        <f t="shared" si="119"/>
        <v>99953002.65443629</v>
      </c>
      <c r="O371" s="6">
        <f t="shared" si="120"/>
        <v>85305011.002274245</v>
      </c>
      <c r="P371" s="6">
        <f t="shared" si="121"/>
        <v>8673580.0960102193</v>
      </c>
      <c r="Q371" s="6">
        <f t="shared" si="122"/>
        <v>26564837.225279219</v>
      </c>
      <c r="R371" s="15">
        <v>124506039.04395759</v>
      </c>
      <c r="S371" s="15">
        <v>80754016.860628709</v>
      </c>
      <c r="T371" s="15">
        <v>12902579.817413691</v>
      </c>
      <c r="U371" s="15">
        <v>24240292.857999999</v>
      </c>
      <c r="V371" s="22">
        <v>276944.64630906394</v>
      </c>
      <c r="W371" s="22">
        <v>391074.46948094066</v>
      </c>
      <c r="X371" s="22">
        <f t="shared" si="126"/>
        <v>99676058.008127227</v>
      </c>
      <c r="Y371" s="22">
        <f t="shared" si="127"/>
        <v>84913936.532793298</v>
      </c>
      <c r="AA371" s="3">
        <f t="shared" si="115"/>
        <v>108349638.10413745</v>
      </c>
      <c r="AB371" s="3">
        <f t="shared" si="116"/>
        <v>111478773.75807253</v>
      </c>
      <c r="BC371" s="3">
        <f t="shared" si="124"/>
        <v>108626582.75044651</v>
      </c>
      <c r="BD371" s="3">
        <f t="shared" si="125"/>
        <v>111869848.22755346</v>
      </c>
      <c r="BG371">
        <v>242304853.93900001</v>
      </c>
      <c r="BH371" s="3">
        <f t="shared" si="123"/>
        <v>-21808422.961000025</v>
      </c>
    </row>
    <row r="372" spans="1:60" x14ac:dyDescent="0.35">
      <c r="A372" s="1">
        <v>2040</v>
      </c>
      <c r="B372" s="1">
        <v>11</v>
      </c>
      <c r="C372" s="17"/>
      <c r="D372" s="17"/>
      <c r="E372" s="17">
        <v>207547105.875</v>
      </c>
      <c r="F372" s="7">
        <f t="shared" si="117"/>
        <v>0.45164841539442208</v>
      </c>
      <c r="G372" s="18">
        <f t="shared" si="129"/>
        <v>0.38888161596119986</v>
      </c>
      <c r="H372" s="7">
        <f t="shared" si="128"/>
        <v>3.899256632338674E-2</v>
      </c>
      <c r="I372" s="7">
        <f t="shared" si="118"/>
        <v>0.12047740232099141</v>
      </c>
      <c r="J372" s="19"/>
      <c r="K372" s="2"/>
      <c r="L372" s="2"/>
      <c r="M372" s="2"/>
      <c r="N372" s="6">
        <f t="shared" si="119"/>
        <v>93738321.488142103</v>
      </c>
      <c r="O372" s="6">
        <f t="shared" si="120"/>
        <v>80711253.920740232</v>
      </c>
      <c r="P372" s="6">
        <f t="shared" si="121"/>
        <v>8092794.291057907</v>
      </c>
      <c r="Q372" s="6">
        <f t="shared" si="122"/>
        <v>25004736.175059777</v>
      </c>
      <c r="R372" s="15">
        <v>113403019.40573564</v>
      </c>
      <c r="S372" s="15">
        <v>73311278.939054847</v>
      </c>
      <c r="T372" s="15">
        <v>12380578.681309519</v>
      </c>
      <c r="U372" s="15">
        <v>22121653.002900004</v>
      </c>
      <c r="V372" s="22">
        <v>202681.86497587664</v>
      </c>
      <c r="W372" s="22">
        <v>286223.08182847465</v>
      </c>
      <c r="X372" s="22">
        <f t="shared" si="126"/>
        <v>93535639.623166233</v>
      </c>
      <c r="Y372" s="22">
        <f t="shared" si="127"/>
        <v>80425030.838911757</v>
      </c>
      <c r="AA372" s="3">
        <f t="shared" si="115"/>
        <v>101628433.91422415</v>
      </c>
      <c r="AB372" s="3">
        <f t="shared" si="116"/>
        <v>105429767.01397154</v>
      </c>
      <c r="BC372" s="3">
        <f t="shared" si="124"/>
        <v>101831115.77920002</v>
      </c>
      <c r="BD372" s="3">
        <f t="shared" si="125"/>
        <v>105715990.09580001</v>
      </c>
      <c r="BG372">
        <v>221111544.12799999</v>
      </c>
      <c r="BH372" s="3">
        <f t="shared" si="123"/>
        <v>-13564438.252999991</v>
      </c>
    </row>
    <row r="373" spans="1:60" x14ac:dyDescent="0.35">
      <c r="A373" s="1">
        <v>2040</v>
      </c>
      <c r="B373" s="1">
        <v>12</v>
      </c>
      <c r="C373" s="17"/>
      <c r="D373" s="17"/>
      <c r="E373" s="17">
        <v>214261079.38499999</v>
      </c>
      <c r="F373" s="7">
        <f t="shared" si="117"/>
        <v>0.44998789417204654</v>
      </c>
      <c r="G373" s="18">
        <f t="shared" si="129"/>
        <v>0.39220405049405316</v>
      </c>
      <c r="H373" s="7">
        <f t="shared" si="128"/>
        <v>3.7330653012908874E-2</v>
      </c>
      <c r="I373" s="7">
        <f t="shared" si="118"/>
        <v>0.12047740232099141</v>
      </c>
      <c r="J373" s="19"/>
      <c r="K373" s="2"/>
      <c r="L373" s="2"/>
      <c r="M373" s="2"/>
      <c r="N373" s="6">
        <f t="shared" si="119"/>
        <v>96414891.915485844</v>
      </c>
      <c r="O373" s="6">
        <f t="shared" si="120"/>
        <v>84034063.198024869</v>
      </c>
      <c r="P373" s="6">
        <f t="shared" si="121"/>
        <v>7998506.0086927572</v>
      </c>
      <c r="Q373" s="6">
        <f t="shared" si="122"/>
        <v>25813618.262796521</v>
      </c>
      <c r="R373" s="15">
        <v>118464846.40000844</v>
      </c>
      <c r="S373" s="15">
        <v>77211926.056421071</v>
      </c>
      <c r="T373" s="15">
        <v>12710948.253570486</v>
      </c>
      <c r="U373" s="15">
        <v>23154191.190000001</v>
      </c>
      <c r="V373" s="22">
        <v>139276.17986572479</v>
      </c>
      <c r="W373" s="22">
        <v>196694.61327646719</v>
      </c>
      <c r="X373" s="22">
        <f t="shared" si="126"/>
        <v>96275615.735620126</v>
      </c>
      <c r="Y373" s="22">
        <f t="shared" si="127"/>
        <v>83837368.584748402</v>
      </c>
      <c r="AA373" s="3">
        <f t="shared" si="115"/>
        <v>104274121.74431288</v>
      </c>
      <c r="AB373" s="3">
        <f t="shared" si="116"/>
        <v>109650986.84754492</v>
      </c>
      <c r="BC373" s="3">
        <f t="shared" si="124"/>
        <v>104413397.9241786</v>
      </c>
      <c r="BD373" s="3">
        <f t="shared" si="125"/>
        <v>109847681.46082139</v>
      </c>
      <c r="BG373">
        <v>231437749.125</v>
      </c>
      <c r="BH373" s="3">
        <f t="shared" si="123"/>
        <v>-17176669.74000001</v>
      </c>
    </row>
    <row r="374" spans="1:60" x14ac:dyDescent="0.35">
      <c r="A374" s="1">
        <v>2041</v>
      </c>
      <c r="B374" s="1">
        <v>1</v>
      </c>
      <c r="C374" s="17"/>
      <c r="D374" s="17"/>
      <c r="E374" s="17">
        <v>224622074.92699999</v>
      </c>
      <c r="F374" s="7">
        <f t="shared" si="117"/>
        <v>0.48021157132707831</v>
      </c>
      <c r="G374" s="18">
        <f t="shared" si="129"/>
        <v>0.36598109061593154</v>
      </c>
      <c r="H374" s="7">
        <f t="shared" si="128"/>
        <v>3.3329935735998753E-2</v>
      </c>
      <c r="I374" s="7">
        <f t="shared" si="118"/>
        <v>0.12047740232099141</v>
      </c>
      <c r="J374" s="19"/>
      <c r="K374" s="2"/>
      <c r="L374" s="2"/>
      <c r="M374" s="2"/>
      <c r="N374" s="6">
        <f t="shared" si="119"/>
        <v>107866119.55544338</v>
      </c>
      <c r="O374" s="6">
        <f t="shared" si="120"/>
        <v>82207431.958196938</v>
      </c>
      <c r="P374" s="6">
        <f t="shared" si="121"/>
        <v>7486639.3222036064</v>
      </c>
      <c r="Q374" s="6">
        <f t="shared" si="122"/>
        <v>27061884.091156054</v>
      </c>
      <c r="R374" s="15">
        <v>127869668.39841799</v>
      </c>
      <c r="S374" s="15">
        <v>79143091.934901446</v>
      </c>
      <c r="T374" s="15">
        <v>13189136.959680557</v>
      </c>
      <c r="U374" s="15">
        <v>24466877.476999998</v>
      </c>
      <c r="V374" s="22">
        <v>126989.69393028058</v>
      </c>
      <c r="W374" s="22">
        <v>179355.02659470556</v>
      </c>
      <c r="X374" s="22">
        <f t="shared" si="126"/>
        <v>107739129.86151309</v>
      </c>
      <c r="Y374" s="22">
        <f t="shared" si="127"/>
        <v>82028076.93160224</v>
      </c>
      <c r="AA374" s="3">
        <f t="shared" si="115"/>
        <v>115225769.1837167</v>
      </c>
      <c r="AB374" s="3">
        <f t="shared" si="116"/>
        <v>109089961.02275829</v>
      </c>
      <c r="BC374" s="3">
        <f t="shared" si="124"/>
        <v>115352758.87764698</v>
      </c>
      <c r="BD374" s="3">
        <f t="shared" si="125"/>
        <v>109269316.04935299</v>
      </c>
      <c r="BG374">
        <v>244539054.359</v>
      </c>
      <c r="BH374" s="3">
        <f t="shared" si="123"/>
        <v>-19916979.432000011</v>
      </c>
    </row>
    <row r="375" spans="1:60" x14ac:dyDescent="0.35">
      <c r="A375" s="1">
        <v>2041</v>
      </c>
      <c r="B375" s="1">
        <v>2</v>
      </c>
      <c r="C375" s="17"/>
      <c r="D375" s="17"/>
      <c r="E375" s="17">
        <v>214550554.046</v>
      </c>
      <c r="F375" s="7">
        <f t="shared" si="117"/>
        <v>0.48279193100612122</v>
      </c>
      <c r="G375" s="18">
        <f t="shared" si="129"/>
        <v>0.36190199292763836</v>
      </c>
      <c r="H375" s="7">
        <f t="shared" si="128"/>
        <v>3.482867374524895E-2</v>
      </c>
      <c r="I375" s="7">
        <f t="shared" si="118"/>
        <v>0.12047740232099141</v>
      </c>
      <c r="J375" s="19"/>
      <c r="K375" s="2"/>
      <c r="L375" s="2"/>
      <c r="M375" s="2"/>
      <c r="N375" s="6">
        <f t="shared" si="119"/>
        <v>103583276.28630152</v>
      </c>
      <c r="O375" s="6">
        <f t="shared" si="120"/>
        <v>77646273.092976391</v>
      </c>
      <c r="P375" s="6">
        <f t="shared" si="121"/>
        <v>7472511.2487305366</v>
      </c>
      <c r="Q375" s="6">
        <f t="shared" si="122"/>
        <v>25848493.417991553</v>
      </c>
      <c r="R375" s="15">
        <v>118901203.31112032</v>
      </c>
      <c r="S375" s="15">
        <v>73023420.893503413</v>
      </c>
      <c r="T375" s="15">
        <v>13224997.288276259</v>
      </c>
      <c r="U375" s="15">
        <v>22794402.388099998</v>
      </c>
      <c r="V375" s="22">
        <v>153774.078135819</v>
      </c>
      <c r="W375" s="22">
        <v>217196.74848174042</v>
      </c>
      <c r="X375" s="22">
        <f t="shared" si="126"/>
        <v>103429502.20816571</v>
      </c>
      <c r="Y375" s="22">
        <f t="shared" si="127"/>
        <v>77429076.344494656</v>
      </c>
      <c r="AA375" s="3">
        <f t="shared" si="115"/>
        <v>110902013.45689625</v>
      </c>
      <c r="AB375" s="3">
        <f t="shared" si="116"/>
        <v>103277569.7624862</v>
      </c>
      <c r="BC375" s="3">
        <f t="shared" si="124"/>
        <v>111055787.53503206</v>
      </c>
      <c r="BD375" s="3">
        <f t="shared" si="125"/>
        <v>103494766.51096794</v>
      </c>
      <c r="BG375">
        <v>227818381.98500001</v>
      </c>
      <c r="BH375" s="3">
        <f t="shared" si="123"/>
        <v>-13267827.93900001</v>
      </c>
    </row>
    <row r="376" spans="1:60" x14ac:dyDescent="0.35">
      <c r="A376" s="1">
        <v>2041</v>
      </c>
      <c r="B376" s="1">
        <v>3</v>
      </c>
      <c r="C376" s="17"/>
      <c r="D376" s="17"/>
      <c r="E376" s="17">
        <v>205859648.91800001</v>
      </c>
      <c r="F376" s="7">
        <f t="shared" si="117"/>
        <v>0.46071416660868497</v>
      </c>
      <c r="G376" s="18">
        <f t="shared" si="129"/>
        <v>0.38128718105668602</v>
      </c>
      <c r="H376" s="7">
        <f t="shared" si="128"/>
        <v>3.7521250013637653E-2</v>
      </c>
      <c r="I376" s="7">
        <f t="shared" si="118"/>
        <v>0.12047740232099141</v>
      </c>
      <c r="J376" s="19"/>
      <c r="K376" s="2"/>
      <c r="L376" s="2"/>
      <c r="M376" s="2"/>
      <c r="N376" s="6">
        <f t="shared" si="119"/>
        <v>94842456.589612857</v>
      </c>
      <c r="O376" s="6">
        <f t="shared" si="120"/>
        <v>78491645.229263291</v>
      </c>
      <c r="P376" s="6">
        <f t="shared" si="121"/>
        <v>7724111.3547719503</v>
      </c>
      <c r="Q376" s="6">
        <f t="shared" si="122"/>
        <v>24801435.744351931</v>
      </c>
      <c r="R376" s="15">
        <v>118183555.68997684</v>
      </c>
      <c r="S376" s="15">
        <v>72518446.580481619</v>
      </c>
      <c r="T376" s="15">
        <v>13600679.669241529</v>
      </c>
      <c r="U376" s="15">
        <v>22700297.993300002</v>
      </c>
      <c r="V376" s="22">
        <v>226473.50846418951</v>
      </c>
      <c r="W376" s="22">
        <v>319899.91394047183</v>
      </c>
      <c r="X376" s="22">
        <f t="shared" si="126"/>
        <v>94615983.081148669</v>
      </c>
      <c r="Y376" s="22">
        <f t="shared" si="127"/>
        <v>78171745.315322816</v>
      </c>
      <c r="AA376" s="3">
        <f t="shared" si="115"/>
        <v>102340094.43592063</v>
      </c>
      <c r="AB376" s="3">
        <f t="shared" si="116"/>
        <v>102973181.05967474</v>
      </c>
      <c r="BC376" s="3">
        <f t="shared" si="124"/>
        <v>102566567.94438481</v>
      </c>
      <c r="BD376" s="3">
        <f t="shared" si="125"/>
        <v>103293080.97361523</v>
      </c>
      <c r="BG376">
        <v>226867675.914</v>
      </c>
      <c r="BH376" s="3">
        <f t="shared" si="123"/>
        <v>-21008026.995999992</v>
      </c>
    </row>
    <row r="377" spans="1:60" x14ac:dyDescent="0.35">
      <c r="A377" s="1">
        <v>2041</v>
      </c>
      <c r="B377" s="1">
        <v>4</v>
      </c>
      <c r="C377" s="17"/>
      <c r="D377" s="17"/>
      <c r="E377" s="17">
        <v>207722208.62200001</v>
      </c>
      <c r="F377" s="7">
        <f t="shared" si="117"/>
        <v>0.4599477531348079</v>
      </c>
      <c r="G377" s="18">
        <f t="shared" si="129"/>
        <v>0.38111277022301171</v>
      </c>
      <c r="H377" s="7">
        <f t="shared" si="128"/>
        <v>3.8462074321188963E-2</v>
      </c>
      <c r="I377" s="7">
        <f t="shared" si="118"/>
        <v>0.12047740232099141</v>
      </c>
      <c r="J377" s="19"/>
      <c r="K377" s="2"/>
      <c r="L377" s="2"/>
      <c r="M377" s="2"/>
      <c r="N377" s="6">
        <f t="shared" si="119"/>
        <v>95541363.131888732</v>
      </c>
      <c r="O377" s="6">
        <f t="shared" si="120"/>
        <v>79165586.364772797</v>
      </c>
      <c r="P377" s="6">
        <f t="shared" si="121"/>
        <v>7989427.0261808829</v>
      </c>
      <c r="Q377" s="6">
        <f t="shared" si="122"/>
        <v>25025832.099157605</v>
      </c>
      <c r="R377" s="15">
        <v>116875644.20188558</v>
      </c>
      <c r="S377" s="15">
        <v>72595768.526209831</v>
      </c>
      <c r="T377" s="15">
        <v>12958728.396204617</v>
      </c>
      <c r="U377" s="15">
        <v>22492237.902700003</v>
      </c>
      <c r="V377" s="22">
        <v>304620.71239516104</v>
      </c>
      <c r="W377" s="22">
        <v>430306.53231120901</v>
      </c>
      <c r="X377" s="22">
        <f t="shared" si="126"/>
        <v>95236742.419493571</v>
      </c>
      <c r="Y377" s="22">
        <f t="shared" si="127"/>
        <v>78735279.832461581</v>
      </c>
      <c r="AA377" s="3">
        <f t="shared" si="115"/>
        <v>103226169.44567445</v>
      </c>
      <c r="AB377" s="3">
        <f t="shared" si="116"/>
        <v>103761111.93161918</v>
      </c>
      <c r="BC377" s="3">
        <f t="shared" si="124"/>
        <v>103530790.15806961</v>
      </c>
      <c r="BD377" s="3">
        <f t="shared" si="125"/>
        <v>104191418.4639304</v>
      </c>
      <c r="BG377">
        <v>224793232.49200001</v>
      </c>
      <c r="BH377" s="3">
        <f t="shared" si="123"/>
        <v>-17071023.870000005</v>
      </c>
    </row>
    <row r="378" spans="1:60" x14ac:dyDescent="0.35">
      <c r="A378" s="1">
        <v>2041</v>
      </c>
      <c r="B378" s="1">
        <v>5</v>
      </c>
      <c r="C378" s="17"/>
      <c r="D378" s="17"/>
      <c r="E378" s="17">
        <v>218865537.609</v>
      </c>
      <c r="F378" s="7">
        <f t="shared" si="117"/>
        <v>0.46161154272867522</v>
      </c>
      <c r="G378" s="18">
        <f t="shared" si="129"/>
        <v>0.3773490721964039</v>
      </c>
      <c r="H378" s="7">
        <f t="shared" si="128"/>
        <v>4.0561982753929374E-2</v>
      </c>
      <c r="I378" s="7">
        <f t="shared" si="118"/>
        <v>0.12047740232099141</v>
      </c>
      <c r="J378" s="19"/>
      <c r="K378" s="2"/>
      <c r="L378" s="2"/>
      <c r="M378" s="2"/>
      <c r="N378" s="6">
        <f t="shared" si="119"/>
        <v>101030858.46583137</v>
      </c>
      <c r="O378" s="6">
        <f t="shared" si="120"/>
        <v>82588707.5525233</v>
      </c>
      <c r="P378" s="6">
        <f t="shared" si="121"/>
        <v>8877620.1619257387</v>
      </c>
      <c r="Q378" s="6">
        <f t="shared" si="122"/>
        <v>26368351.428719569</v>
      </c>
      <c r="R378" s="15">
        <v>119978804.35988817</v>
      </c>
      <c r="S378" s="15">
        <v>75233993.633927554</v>
      </c>
      <c r="T378" s="15">
        <v>12992338.579484295</v>
      </c>
      <c r="U378" s="15">
        <v>23133904.063700002</v>
      </c>
      <c r="V378" s="22">
        <v>373909.75140838849</v>
      </c>
      <c r="W378" s="22">
        <v>528212.19649640645</v>
      </c>
      <c r="X378" s="22">
        <f t="shared" si="126"/>
        <v>100656948.71442299</v>
      </c>
      <c r="Y378" s="22">
        <f t="shared" si="127"/>
        <v>82060495.356026888</v>
      </c>
      <c r="AA378" s="3">
        <f t="shared" si="115"/>
        <v>109534568.87634872</v>
      </c>
      <c r="AB378" s="3">
        <f t="shared" si="116"/>
        <v>108428846.78474645</v>
      </c>
      <c r="BC378" s="3">
        <f t="shared" si="124"/>
        <v>109908478.6277571</v>
      </c>
      <c r="BD378" s="3">
        <f t="shared" si="125"/>
        <v>108957058.98124287</v>
      </c>
      <c r="BG378">
        <v>231212215.46900001</v>
      </c>
      <c r="BH378" s="3">
        <f t="shared" si="123"/>
        <v>-12346677.860000014</v>
      </c>
    </row>
    <row r="379" spans="1:60" x14ac:dyDescent="0.35">
      <c r="A379" s="1">
        <v>2041</v>
      </c>
      <c r="B379" s="1">
        <v>6</v>
      </c>
      <c r="C379" s="17"/>
      <c r="D379" s="17"/>
      <c r="E379" s="17">
        <v>251596153.01699999</v>
      </c>
      <c r="F379" s="7">
        <f t="shared" si="117"/>
        <v>0.45995102150629974</v>
      </c>
      <c r="G379" s="18">
        <f t="shared" si="129"/>
        <v>0.38040077239992232</v>
      </c>
      <c r="H379" s="7">
        <f t="shared" si="128"/>
        <v>3.9170803772786478E-2</v>
      </c>
      <c r="I379" s="7">
        <f t="shared" si="118"/>
        <v>0.12047740232099141</v>
      </c>
      <c r="J379" s="19"/>
      <c r="K379" s="2"/>
      <c r="L379" s="2"/>
      <c r="M379" s="2"/>
      <c r="N379" s="6">
        <f t="shared" si="119"/>
        <v>115721907.58722444</v>
      </c>
      <c r="O379" s="6">
        <f t="shared" si="120"/>
        <v>95707370.940515846</v>
      </c>
      <c r="P379" s="6">
        <f t="shared" si="121"/>
        <v>9855223.5398168676</v>
      </c>
      <c r="Q379" s="6">
        <f t="shared" si="122"/>
        <v>30311650.949442826</v>
      </c>
      <c r="R379" s="15">
        <v>134692012.95091665</v>
      </c>
      <c r="S379" s="15">
        <v>85587487.811290398</v>
      </c>
      <c r="T379" s="15">
        <v>13909295.635292983</v>
      </c>
      <c r="U379" s="15">
        <v>26020977.377500001</v>
      </c>
      <c r="V379" s="22">
        <v>419534.21603627421</v>
      </c>
      <c r="W379" s="22">
        <v>592695.13486869715</v>
      </c>
      <c r="X379" s="22">
        <f t="shared" si="126"/>
        <v>115302373.37118816</v>
      </c>
      <c r="Y379" s="22">
        <f t="shared" si="127"/>
        <v>95114675.80564715</v>
      </c>
      <c r="AA379" s="3">
        <f t="shared" ref="AA379:AA442" si="130">X379+P379</f>
        <v>125157596.91100504</v>
      </c>
      <c r="AB379" s="3">
        <f t="shared" ref="AB379:AB442" si="131">Y379+Q379</f>
        <v>125426326.75508997</v>
      </c>
      <c r="BC379" s="3">
        <f t="shared" si="124"/>
        <v>125577131.12704131</v>
      </c>
      <c r="BD379" s="3">
        <f t="shared" si="125"/>
        <v>126019021.88995868</v>
      </c>
      <c r="BG379">
        <v>260123277.33000001</v>
      </c>
      <c r="BH379" s="3">
        <f t="shared" si="123"/>
        <v>-8527124.3130000234</v>
      </c>
    </row>
    <row r="380" spans="1:60" x14ac:dyDescent="0.35">
      <c r="A380" s="1">
        <v>2041</v>
      </c>
      <c r="B380" s="1">
        <v>7</v>
      </c>
      <c r="C380" s="17"/>
      <c r="D380" s="17"/>
      <c r="E380" s="17">
        <v>253570997.97299999</v>
      </c>
      <c r="F380" s="7">
        <f t="shared" si="117"/>
        <v>0.45829050028392421</v>
      </c>
      <c r="G380" s="18">
        <f t="shared" si="129"/>
        <v>0.38482195002962094</v>
      </c>
      <c r="H380" s="7">
        <f t="shared" si="128"/>
        <v>3.6410147365463455E-2</v>
      </c>
      <c r="I380" s="7">
        <f t="shared" si="118"/>
        <v>0.12047740232099141</v>
      </c>
      <c r="J380" s="19"/>
      <c r="K380" s="2"/>
      <c r="L380" s="2"/>
      <c r="M380" s="2"/>
      <c r="N380" s="6">
        <f t="shared" si="119"/>
        <v>116209179.5185401</v>
      </c>
      <c r="O380" s="6">
        <f t="shared" si="120"/>
        <v>97579685.910926908</v>
      </c>
      <c r="P380" s="6">
        <f t="shared" si="121"/>
        <v>9232557.4038045648</v>
      </c>
      <c r="Q380" s="6">
        <f t="shared" si="122"/>
        <v>30549575.139728416</v>
      </c>
      <c r="R380" s="15">
        <v>143245759.11061814</v>
      </c>
      <c r="S380" s="15">
        <v>92029246.412154034</v>
      </c>
      <c r="T380" s="15">
        <v>14267782.633427814</v>
      </c>
      <c r="U380" s="15">
        <v>27726976.461799998</v>
      </c>
      <c r="V380" s="22">
        <v>431830.97536646359</v>
      </c>
      <c r="W380" s="22">
        <v>610099.20983046817</v>
      </c>
      <c r="X380" s="22">
        <f t="shared" si="126"/>
        <v>115777348.54317364</v>
      </c>
      <c r="Y380" s="22">
        <f t="shared" si="127"/>
        <v>96969586.701096445</v>
      </c>
      <c r="AA380" s="3">
        <f t="shared" si="130"/>
        <v>125009905.94697821</v>
      </c>
      <c r="AB380" s="3">
        <f t="shared" si="131"/>
        <v>127519161.84082486</v>
      </c>
      <c r="BC380" s="3">
        <f t="shared" si="124"/>
        <v>125441736.92234467</v>
      </c>
      <c r="BD380" s="3">
        <f t="shared" si="125"/>
        <v>128129261.05065532</v>
      </c>
      <c r="BG380">
        <v>277186472.84399998</v>
      </c>
      <c r="BH380" s="3">
        <f t="shared" si="123"/>
        <v>-23615474.870999992</v>
      </c>
    </row>
    <row r="381" spans="1:60" x14ac:dyDescent="0.35">
      <c r="A381" s="1">
        <v>2041</v>
      </c>
      <c r="B381" s="1">
        <v>8</v>
      </c>
      <c r="C381" s="17"/>
      <c r="D381" s="17"/>
      <c r="E381" s="17">
        <v>267271114.05899999</v>
      </c>
      <c r="F381" s="7">
        <f t="shared" si="117"/>
        <v>0.45662997906154867</v>
      </c>
      <c r="G381" s="18">
        <f t="shared" si="129"/>
        <v>0.38657667963196851</v>
      </c>
      <c r="H381" s="7">
        <f t="shared" si="128"/>
        <v>3.6315938985491431E-2</v>
      </c>
      <c r="I381" s="7">
        <f t="shared" si="118"/>
        <v>0.12047740232099141</v>
      </c>
      <c r="J381" s="19"/>
      <c r="K381" s="2"/>
      <c r="L381" s="2"/>
      <c r="M381" s="2"/>
      <c r="N381" s="6">
        <f t="shared" si="119"/>
        <v>122044003.21651796</v>
      </c>
      <c r="O381" s="6">
        <f t="shared" si="120"/>
        <v>103320779.83446535</v>
      </c>
      <c r="P381" s="6">
        <f t="shared" si="121"/>
        <v>9706201.4707509652</v>
      </c>
      <c r="Q381" s="6">
        <f t="shared" si="122"/>
        <v>32200129.537265725</v>
      </c>
      <c r="R381" s="15">
        <v>144431294.80465612</v>
      </c>
      <c r="S381" s="15">
        <v>92665911.985050097</v>
      </c>
      <c r="T381" s="15">
        <v>14998330.268593786</v>
      </c>
      <c r="U381" s="15">
        <v>28010615.228700001</v>
      </c>
      <c r="V381" s="22">
        <v>416921.86883080943</v>
      </c>
      <c r="W381" s="22">
        <v>589066.18770916259</v>
      </c>
      <c r="X381" s="22">
        <f t="shared" si="126"/>
        <v>121627081.34768714</v>
      </c>
      <c r="Y381" s="22">
        <f t="shared" si="127"/>
        <v>102731713.64675619</v>
      </c>
      <c r="AA381" s="3">
        <f t="shared" si="130"/>
        <v>131333282.81843811</v>
      </c>
      <c r="AB381" s="3">
        <f t="shared" si="131"/>
        <v>134931843.18402192</v>
      </c>
      <c r="BC381" s="3">
        <f t="shared" si="124"/>
        <v>131750204.68726891</v>
      </c>
      <c r="BD381" s="3">
        <f t="shared" si="125"/>
        <v>135520909.37173107</v>
      </c>
      <c r="BG381">
        <v>280032501.77399999</v>
      </c>
      <c r="BH381" s="3">
        <f t="shared" si="123"/>
        <v>-12761387.715000004</v>
      </c>
    </row>
    <row r="382" spans="1:60" x14ac:dyDescent="0.35">
      <c r="A382" s="1">
        <v>2041</v>
      </c>
      <c r="B382" s="1">
        <v>9</v>
      </c>
      <c r="C382" s="17"/>
      <c r="D382" s="17"/>
      <c r="E382" s="17">
        <v>263378184.52900001</v>
      </c>
      <c r="F382" s="7">
        <f t="shared" si="117"/>
        <v>0.45496945783917314</v>
      </c>
      <c r="G382" s="18">
        <f t="shared" si="129"/>
        <v>0.38778185176067204</v>
      </c>
      <c r="H382" s="7">
        <f t="shared" si="128"/>
        <v>3.6771288079163425E-2</v>
      </c>
      <c r="I382" s="7">
        <f t="shared" si="118"/>
        <v>0.12047740232099141</v>
      </c>
      <c r="J382" s="19"/>
      <c r="K382" s="2"/>
      <c r="L382" s="2"/>
      <c r="M382" s="2"/>
      <c r="N382" s="6">
        <f t="shared" si="119"/>
        <v>119829029.82182483</v>
      </c>
      <c r="O382" s="6">
        <f t="shared" si="120"/>
        <v>102133280.11001961</v>
      </c>
      <c r="P382" s="6">
        <f t="shared" si="121"/>
        <v>9684755.0970829222</v>
      </c>
      <c r="Q382" s="6">
        <f t="shared" si="122"/>
        <v>31731119.500072651</v>
      </c>
      <c r="R382" s="15">
        <v>144228290.54043761</v>
      </c>
      <c r="S382" s="15">
        <v>92851377.337646186</v>
      </c>
      <c r="T382" s="15">
        <v>15150216.950216245</v>
      </c>
      <c r="U382" s="15">
        <v>28025542.758700002</v>
      </c>
      <c r="V382" s="22">
        <v>365938.52549459744</v>
      </c>
      <c r="W382" s="22">
        <v>517057.72136577906</v>
      </c>
      <c r="X382" s="22">
        <f t="shared" si="126"/>
        <v>119463091.29633024</v>
      </c>
      <c r="Y382" s="22">
        <f t="shared" si="127"/>
        <v>101616222.38865383</v>
      </c>
      <c r="AA382" s="3">
        <f t="shared" si="130"/>
        <v>129147846.39341317</v>
      </c>
      <c r="AB382" s="3">
        <f t="shared" si="131"/>
        <v>133347341.88872647</v>
      </c>
      <c r="BC382" s="3">
        <f t="shared" si="124"/>
        <v>129513784.91890776</v>
      </c>
      <c r="BD382" s="3">
        <f t="shared" si="125"/>
        <v>133864399.61009225</v>
      </c>
      <c r="BG382">
        <v>280165443.05500001</v>
      </c>
      <c r="BH382" s="3">
        <f t="shared" si="123"/>
        <v>-16787258.525999993</v>
      </c>
    </row>
    <row r="383" spans="1:60" x14ac:dyDescent="0.35">
      <c r="A383" s="1">
        <v>2041</v>
      </c>
      <c r="B383" s="1">
        <v>10</v>
      </c>
      <c r="C383" s="17"/>
      <c r="D383" s="17"/>
      <c r="E383" s="17">
        <v>218686885.153</v>
      </c>
      <c r="F383" s="7">
        <f t="shared" ref="F383:F446" si="132">F371</f>
        <v>0.45330893661679761</v>
      </c>
      <c r="G383" s="18">
        <f t="shared" si="129"/>
        <v>0.38739006020414257</v>
      </c>
      <c r="H383" s="7">
        <f t="shared" si="128"/>
        <v>3.8823600858068422E-2</v>
      </c>
      <c r="I383" s="7">
        <f t="shared" si="118"/>
        <v>0.12047740232099141</v>
      </c>
      <c r="J383" s="19"/>
      <c r="K383" s="2"/>
      <c r="L383" s="2"/>
      <c r="M383" s="2"/>
      <c r="N383" s="6">
        <f t="shared" si="119"/>
        <v>99132719.360746175</v>
      </c>
      <c r="O383" s="6">
        <f t="shared" si="120"/>
        <v>84717125.605277076</v>
      </c>
      <c r="P383" s="6">
        <f t="shared" si="121"/>
        <v>8490212.3420743216</v>
      </c>
      <c r="Q383" s="6">
        <f t="shared" si="122"/>
        <v>26346827.844902422</v>
      </c>
      <c r="R383" s="15">
        <v>124531954.9731165</v>
      </c>
      <c r="S383" s="15">
        <v>80895204.393751696</v>
      </c>
      <c r="T383" s="15">
        <v>12780886.902731793</v>
      </c>
      <c r="U383" s="15">
        <v>24245338.474399999</v>
      </c>
      <c r="V383" s="22">
        <v>286198.92019896262</v>
      </c>
      <c r="W383" s="22">
        <v>404409.69207103597</v>
      </c>
      <c r="X383" s="22">
        <f t="shared" si="126"/>
        <v>98846520.440547213</v>
      </c>
      <c r="Y383" s="22">
        <f t="shared" si="127"/>
        <v>84312715.913206041</v>
      </c>
      <c r="AA383" s="3">
        <f t="shared" si="130"/>
        <v>107336732.78262153</v>
      </c>
      <c r="AB383" s="3">
        <f t="shared" si="131"/>
        <v>110659543.75810847</v>
      </c>
      <c r="BC383" s="3">
        <f t="shared" si="124"/>
        <v>107622931.70282049</v>
      </c>
      <c r="BD383" s="3">
        <f t="shared" si="125"/>
        <v>111063953.4501795</v>
      </c>
      <c r="BG383">
        <v>242353501.26699999</v>
      </c>
      <c r="BH383" s="3">
        <f t="shared" si="123"/>
        <v>-23666616.113999993</v>
      </c>
    </row>
    <row r="384" spans="1:60" x14ac:dyDescent="0.35">
      <c r="A384" s="1">
        <v>2041</v>
      </c>
      <c r="B384" s="1">
        <v>11</v>
      </c>
      <c r="C384" s="17"/>
      <c r="D384" s="17"/>
      <c r="E384" s="17">
        <v>206705842.07100001</v>
      </c>
      <c r="F384" s="7">
        <f t="shared" si="132"/>
        <v>0.45164841539442208</v>
      </c>
      <c r="G384" s="18">
        <f t="shared" si="129"/>
        <v>0.38939461596119984</v>
      </c>
      <c r="H384" s="7">
        <f t="shared" si="128"/>
        <v>3.8479566323386741E-2</v>
      </c>
      <c r="I384" s="7">
        <f t="shared" ref="I384:I447" si="133">I383</f>
        <v>0.12047740232099141</v>
      </c>
      <c r="J384" s="19"/>
      <c r="K384" s="2"/>
      <c r="L384" s="2"/>
      <c r="M384" s="2"/>
      <c r="N384" s="6">
        <f t="shared" si="119"/>
        <v>93358366.024136826</v>
      </c>
      <c r="O384" s="6">
        <f t="shared" si="120"/>
        <v>80490141.990173474</v>
      </c>
      <c r="P384" s="6">
        <f t="shared" si="121"/>
        <v>7953951.1594025502</v>
      </c>
      <c r="Q384" s="6">
        <f t="shared" si="122"/>
        <v>24903382.897287183</v>
      </c>
      <c r="R384" s="15">
        <v>113428976.61882694</v>
      </c>
      <c r="S384" s="15">
        <v>73441569.469351009</v>
      </c>
      <c r="T384" s="15">
        <v>12269902.459522076</v>
      </c>
      <c r="U384" s="15">
        <v>22126716.5053</v>
      </c>
      <c r="V384" s="22">
        <v>209435.35407475659</v>
      </c>
      <c r="W384" s="22">
        <v>295954.77974450204</v>
      </c>
      <c r="X384" s="22">
        <f t="shared" si="126"/>
        <v>93148930.670062065</v>
      </c>
      <c r="Y384" s="22">
        <f t="shared" si="127"/>
        <v>80194187.210428968</v>
      </c>
      <c r="AA384" s="3">
        <f t="shared" si="130"/>
        <v>101102881.82946461</v>
      </c>
      <c r="AB384" s="3">
        <f t="shared" si="131"/>
        <v>105097570.10771614</v>
      </c>
      <c r="BC384" s="3">
        <f t="shared" si="124"/>
        <v>101312317.18353938</v>
      </c>
      <c r="BD384" s="3">
        <f t="shared" si="125"/>
        <v>105393524.88746065</v>
      </c>
      <c r="BG384">
        <v>221160363.903</v>
      </c>
      <c r="BH384" s="3">
        <f t="shared" si="123"/>
        <v>-14454521.831999987</v>
      </c>
    </row>
    <row r="385" spans="1:60" x14ac:dyDescent="0.35">
      <c r="A385" s="1">
        <v>2041</v>
      </c>
      <c r="B385" s="1">
        <v>12</v>
      </c>
      <c r="C385" s="17"/>
      <c r="D385" s="17"/>
      <c r="E385" s="17">
        <v>215529595.301</v>
      </c>
      <c r="F385" s="7">
        <f t="shared" si="132"/>
        <v>0.44998789417204654</v>
      </c>
      <c r="G385" s="18">
        <f t="shared" si="129"/>
        <v>0.39271705049405314</v>
      </c>
      <c r="H385" s="7">
        <f t="shared" si="128"/>
        <v>3.6817653012908874E-2</v>
      </c>
      <c r="I385" s="7">
        <f t="shared" si="133"/>
        <v>0.12047740232099141</v>
      </c>
      <c r="J385" s="19"/>
      <c r="K385" s="2"/>
      <c r="L385" s="2"/>
      <c r="M385" s="2"/>
      <c r="N385" s="6">
        <f t="shared" si="119"/>
        <v>96985708.721250415</v>
      </c>
      <c r="O385" s="6">
        <f t="shared" si="120"/>
        <v>84642146.960785657</v>
      </c>
      <c r="P385" s="6">
        <f t="shared" si="121"/>
        <v>7935293.8538048929</v>
      </c>
      <c r="Q385" s="6">
        <f t="shared" si="122"/>
        <v>25966445.765159037</v>
      </c>
      <c r="R385" s="15">
        <v>118490842.13447575</v>
      </c>
      <c r="S385" s="15">
        <v>77347676.382624134</v>
      </c>
      <c r="T385" s="15">
        <v>12594930.457600117</v>
      </c>
      <c r="U385" s="15">
        <v>23159272.1083</v>
      </c>
      <c r="V385" s="22">
        <v>143902.25689189046</v>
      </c>
      <c r="W385" s="22">
        <v>203360.77829336305</v>
      </c>
      <c r="X385" s="22">
        <f t="shared" si="126"/>
        <v>96841806.464358523</v>
      </c>
      <c r="Y385" s="22">
        <f t="shared" si="127"/>
        <v>84438786.182492301</v>
      </c>
      <c r="AA385" s="3">
        <f t="shared" si="130"/>
        <v>104777100.31816341</v>
      </c>
      <c r="AB385" s="3">
        <f t="shared" si="131"/>
        <v>110405231.94765134</v>
      </c>
      <c r="BC385" s="3">
        <f t="shared" si="124"/>
        <v>104921002.5750553</v>
      </c>
      <c r="BD385" s="3">
        <f t="shared" si="125"/>
        <v>110608592.7259447</v>
      </c>
      <c r="BG385">
        <v>231486736.81600001</v>
      </c>
      <c r="BH385" s="3">
        <f t="shared" si="123"/>
        <v>-15957141.515000015</v>
      </c>
    </row>
    <row r="386" spans="1:60" x14ac:dyDescent="0.35">
      <c r="A386" s="1">
        <v>2042</v>
      </c>
      <c r="B386" s="1">
        <v>1</v>
      </c>
      <c r="C386" s="17"/>
      <c r="D386" s="17"/>
      <c r="E386" s="17">
        <v>224890612.352</v>
      </c>
      <c r="F386" s="7">
        <f t="shared" si="132"/>
        <v>0.48021157132707831</v>
      </c>
      <c r="G386" s="18">
        <f t="shared" si="129"/>
        <v>0.36649459061593159</v>
      </c>
      <c r="H386" s="7">
        <f t="shared" si="128"/>
        <v>3.2816435735998753E-2</v>
      </c>
      <c r="I386" s="7">
        <f t="shared" si="133"/>
        <v>0.12047740232099141</v>
      </c>
      <c r="J386" s="19"/>
      <c r="K386" s="2"/>
      <c r="L386" s="2"/>
      <c r="M386" s="2"/>
      <c r="N386" s="6">
        <f t="shared" si="119"/>
        <v>107995074.33426277</v>
      </c>
      <c r="O386" s="6">
        <f t="shared" si="120"/>
        <v>82421192.907312408</v>
      </c>
      <c r="P386" s="6">
        <f t="shared" si="121"/>
        <v>7380108.3278788151</v>
      </c>
      <c r="Q386" s="6">
        <f t="shared" si="122"/>
        <v>27094236.782546025</v>
      </c>
      <c r="R386" s="15">
        <v>127896331.6014117</v>
      </c>
      <c r="S386" s="15">
        <v>79285258.354443148</v>
      </c>
      <c r="T386" s="15">
        <v>13066223.526345136</v>
      </c>
      <c r="U386" s="15">
        <v>24471979.275800001</v>
      </c>
      <c r="V386" s="22">
        <v>131192.41581866704</v>
      </c>
      <c r="W386" s="22">
        <v>185411.18238213321</v>
      </c>
      <c r="X386" s="22">
        <f t="shared" si="126"/>
        <v>107863881.91844411</v>
      </c>
      <c r="Y386" s="22">
        <f t="shared" si="127"/>
        <v>82235781.724930272</v>
      </c>
      <c r="AA386" s="3">
        <f t="shared" si="130"/>
        <v>115243990.24632293</v>
      </c>
      <c r="AB386" s="3">
        <f t="shared" si="131"/>
        <v>109330018.5074763</v>
      </c>
      <c r="BC386" s="3">
        <f t="shared" si="124"/>
        <v>115375182.66214159</v>
      </c>
      <c r="BD386" s="3">
        <f t="shared" si="125"/>
        <v>109515429.68985844</v>
      </c>
      <c r="BG386">
        <v>244588243.36899999</v>
      </c>
      <c r="BH386" s="3">
        <f t="shared" si="123"/>
        <v>-19697631.01699999</v>
      </c>
    </row>
    <row r="387" spans="1:60" x14ac:dyDescent="0.35">
      <c r="A387" s="1">
        <v>2042</v>
      </c>
      <c r="B387" s="1">
        <v>2</v>
      </c>
      <c r="C387" s="17"/>
      <c r="D387" s="17"/>
      <c r="E387" s="17">
        <v>213835343.26800001</v>
      </c>
      <c r="F387" s="7">
        <f t="shared" si="132"/>
        <v>0.48279193100612122</v>
      </c>
      <c r="G387" s="18">
        <f t="shared" si="129"/>
        <v>0.36241549292763842</v>
      </c>
      <c r="H387" s="7">
        <f t="shared" si="128"/>
        <v>3.431517374524895E-2</v>
      </c>
      <c r="I387" s="7">
        <f t="shared" si="133"/>
        <v>0.12047740232099141</v>
      </c>
      <c r="J387" s="19"/>
      <c r="K387" s="2"/>
      <c r="L387" s="2"/>
      <c r="M387" s="2"/>
      <c r="N387" s="6">
        <f t="shared" si="119"/>
        <v>103237978.29371451</v>
      </c>
      <c r="O387" s="6">
        <f t="shared" si="120"/>
        <v>77497241.335822985</v>
      </c>
      <c r="P387" s="6">
        <f t="shared" si="121"/>
        <v>7337796.957116371</v>
      </c>
      <c r="Q387" s="6">
        <f t="shared" si="122"/>
        <v>25762326.681346141</v>
      </c>
      <c r="R387" s="15">
        <v>118927921.60280824</v>
      </c>
      <c r="S387" s="15">
        <v>73156905.546223491</v>
      </c>
      <c r="T387" s="15">
        <v>13110893.5192683</v>
      </c>
      <c r="U387" s="15">
        <v>22799524.518700004</v>
      </c>
      <c r="V387" s="22">
        <v>158847.48233833758</v>
      </c>
      <c r="W387" s="22">
        <v>224507.61036060879</v>
      </c>
      <c r="X387" s="22">
        <f t="shared" si="126"/>
        <v>103079130.81137617</v>
      </c>
      <c r="Y387" s="22">
        <f t="shared" si="127"/>
        <v>77272733.725462377</v>
      </c>
      <c r="AA387" s="3">
        <f t="shared" si="130"/>
        <v>110416927.76849253</v>
      </c>
      <c r="AB387" s="3">
        <f t="shared" si="131"/>
        <v>103035060.40680853</v>
      </c>
      <c r="BC387" s="3">
        <f t="shared" si="124"/>
        <v>110575775.25083087</v>
      </c>
      <c r="BD387" s="3">
        <f t="shared" si="125"/>
        <v>103259568.01716912</v>
      </c>
      <c r="BG387">
        <v>227867767.02399999</v>
      </c>
      <c r="BH387" s="3">
        <f t="shared" si="123"/>
        <v>-14032423.755999982</v>
      </c>
    </row>
    <row r="388" spans="1:60" x14ac:dyDescent="0.35">
      <c r="A388" s="1">
        <v>2042</v>
      </c>
      <c r="B388" s="1">
        <v>3</v>
      </c>
      <c r="C388" s="17"/>
      <c r="D388" s="17"/>
      <c r="E388" s="17">
        <v>205344853.40799999</v>
      </c>
      <c r="F388" s="7">
        <f t="shared" si="132"/>
        <v>0.46071416660868497</v>
      </c>
      <c r="G388" s="18">
        <f t="shared" si="129"/>
        <v>0.38180068105668596</v>
      </c>
      <c r="H388" s="7">
        <f t="shared" si="128"/>
        <v>3.7007750013637652E-2</v>
      </c>
      <c r="I388" s="7">
        <f t="shared" si="133"/>
        <v>0.12047740232099141</v>
      </c>
      <c r="J388" s="19"/>
      <c r="K388" s="2"/>
      <c r="L388" s="2"/>
      <c r="M388" s="2"/>
      <c r="N388" s="6">
        <f t="shared" si="119"/>
        <v>94605283.005249307</v>
      </c>
      <c r="O388" s="6">
        <f t="shared" si="120"/>
        <v>78400804.882659733</v>
      </c>
      <c r="P388" s="6">
        <f t="shared" si="121"/>
        <v>7599351.0015103333</v>
      </c>
      <c r="Q388" s="6">
        <f t="shared" si="122"/>
        <v>24739414.518580619</v>
      </c>
      <c r="R388" s="15">
        <v>118210325.88190654</v>
      </c>
      <c r="S388" s="15">
        <v>72651465.434566751</v>
      </c>
      <c r="T388" s="15">
        <v>13487167.97522673</v>
      </c>
      <c r="U388" s="15">
        <v>22705439.921300001</v>
      </c>
      <c r="V388" s="22">
        <v>233920.96155746092</v>
      </c>
      <c r="W388" s="22">
        <v>330631.89223851485</v>
      </c>
      <c r="X388" s="22">
        <f t="shared" si="126"/>
        <v>94371362.043691844</v>
      </c>
      <c r="Y388" s="22">
        <f t="shared" si="127"/>
        <v>78070172.990421221</v>
      </c>
      <c r="AA388" s="3">
        <f t="shared" si="130"/>
        <v>101970713.04520218</v>
      </c>
      <c r="AB388" s="3">
        <f t="shared" si="131"/>
        <v>102809587.50900184</v>
      </c>
      <c r="BC388" s="3">
        <f t="shared" si="124"/>
        <v>102204634.00675964</v>
      </c>
      <c r="BD388" s="3">
        <f t="shared" si="125"/>
        <v>103140219.40124035</v>
      </c>
      <c r="BG388">
        <v>226917251.83000001</v>
      </c>
      <c r="BH388" s="3">
        <f t="shared" si="123"/>
        <v>-21572398.422000021</v>
      </c>
    </row>
    <row r="389" spans="1:60" x14ac:dyDescent="0.35">
      <c r="A389" s="1">
        <v>2042</v>
      </c>
      <c r="B389" s="1">
        <v>4</v>
      </c>
      <c r="C389" s="17"/>
      <c r="D389" s="17"/>
      <c r="E389" s="17">
        <v>210109838.55399999</v>
      </c>
      <c r="F389" s="7">
        <f t="shared" si="132"/>
        <v>0.4599477531348079</v>
      </c>
      <c r="G389" s="18">
        <f t="shared" si="129"/>
        <v>0.38162627022301177</v>
      </c>
      <c r="H389" s="7">
        <f t="shared" si="128"/>
        <v>3.7948574321188963E-2</v>
      </c>
      <c r="I389" s="7">
        <f t="shared" si="133"/>
        <v>0.12047740232099141</v>
      </c>
      <c r="J389" s="19"/>
      <c r="K389" s="2"/>
      <c r="L389" s="2"/>
      <c r="M389" s="2"/>
      <c r="N389" s="6">
        <f t="shared" si="119"/>
        <v>96639548.154429525</v>
      </c>
      <c r="O389" s="6">
        <f t="shared" si="120"/>
        <v>80183434.02452217</v>
      </c>
      <c r="P389" s="6">
        <f t="shared" si="121"/>
        <v>7973368.823979483</v>
      </c>
      <c r="Q389" s="6">
        <f t="shared" si="122"/>
        <v>25313487.551068809</v>
      </c>
      <c r="R389" s="15">
        <v>116902465.71715534</v>
      </c>
      <c r="S389" s="15">
        <v>72727952.504408598</v>
      </c>
      <c r="T389" s="15">
        <v>12846178.117236074</v>
      </c>
      <c r="U389" s="15">
        <v>22497399.593200002</v>
      </c>
      <c r="V389" s="22">
        <v>314610.93246081215</v>
      </c>
      <c r="W389" s="22">
        <v>444702.78468981129</v>
      </c>
      <c r="X389" s="22">
        <f t="shared" si="126"/>
        <v>96324937.22196871</v>
      </c>
      <c r="Y389" s="22">
        <f t="shared" si="127"/>
        <v>79738731.239832357</v>
      </c>
      <c r="AA389" s="3">
        <f t="shared" si="130"/>
        <v>104298306.04594819</v>
      </c>
      <c r="AB389" s="3">
        <f t="shared" si="131"/>
        <v>105052218.79090117</v>
      </c>
      <c r="BC389" s="3">
        <f t="shared" si="124"/>
        <v>104612916.97840901</v>
      </c>
      <c r="BD389" s="3">
        <f t="shared" si="125"/>
        <v>105496921.57559098</v>
      </c>
      <c r="BG389">
        <v>224842998.947</v>
      </c>
      <c r="BH389" s="3">
        <f t="shared" si="123"/>
        <v>-14733160.393000007</v>
      </c>
    </row>
    <row r="390" spans="1:60" x14ac:dyDescent="0.35">
      <c r="A390" s="1">
        <v>2042</v>
      </c>
      <c r="B390" s="1">
        <v>5</v>
      </c>
      <c r="C390" s="17"/>
      <c r="D390" s="17"/>
      <c r="E390" s="17">
        <v>216756859.662</v>
      </c>
      <c r="F390" s="7">
        <f t="shared" si="132"/>
        <v>0.46161154272867522</v>
      </c>
      <c r="G390" s="18">
        <f t="shared" si="129"/>
        <v>0.37786257219640396</v>
      </c>
      <c r="H390" s="7">
        <f t="shared" si="128"/>
        <v>4.0048482753929374E-2</v>
      </c>
      <c r="I390" s="7">
        <f t="shared" si="133"/>
        <v>0.12047740232099141</v>
      </c>
      <c r="J390" s="19"/>
      <c r="K390" s="2"/>
      <c r="L390" s="2"/>
      <c r="M390" s="2"/>
      <c r="N390" s="6">
        <f t="shared" si="119"/>
        <v>100057468.38559876</v>
      </c>
      <c r="O390" s="6">
        <f t="shared" si="120"/>
        <v>81904304.53309828</v>
      </c>
      <c r="P390" s="6">
        <f t="shared" si="121"/>
        <v>8680783.3559694961</v>
      </c>
      <c r="Q390" s="6">
        <f t="shared" si="122"/>
        <v>26114303.387333449</v>
      </c>
      <c r="R390" s="15">
        <v>120005674.10937302</v>
      </c>
      <c r="S390" s="15">
        <v>75369661.799440384</v>
      </c>
      <c r="T390" s="15">
        <v>12876429.065986607</v>
      </c>
      <c r="U390" s="15">
        <v>23139084.997200001</v>
      </c>
      <c r="V390" s="22">
        <v>386137.1145125996</v>
      </c>
      <c r="W390" s="22">
        <v>545832.35246154154</v>
      </c>
      <c r="X390" s="22">
        <f t="shared" si="126"/>
        <v>99671331.271086171</v>
      </c>
      <c r="Y390" s="22">
        <f t="shared" si="127"/>
        <v>81358472.180636734</v>
      </c>
      <c r="AA390" s="3">
        <f t="shared" si="130"/>
        <v>108352114.62705567</v>
      </c>
      <c r="AB390" s="3">
        <f t="shared" si="131"/>
        <v>107472775.56797019</v>
      </c>
      <c r="BC390" s="3">
        <f t="shared" si="124"/>
        <v>108738251.74156827</v>
      </c>
      <c r="BD390" s="3">
        <f t="shared" si="125"/>
        <v>108018607.92043173</v>
      </c>
      <c r="BG390">
        <v>231262167.45699999</v>
      </c>
      <c r="BH390" s="3">
        <f t="shared" si="123"/>
        <v>-14505307.794999987</v>
      </c>
    </row>
    <row r="391" spans="1:60" x14ac:dyDescent="0.35">
      <c r="A391" s="1">
        <v>2042</v>
      </c>
      <c r="B391" s="1">
        <v>6</v>
      </c>
      <c r="C391" s="17"/>
      <c r="D391" s="17"/>
      <c r="E391" s="17">
        <v>243873085.5</v>
      </c>
      <c r="F391" s="7">
        <f t="shared" si="132"/>
        <v>0.45995102150629974</v>
      </c>
      <c r="G391" s="18">
        <f t="shared" si="129"/>
        <v>0.38091427239992237</v>
      </c>
      <c r="H391" s="7">
        <f t="shared" si="128"/>
        <v>3.8657303772786478E-2</v>
      </c>
      <c r="I391" s="7">
        <f t="shared" si="133"/>
        <v>0.12047740232099141</v>
      </c>
      <c r="J391" s="19"/>
      <c r="K391" s="2"/>
      <c r="L391" s="2"/>
      <c r="M391" s="2"/>
      <c r="N391" s="6">
        <f t="shared" si="119"/>
        <v>112169674.79361817</v>
      </c>
      <c r="O391" s="6">
        <f t="shared" si="120"/>
        <v>92894738.921156555</v>
      </c>
      <c r="P391" s="6">
        <f t="shared" si="121"/>
        <v>9427475.9481802285</v>
      </c>
      <c r="Q391" s="6">
        <f t="shared" si="122"/>
        <v>29381195.837045036</v>
      </c>
      <c r="R391" s="15">
        <v>134718927.93301138</v>
      </c>
      <c r="S391" s="15">
        <v>85738234.845886067</v>
      </c>
      <c r="T391" s="15">
        <v>13778430.656702548</v>
      </c>
      <c r="U391" s="15">
        <v>26026177.0484</v>
      </c>
      <c r="V391" s="22">
        <v>433215.37453236914</v>
      </c>
      <c r="W391" s="22">
        <v>612410.38443811494</v>
      </c>
      <c r="X391" s="22">
        <f t="shared" si="126"/>
        <v>111736459.4190858</v>
      </c>
      <c r="Y391" s="22">
        <f t="shared" si="127"/>
        <v>92282328.536718443</v>
      </c>
      <c r="AA391" s="3">
        <f t="shared" si="130"/>
        <v>121163935.36726603</v>
      </c>
      <c r="AB391" s="3">
        <f t="shared" si="131"/>
        <v>121663524.37376347</v>
      </c>
      <c r="BC391" s="3">
        <f t="shared" si="124"/>
        <v>121597150.7417984</v>
      </c>
      <c r="BD391" s="3">
        <f t="shared" si="125"/>
        <v>122275934.7582016</v>
      </c>
      <c r="BG391">
        <v>260173409.97400001</v>
      </c>
      <c r="BH391" s="3">
        <f t="shared" si="123"/>
        <v>-16300324.474000007</v>
      </c>
    </row>
    <row r="392" spans="1:60" x14ac:dyDescent="0.35">
      <c r="A392" s="1">
        <v>2042</v>
      </c>
      <c r="B392" s="1">
        <v>7</v>
      </c>
      <c r="C392" s="17"/>
      <c r="D392" s="17"/>
      <c r="E392" s="17">
        <v>260283932.80899999</v>
      </c>
      <c r="F392" s="7">
        <f t="shared" si="132"/>
        <v>0.45829050028392421</v>
      </c>
      <c r="G392" s="18">
        <f t="shared" si="129"/>
        <v>0.38533545002962089</v>
      </c>
      <c r="H392" s="7">
        <f t="shared" si="128"/>
        <v>3.5896647365463455E-2</v>
      </c>
      <c r="I392" s="7">
        <f t="shared" si="133"/>
        <v>0.12047740232099141</v>
      </c>
      <c r="J392" s="19"/>
      <c r="K392" s="2"/>
      <c r="L392" s="2"/>
      <c r="M392" s="2"/>
      <c r="N392" s="6">
        <f t="shared" si="119"/>
        <v>119285653.78290391</v>
      </c>
      <c r="O392" s="6">
        <f t="shared" si="120"/>
        <v>100296626.38443561</v>
      </c>
      <c r="P392" s="6">
        <f t="shared" si="121"/>
        <v>9343320.550940657</v>
      </c>
      <c r="Q392" s="6">
        <f t="shared" si="122"/>
        <v>31358332.090719789</v>
      </c>
      <c r="R392" s="15">
        <v>143272723.81295043</v>
      </c>
      <c r="S392" s="15">
        <v>92188974.900493443</v>
      </c>
      <c r="T392" s="15">
        <v>14128063.587356118</v>
      </c>
      <c r="U392" s="15">
        <v>27732195.8112</v>
      </c>
      <c r="V392" s="22">
        <v>445873.21713661758</v>
      </c>
      <c r="W392" s="22">
        <v>630334.91602053889</v>
      </c>
      <c r="X392" s="22">
        <f t="shared" si="126"/>
        <v>118839780.56576729</v>
      </c>
      <c r="Y392" s="22">
        <f t="shared" si="127"/>
        <v>99666291.468415067</v>
      </c>
      <c r="AA392" s="3">
        <f t="shared" si="130"/>
        <v>128183101.11670795</v>
      </c>
      <c r="AB392" s="3">
        <f t="shared" si="131"/>
        <v>131024623.55913486</v>
      </c>
      <c r="BC392" s="3">
        <f t="shared" si="124"/>
        <v>128628974.33384457</v>
      </c>
      <c r="BD392" s="3">
        <f t="shared" si="125"/>
        <v>131654958.4751554</v>
      </c>
      <c r="BG392">
        <v>277236795.21700001</v>
      </c>
      <c r="BH392" s="3">
        <f t="shared" si="123"/>
        <v>-16952862.408000022</v>
      </c>
    </row>
    <row r="393" spans="1:60" x14ac:dyDescent="0.35">
      <c r="A393" s="1">
        <v>2042</v>
      </c>
      <c r="B393" s="1">
        <v>8</v>
      </c>
      <c r="C393" s="17"/>
      <c r="D393" s="17"/>
      <c r="E393" s="17">
        <v>267108590.41</v>
      </c>
      <c r="F393" s="7">
        <f t="shared" si="132"/>
        <v>0.45662997906154867</v>
      </c>
      <c r="G393" s="18">
        <f t="shared" si="129"/>
        <v>0.38709017963196857</v>
      </c>
      <c r="H393" s="7">
        <f t="shared" si="128"/>
        <v>3.580243898549143E-2</v>
      </c>
      <c r="I393" s="7">
        <f t="shared" si="133"/>
        <v>0.12047740232099141</v>
      </c>
      <c r="J393" s="19"/>
      <c r="K393" s="2"/>
      <c r="L393" s="2"/>
      <c r="M393" s="2"/>
      <c r="N393" s="6">
        <f t="shared" si="119"/>
        <v>121969790.04607809</v>
      </c>
      <c r="O393" s="6">
        <f t="shared" si="120"/>
        <v>103395112.24304882</v>
      </c>
      <c r="P393" s="6">
        <f t="shared" si="121"/>
        <v>9563139.0106546469</v>
      </c>
      <c r="Q393" s="6">
        <f t="shared" si="122"/>
        <v>32180549.110218477</v>
      </c>
      <c r="R393" s="15">
        <v>144458306.16669258</v>
      </c>
      <c r="S393" s="15">
        <v>92827103.658196911</v>
      </c>
      <c r="T393" s="15">
        <v>14857273.828810522</v>
      </c>
      <c r="U393" s="15">
        <v>28015853.739300001</v>
      </c>
      <c r="V393" s="22">
        <v>430440.67729914561</v>
      </c>
      <c r="W393" s="22">
        <v>608547.70882148296</v>
      </c>
      <c r="X393" s="22">
        <f t="shared" si="126"/>
        <v>121539349.36877894</v>
      </c>
      <c r="Y393" s="22">
        <f t="shared" si="127"/>
        <v>102786564.53422734</v>
      </c>
      <c r="AA393" s="3">
        <f t="shared" si="130"/>
        <v>131102488.37943359</v>
      </c>
      <c r="AB393" s="3">
        <f t="shared" si="131"/>
        <v>134967113.64444581</v>
      </c>
      <c r="BC393" s="3">
        <f t="shared" si="124"/>
        <v>131532929.05673273</v>
      </c>
      <c r="BD393" s="3">
        <f t="shared" si="125"/>
        <v>135575661.35326728</v>
      </c>
      <c r="BG393">
        <v>280083008.89200002</v>
      </c>
      <c r="BH393" s="3">
        <f t="shared" si="123"/>
        <v>-12974418.482000023</v>
      </c>
    </row>
    <row r="394" spans="1:60" x14ac:dyDescent="0.35">
      <c r="A394" s="1">
        <v>2042</v>
      </c>
      <c r="B394" s="1">
        <v>9</v>
      </c>
      <c r="C394" s="17"/>
      <c r="D394" s="17"/>
      <c r="E394" s="17">
        <v>256210482.54800001</v>
      </c>
      <c r="F394" s="7">
        <f t="shared" si="132"/>
        <v>0.45496945783917314</v>
      </c>
      <c r="G394" s="18">
        <f t="shared" si="129"/>
        <v>0.38829535176067198</v>
      </c>
      <c r="H394" s="7">
        <f t="shared" si="128"/>
        <v>3.6257788079163425E-2</v>
      </c>
      <c r="I394" s="7">
        <f t="shared" si="133"/>
        <v>0.12047740232099141</v>
      </c>
      <c r="J394" s="19"/>
      <c r="K394" s="2"/>
      <c r="L394" s="2"/>
      <c r="M394" s="2"/>
      <c r="N394" s="6">
        <f t="shared" si="119"/>
        <v>116567944.33757649</v>
      </c>
      <c r="O394" s="6">
        <f t="shared" si="120"/>
        <v>99485339.445747167</v>
      </c>
      <c r="P394" s="6">
        <f t="shared" si="121"/>
        <v>9289625.3798855841</v>
      </c>
      <c r="Q394" s="6">
        <f t="shared" si="122"/>
        <v>30867573.384790745</v>
      </c>
      <c r="R394" s="15">
        <v>144255345.58919674</v>
      </c>
      <c r="S394" s="15">
        <v>93012733.011155054</v>
      </c>
      <c r="T394" s="15">
        <v>15009120.744448226</v>
      </c>
      <c r="U394" s="15">
        <v>28030799.927200004</v>
      </c>
      <c r="V394" s="22">
        <v>377772.19136004779</v>
      </c>
      <c r="W394" s="22">
        <v>534110.93165368575</v>
      </c>
      <c r="X394" s="22">
        <f t="shared" si="126"/>
        <v>116190172.14621645</v>
      </c>
      <c r="Y394" s="22">
        <f t="shared" si="127"/>
        <v>98951228.514093488</v>
      </c>
      <c r="AA394" s="3">
        <f t="shared" si="130"/>
        <v>125479797.52610204</v>
      </c>
      <c r="AB394" s="3">
        <f t="shared" si="131"/>
        <v>129818801.89888424</v>
      </c>
      <c r="BC394" s="3">
        <f t="shared" si="124"/>
        <v>125857569.71746208</v>
      </c>
      <c r="BD394" s="3">
        <f t="shared" si="125"/>
        <v>130352912.83053792</v>
      </c>
      <c r="BG394">
        <v>280216130.06300002</v>
      </c>
      <c r="BH394" s="3">
        <f t="shared" si="123"/>
        <v>-24005647.515000015</v>
      </c>
    </row>
    <row r="395" spans="1:60" x14ac:dyDescent="0.35">
      <c r="A395" s="1">
        <v>2042</v>
      </c>
      <c r="B395" s="1">
        <v>10</v>
      </c>
      <c r="C395" s="17"/>
      <c r="D395" s="17"/>
      <c r="E395" s="17">
        <v>219296691.102</v>
      </c>
      <c r="F395" s="7">
        <f t="shared" si="132"/>
        <v>0.45330893661679761</v>
      </c>
      <c r="G395" s="18">
        <f t="shared" si="129"/>
        <v>0.38790356020414252</v>
      </c>
      <c r="H395" s="7">
        <f t="shared" si="128"/>
        <v>3.8310100858068422E-2</v>
      </c>
      <c r="I395" s="7">
        <f t="shared" si="133"/>
        <v>0.12047740232099141</v>
      </c>
      <c r="J395" s="19"/>
      <c r="K395" s="2"/>
      <c r="L395" s="2"/>
      <c r="M395" s="2"/>
      <c r="N395" s="6">
        <f t="shared" si="119"/>
        <v>99409149.847029954</v>
      </c>
      <c r="O395" s="6">
        <f t="shared" si="120"/>
        <v>85065967.219453901</v>
      </c>
      <c r="P395" s="6">
        <f t="shared" si="121"/>
        <v>8401278.3539582957</v>
      </c>
      <c r="Q395" s="6">
        <f t="shared" si="122"/>
        <v>26420295.68155783</v>
      </c>
      <c r="R395" s="15">
        <v>124559066.09496017</v>
      </c>
      <c r="S395" s="15">
        <v>81037342.531639382</v>
      </c>
      <c r="T395" s="15">
        <v>12659142.437500469</v>
      </c>
      <c r="U395" s="15">
        <v>24250616.784900002</v>
      </c>
      <c r="V395" s="22">
        <v>295427.5698798371</v>
      </c>
      <c r="W395" s="22">
        <v>417708.95416796778</v>
      </c>
      <c r="X395" s="22">
        <f t="shared" si="126"/>
        <v>99113722.277150124</v>
      </c>
      <c r="Y395" s="22">
        <f t="shared" si="127"/>
        <v>84648258.265285939</v>
      </c>
      <c r="AA395" s="3">
        <f t="shared" si="130"/>
        <v>107515000.63110842</v>
      </c>
      <c r="AB395" s="3">
        <f t="shared" si="131"/>
        <v>111068553.94684377</v>
      </c>
      <c r="BC395" s="3">
        <f t="shared" si="124"/>
        <v>107810428.20098825</v>
      </c>
      <c r="BD395" s="3">
        <f t="shared" si="125"/>
        <v>111486262.90101174</v>
      </c>
      <c r="BG395">
        <v>242404392.11500001</v>
      </c>
      <c r="BH395" s="3">
        <f t="shared" si="123"/>
        <v>-23107701.013000011</v>
      </c>
    </row>
    <row r="396" spans="1:60" x14ac:dyDescent="0.35">
      <c r="A396" s="1">
        <v>2042</v>
      </c>
      <c r="B396" s="1">
        <v>11</v>
      </c>
      <c r="C396" s="17"/>
      <c r="D396" s="17"/>
      <c r="E396" s="17">
        <v>206422866.66100001</v>
      </c>
      <c r="F396" s="7">
        <f t="shared" si="132"/>
        <v>0.45164841539442208</v>
      </c>
      <c r="G396" s="18">
        <f t="shared" si="129"/>
        <v>0.38990811596119979</v>
      </c>
      <c r="H396" s="7">
        <f t="shared" si="128"/>
        <v>3.7966066323386741E-2</v>
      </c>
      <c r="I396" s="7">
        <f t="shared" si="133"/>
        <v>0.12047740232099141</v>
      </c>
      <c r="J396" s="19"/>
      <c r="K396" s="2"/>
      <c r="L396" s="2"/>
      <c r="M396" s="2"/>
      <c r="N396" s="6">
        <f t="shared" si="119"/>
        <v>93230560.628614739</v>
      </c>
      <c r="O396" s="6">
        <f t="shared" si="120"/>
        <v>80485951.031100482</v>
      </c>
      <c r="P396" s="6">
        <f t="shared" si="121"/>
        <v>7837064.246315144</v>
      </c>
      <c r="Q396" s="6">
        <f t="shared" si="122"/>
        <v>24869290.754969664</v>
      </c>
      <c r="R396" s="15">
        <v>113456140.54314584</v>
      </c>
      <c r="S396" s="15">
        <v>73572805.125065684</v>
      </c>
      <c r="T396" s="15">
        <v>12159192.951588484</v>
      </c>
      <c r="U396" s="15">
        <v>22132015.402200002</v>
      </c>
      <c r="V396" s="22">
        <v>216170.14023289317</v>
      </c>
      <c r="W396" s="22">
        <v>305660.22906220367</v>
      </c>
      <c r="X396" s="22">
        <f t="shared" si="126"/>
        <v>93014390.488381848</v>
      </c>
      <c r="Y396" s="22">
        <f t="shared" si="127"/>
        <v>80180290.802038282</v>
      </c>
      <c r="AA396" s="3">
        <f t="shared" si="130"/>
        <v>100851454.73469698</v>
      </c>
      <c r="AB396" s="3">
        <f t="shared" si="131"/>
        <v>105049581.55700794</v>
      </c>
      <c r="BC396" s="3">
        <f t="shared" si="124"/>
        <v>101067624.87492988</v>
      </c>
      <c r="BD396" s="3">
        <f t="shared" si="125"/>
        <v>105355241.78607014</v>
      </c>
      <c r="BG396">
        <v>221211453.236</v>
      </c>
      <c r="BH396" s="3">
        <f t="shared" si="123"/>
        <v>-14788586.574999988</v>
      </c>
    </row>
    <row r="397" spans="1:60" x14ac:dyDescent="0.35">
      <c r="A397" s="1">
        <v>2042</v>
      </c>
      <c r="B397" s="1">
        <v>12</v>
      </c>
      <c r="C397" s="17"/>
      <c r="D397" s="17"/>
      <c r="E397" s="17">
        <v>214761352.956</v>
      </c>
      <c r="F397" s="7">
        <f t="shared" si="132"/>
        <v>0.44998789417204654</v>
      </c>
      <c r="G397" s="18">
        <f t="shared" si="129"/>
        <v>0.3932305504940532</v>
      </c>
      <c r="H397" s="7">
        <f t="shared" si="128"/>
        <v>3.6304153012908874E-2</v>
      </c>
      <c r="I397" s="7">
        <f t="shared" si="133"/>
        <v>0.12047740232099141</v>
      </c>
      <c r="J397" s="19"/>
      <c r="K397" s="2"/>
      <c r="L397" s="2"/>
      <c r="M397" s="2"/>
      <c r="N397" s="6">
        <f t="shared" si="119"/>
        <v>96640008.966210067</v>
      </c>
      <c r="O397" s="6">
        <f t="shared" si="120"/>
        <v>84450725.047735542</v>
      </c>
      <c r="P397" s="6">
        <f t="shared" si="121"/>
        <v>7796729.0189739531</v>
      </c>
      <c r="Q397" s="6">
        <f t="shared" si="122"/>
        <v>25873889.923080452</v>
      </c>
      <c r="R397" s="15">
        <v>118518055.68252222</v>
      </c>
      <c r="S397" s="15">
        <v>77484390.839445233</v>
      </c>
      <c r="T397" s="15">
        <v>12478872.934332544</v>
      </c>
      <c r="U397" s="15">
        <v>23164591.050700001</v>
      </c>
      <c r="V397" s="22">
        <v>148515.5201499403</v>
      </c>
      <c r="W397" s="22">
        <v>210008.95888679268</v>
      </c>
      <c r="X397" s="22">
        <f t="shared" si="126"/>
        <v>96491493.446060121</v>
      </c>
      <c r="Y397" s="22">
        <f t="shared" si="127"/>
        <v>84240716.088848755</v>
      </c>
      <c r="AA397" s="3">
        <f t="shared" si="130"/>
        <v>104288222.46503407</v>
      </c>
      <c r="AB397" s="3">
        <f t="shared" si="131"/>
        <v>110114606.01192921</v>
      </c>
      <c r="BC397" s="3">
        <f t="shared" si="124"/>
        <v>104436737.98518401</v>
      </c>
      <c r="BD397" s="3">
        <f t="shared" si="125"/>
        <v>110324614.97081599</v>
      </c>
      <c r="BG397">
        <v>231538019.417</v>
      </c>
      <c r="BH397" s="3">
        <f t="shared" si="123"/>
        <v>-16776666.460999995</v>
      </c>
    </row>
    <row r="398" spans="1:60" x14ac:dyDescent="0.35">
      <c r="A398" s="1">
        <v>2043</v>
      </c>
      <c r="B398" s="1">
        <v>1</v>
      </c>
      <c r="C398" s="17"/>
      <c r="D398" s="17"/>
      <c r="E398" s="17">
        <v>225122637.72600001</v>
      </c>
      <c r="F398" s="7">
        <f t="shared" si="132"/>
        <v>0.48021157132707831</v>
      </c>
      <c r="G398" s="18">
        <f t="shared" si="129"/>
        <v>0.3670085906159315</v>
      </c>
      <c r="H398" s="7">
        <f t="shared" si="128"/>
        <v>3.2302435735998752E-2</v>
      </c>
      <c r="I398" s="7">
        <f t="shared" si="133"/>
        <v>0.12047740232099141</v>
      </c>
      <c r="J398" s="19"/>
      <c r="K398" s="2"/>
      <c r="L398" s="2"/>
      <c r="M398" s="2"/>
      <c r="N398" s="6">
        <f t="shared" ref="N398:N461" si="134">$E398*F398</f>
        <v>108106495.60369906</v>
      </c>
      <c r="O398" s="6">
        <f t="shared" ref="O398:O461" si="135">$E398*G398</f>
        <v>82621941.987560198</v>
      </c>
      <c r="P398" s="6">
        <f t="shared" ref="P398:P461" si="136">$E398*H398</f>
        <v>7272009.5378626436</v>
      </c>
      <c r="Q398" s="6">
        <f t="shared" ref="Q398:Q461" si="137">$E398*I398</f>
        <v>27122190.596878104</v>
      </c>
      <c r="R398" s="15">
        <v>127924230.18252146</v>
      </c>
      <c r="S398" s="15">
        <v>79428366.603184268</v>
      </c>
      <c r="T398" s="15">
        <v>12943260.306594266</v>
      </c>
      <c r="U398" s="15">
        <v>24477317.454700001</v>
      </c>
      <c r="V398" s="22">
        <v>135383.49405762128</v>
      </c>
      <c r="W398" s="22">
        <v>191450.99502768539</v>
      </c>
      <c r="X398" s="22">
        <f t="shared" si="126"/>
        <v>107971112.10964143</v>
      </c>
      <c r="Y398" s="22">
        <f t="shared" si="127"/>
        <v>82430490.992532507</v>
      </c>
      <c r="AA398" s="3">
        <f t="shared" si="130"/>
        <v>115243121.64750408</v>
      </c>
      <c r="AB398" s="3">
        <f t="shared" si="131"/>
        <v>109552681.5894106</v>
      </c>
      <c r="BC398" s="3">
        <f t="shared" si="124"/>
        <v>115378505.1415617</v>
      </c>
      <c r="BD398" s="3">
        <f t="shared" si="125"/>
        <v>109744132.58443829</v>
      </c>
      <c r="BG398">
        <v>244639711.43799999</v>
      </c>
      <c r="BH398" s="3">
        <f t="shared" ref="BH398:BH461" si="138">E398-BG398</f>
        <v>-19517073.711999983</v>
      </c>
    </row>
    <row r="399" spans="1:60" x14ac:dyDescent="0.35">
      <c r="A399" s="1">
        <v>2043</v>
      </c>
      <c r="B399" s="1">
        <v>2</v>
      </c>
      <c r="C399" s="17"/>
      <c r="D399" s="17"/>
      <c r="E399" s="17">
        <v>213639637.05599999</v>
      </c>
      <c r="F399" s="7">
        <f t="shared" si="132"/>
        <v>0.48279193100612122</v>
      </c>
      <c r="G399" s="18">
        <f t="shared" si="129"/>
        <v>0.36292949292763832</v>
      </c>
      <c r="H399" s="7">
        <f t="shared" si="128"/>
        <v>3.380117374524895E-2</v>
      </c>
      <c r="I399" s="7">
        <f t="shared" si="133"/>
        <v>0.12047740232099141</v>
      </c>
      <c r="J399" s="19"/>
      <c r="K399" s="2"/>
      <c r="L399" s="2"/>
      <c r="M399" s="2"/>
      <c r="N399" s="6">
        <f t="shared" si="134"/>
        <v>103143492.91371313</v>
      </c>
      <c r="O399" s="6">
        <f t="shared" si="135"/>
        <v>77536125.145978764</v>
      </c>
      <c r="P399" s="6">
        <f t="shared" si="136"/>
        <v>7221270.491001782</v>
      </c>
      <c r="Q399" s="6">
        <f t="shared" si="137"/>
        <v>25738748.505306296</v>
      </c>
      <c r="R399" s="15">
        <v>118955864.56100886</v>
      </c>
      <c r="S399" s="15">
        <v>73291311.370296985</v>
      </c>
      <c r="T399" s="15">
        <v>12996756.926094159</v>
      </c>
      <c r="U399" s="15">
        <v>22804881.428599998</v>
      </c>
      <c r="V399" s="22">
        <v>163906.82803809637</v>
      </c>
      <c r="W399" s="22">
        <v>231798.7385459186</v>
      </c>
      <c r="X399" s="22">
        <f t="shared" si="126"/>
        <v>102979586.08567503</v>
      </c>
      <c r="Y399" s="22">
        <f t="shared" si="127"/>
        <v>77304326.407432839</v>
      </c>
      <c r="AA399" s="3">
        <f t="shared" si="130"/>
        <v>110200856.57667682</v>
      </c>
      <c r="AB399" s="3">
        <f t="shared" si="131"/>
        <v>103043074.91273913</v>
      </c>
      <c r="BC399" s="3">
        <f t="shared" ref="BC399:BC462" si="139">N399+P399</f>
        <v>110364763.40471491</v>
      </c>
      <c r="BD399" s="3">
        <f t="shared" ref="BD399:BD462" si="140">O399+Q399</f>
        <v>103274873.65128505</v>
      </c>
      <c r="BG399">
        <v>227919415.68799999</v>
      </c>
      <c r="BH399" s="3">
        <f t="shared" si="138"/>
        <v>-14279778.631999999</v>
      </c>
    </row>
    <row r="400" spans="1:60" x14ac:dyDescent="0.35">
      <c r="A400" s="1">
        <v>2043</v>
      </c>
      <c r="B400" s="1">
        <v>3</v>
      </c>
      <c r="C400" s="17"/>
      <c r="D400" s="17"/>
      <c r="E400" s="17">
        <v>206059893.29699999</v>
      </c>
      <c r="F400" s="7">
        <f t="shared" si="132"/>
        <v>0.46071416660868497</v>
      </c>
      <c r="G400" s="18">
        <f t="shared" si="129"/>
        <v>0.38231468105668598</v>
      </c>
      <c r="H400" s="7">
        <f t="shared" si="128"/>
        <v>3.6493750013637652E-2</v>
      </c>
      <c r="I400" s="7">
        <f t="shared" si="133"/>
        <v>0.12047740232099141</v>
      </c>
      <c r="J400" s="19"/>
      <c r="K400" s="2"/>
      <c r="L400" s="2"/>
      <c r="M400" s="2"/>
      <c r="N400" s="6">
        <f t="shared" si="134"/>
        <v>94934712.011801898</v>
      </c>
      <c r="O400" s="6">
        <f t="shared" si="135"/>
        <v>78779722.384417295</v>
      </c>
      <c r="P400" s="6">
        <f t="shared" si="136"/>
        <v>7519898.2338175662</v>
      </c>
      <c r="Q400" s="6">
        <f t="shared" si="137"/>
        <v>24825560.666963231</v>
      </c>
      <c r="R400" s="15">
        <v>118238310.28043362</v>
      </c>
      <c r="S400" s="15">
        <v>72785398.093119115</v>
      </c>
      <c r="T400" s="15">
        <v>13373627.256447259</v>
      </c>
      <c r="U400" s="15">
        <v>22710815.07</v>
      </c>
      <c r="V400" s="22">
        <v>241347.77350945247</v>
      </c>
      <c r="W400" s="22">
        <v>341334.89528299478</v>
      </c>
      <c r="X400" s="22">
        <f t="shared" si="126"/>
        <v>94693364.238292441</v>
      </c>
      <c r="Y400" s="22">
        <f t="shared" si="127"/>
        <v>78438387.489134297</v>
      </c>
      <c r="AA400" s="3">
        <f t="shared" si="130"/>
        <v>102213262.47211</v>
      </c>
      <c r="AB400" s="3">
        <f t="shared" si="131"/>
        <v>103263948.15609753</v>
      </c>
      <c r="BC400" s="3">
        <f t="shared" si="139"/>
        <v>102454610.24561946</v>
      </c>
      <c r="BD400" s="3">
        <f t="shared" si="140"/>
        <v>103605283.05138053</v>
      </c>
      <c r="BG400">
        <v>226969076.34400001</v>
      </c>
      <c r="BH400" s="3">
        <f t="shared" si="138"/>
        <v>-20909183.047000021</v>
      </c>
    </row>
    <row r="401" spans="1:60" x14ac:dyDescent="0.35">
      <c r="A401" s="1">
        <v>2043</v>
      </c>
      <c r="B401" s="1">
        <v>4</v>
      </c>
      <c r="C401" s="17"/>
      <c r="D401" s="17"/>
      <c r="E401" s="17">
        <v>209002972.366</v>
      </c>
      <c r="F401" s="7">
        <f t="shared" si="132"/>
        <v>0.4599477531348079</v>
      </c>
      <c r="G401" s="18">
        <f t="shared" si="129"/>
        <v>0.38214027022301167</v>
      </c>
      <c r="H401" s="7">
        <f t="shared" si="128"/>
        <v>3.7434574321188963E-2</v>
      </c>
      <c r="I401" s="7">
        <f t="shared" si="133"/>
        <v>0.12047740232099141</v>
      </c>
      <c r="J401" s="19"/>
      <c r="K401" s="2"/>
      <c r="L401" s="2"/>
      <c r="M401" s="2"/>
      <c r="N401" s="6">
        <f t="shared" si="134"/>
        <v>96130447.538238049</v>
      </c>
      <c r="O401" s="6">
        <f t="shared" si="135"/>
        <v>79868452.337355882</v>
      </c>
      <c r="P401" s="6">
        <f t="shared" si="136"/>
        <v>7823937.3023844296</v>
      </c>
      <c r="Q401" s="6">
        <f t="shared" si="137"/>
        <v>25180135.18802163</v>
      </c>
      <c r="R401" s="15">
        <v>116930493.23840673</v>
      </c>
      <c r="S401" s="15">
        <v>72861053.4854559</v>
      </c>
      <c r="T401" s="15">
        <v>12733593.647537393</v>
      </c>
      <c r="U401" s="15">
        <v>22502793.374600004</v>
      </c>
      <c r="V401" s="22">
        <v>324573.45937506139</v>
      </c>
      <c r="W401" s="22">
        <v>459060.16068403458</v>
      </c>
      <c r="X401" s="22">
        <f t="shared" si="126"/>
        <v>95805874.07886298</v>
      </c>
      <c r="Y401" s="22">
        <f t="shared" si="127"/>
        <v>79409392.176671848</v>
      </c>
      <c r="AA401" s="3">
        <f t="shared" si="130"/>
        <v>103629811.38124742</v>
      </c>
      <c r="AB401" s="3">
        <f t="shared" si="131"/>
        <v>104589527.36469348</v>
      </c>
      <c r="BC401" s="3">
        <f t="shared" si="139"/>
        <v>103954384.84062248</v>
      </c>
      <c r="BD401" s="3">
        <f t="shared" si="140"/>
        <v>105048587.52537751</v>
      </c>
      <c r="BG401">
        <v>224895003.109</v>
      </c>
      <c r="BH401" s="3">
        <f t="shared" si="138"/>
        <v>-15892030.743000001</v>
      </c>
    </row>
    <row r="402" spans="1:60" x14ac:dyDescent="0.35">
      <c r="A402" s="1">
        <v>2043</v>
      </c>
      <c r="B402" s="1">
        <v>5</v>
      </c>
      <c r="C402" s="17"/>
      <c r="D402" s="17"/>
      <c r="E402" s="17">
        <v>221816206.65599999</v>
      </c>
      <c r="F402" s="7">
        <f t="shared" si="132"/>
        <v>0.46161154272867522</v>
      </c>
      <c r="G402" s="18">
        <f t="shared" si="129"/>
        <v>0.37837657219640408</v>
      </c>
      <c r="H402" s="7">
        <f t="shared" si="128"/>
        <v>3.9534482753929373E-2</v>
      </c>
      <c r="I402" s="7">
        <f t="shared" si="133"/>
        <v>0.12047740232099141</v>
      </c>
      <c r="J402" s="19"/>
      <c r="K402" s="2"/>
      <c r="L402" s="2"/>
      <c r="M402" s="2"/>
      <c r="N402" s="6">
        <f t="shared" si="134"/>
        <v>102392921.3566988</v>
      </c>
      <c r="O402" s="6">
        <f t="shared" si="135"/>
        <v>83930055.932106465</v>
      </c>
      <c r="P402" s="6">
        <f t="shared" si="136"/>
        <v>8769388.9965836648</v>
      </c>
      <c r="Q402" s="6">
        <f t="shared" si="137"/>
        <v>26723840.370611083</v>
      </c>
      <c r="R402" s="15">
        <v>120033741.84290402</v>
      </c>
      <c r="S402" s="15">
        <v>75506252.476624951</v>
      </c>
      <c r="T402" s="15">
        <v>12760477.97757105</v>
      </c>
      <c r="U402" s="15">
        <v>23144496.921900004</v>
      </c>
      <c r="V402" s="22">
        <v>398330.57709726767</v>
      </c>
      <c r="W402" s="22">
        <v>563404.91564904444</v>
      </c>
      <c r="X402" s="22">
        <f t="shared" si="126"/>
        <v>101994590.77960153</v>
      </c>
      <c r="Y402" s="22">
        <f t="shared" si="127"/>
        <v>83366651.016457424</v>
      </c>
      <c r="AA402" s="3">
        <f t="shared" si="130"/>
        <v>110763979.7761852</v>
      </c>
      <c r="AB402" s="3">
        <f t="shared" si="131"/>
        <v>110090491.38706851</v>
      </c>
      <c r="BC402" s="3">
        <f t="shared" si="139"/>
        <v>111162310.35328247</v>
      </c>
      <c r="BD402" s="3">
        <f t="shared" si="140"/>
        <v>110653896.30271755</v>
      </c>
      <c r="BG402">
        <v>231314346.546</v>
      </c>
      <c r="BH402" s="3">
        <f t="shared" si="138"/>
        <v>-9498139.8900000155</v>
      </c>
    </row>
    <row r="403" spans="1:60" x14ac:dyDescent="0.35">
      <c r="A403" s="1">
        <v>2043</v>
      </c>
      <c r="B403" s="1">
        <v>6</v>
      </c>
      <c r="C403" s="17"/>
      <c r="D403" s="17"/>
      <c r="E403" s="17">
        <v>236647582.78</v>
      </c>
      <c r="F403" s="7">
        <f t="shared" si="132"/>
        <v>0.45995102150629974</v>
      </c>
      <c r="G403" s="18">
        <f t="shared" si="129"/>
        <v>0.38142827239992239</v>
      </c>
      <c r="H403" s="7">
        <f t="shared" si="128"/>
        <v>3.8143303772786477E-2</v>
      </c>
      <c r="I403" s="7">
        <f t="shared" si="133"/>
        <v>0.12047740232099141</v>
      </c>
      <c r="J403" s="19"/>
      <c r="K403" s="2"/>
      <c r="L403" s="2"/>
      <c r="M403" s="2"/>
      <c r="N403" s="6">
        <f t="shared" si="134"/>
        <v>108846297.43665762</v>
      </c>
      <c r="O403" s="6">
        <f t="shared" si="135"/>
        <v>90264078.667393029</v>
      </c>
      <c r="P403" s="6">
        <f t="shared" si="136"/>
        <v>9026520.6370731741</v>
      </c>
      <c r="Q403" s="6">
        <f t="shared" si="137"/>
        <v>28510686.03887618</v>
      </c>
      <c r="R403" s="15">
        <v>134747033.04774824</v>
      </c>
      <c r="S403" s="15">
        <v>85889924.04765521</v>
      </c>
      <c r="T403" s="15">
        <v>13647502.660096567</v>
      </c>
      <c r="U403" s="15">
        <v>26031606.639500003</v>
      </c>
      <c r="V403" s="22">
        <v>446858.59536958754</v>
      </c>
      <c r="W403" s="22">
        <v>632072.37099057785</v>
      </c>
      <c r="X403" s="22">
        <f t="shared" si="126"/>
        <v>108399438.84128803</v>
      </c>
      <c r="Y403" s="22">
        <f t="shared" si="127"/>
        <v>89632006.296402454</v>
      </c>
      <c r="AA403" s="3">
        <f t="shared" si="130"/>
        <v>117425959.4783612</v>
      </c>
      <c r="AB403" s="3">
        <f t="shared" si="131"/>
        <v>118142692.33527863</v>
      </c>
      <c r="BC403" s="3">
        <f t="shared" si="139"/>
        <v>117872818.0737308</v>
      </c>
      <c r="BD403" s="3">
        <f t="shared" si="140"/>
        <v>118774764.7062692</v>
      </c>
      <c r="BG403">
        <v>260225759.39500001</v>
      </c>
      <c r="BH403" s="3">
        <f t="shared" si="138"/>
        <v>-23578176.61500001</v>
      </c>
    </row>
    <row r="404" spans="1:60" x14ac:dyDescent="0.35">
      <c r="A404" s="1">
        <v>2043</v>
      </c>
      <c r="B404" s="1">
        <v>7</v>
      </c>
      <c r="C404" s="17"/>
      <c r="D404" s="17"/>
      <c r="E404" s="17">
        <v>267263428.18799999</v>
      </c>
      <c r="F404" s="7">
        <f t="shared" si="132"/>
        <v>0.45829050028392421</v>
      </c>
      <c r="G404" s="18">
        <f t="shared" si="129"/>
        <v>0.38584945002962101</v>
      </c>
      <c r="H404" s="7">
        <f t="shared" si="128"/>
        <v>3.5382647365463454E-2</v>
      </c>
      <c r="I404" s="7">
        <f t="shared" si="133"/>
        <v>0.12047740232099141</v>
      </c>
      <c r="J404" s="19"/>
      <c r="K404" s="2"/>
      <c r="L404" s="2"/>
      <c r="M404" s="2"/>
      <c r="N404" s="6">
        <f t="shared" si="134"/>
        <v>122484290.21187517</v>
      </c>
      <c r="O404" s="6">
        <f t="shared" si="135"/>
        <v>103123446.7793709</v>
      </c>
      <c r="P404" s="6">
        <f t="shared" si="136"/>
        <v>9456487.6332608685</v>
      </c>
      <c r="Q404" s="6">
        <f t="shared" si="137"/>
        <v>32199203.563493073</v>
      </c>
      <c r="R404" s="15">
        <v>143300879.9364312</v>
      </c>
      <c r="S404" s="15">
        <v>92349663.485092536</v>
      </c>
      <c r="T404" s="15">
        <v>13988268.551676231</v>
      </c>
      <c r="U404" s="15">
        <v>27737645.774799999</v>
      </c>
      <c r="V404" s="22">
        <v>459876.51317682368</v>
      </c>
      <c r="W404" s="22">
        <v>650515.94126846048</v>
      </c>
      <c r="X404" s="22">
        <f t="shared" si="126"/>
        <v>122024413.69869834</v>
      </c>
      <c r="Y404" s="22">
        <f t="shared" si="127"/>
        <v>102472930.83810245</v>
      </c>
      <c r="AA404" s="3">
        <f t="shared" si="130"/>
        <v>131480901.33195922</v>
      </c>
      <c r="AB404" s="3">
        <f t="shared" si="131"/>
        <v>134672134.40159553</v>
      </c>
      <c r="BC404" s="3">
        <f t="shared" si="139"/>
        <v>131940777.84513605</v>
      </c>
      <c r="BD404" s="3">
        <f t="shared" si="140"/>
        <v>135322650.34286398</v>
      </c>
      <c r="BG404">
        <v>277289341.06</v>
      </c>
      <c r="BH404" s="3">
        <f t="shared" si="138"/>
        <v>-10025912.872000009</v>
      </c>
    </row>
    <row r="405" spans="1:60" x14ac:dyDescent="0.35">
      <c r="A405" s="1">
        <v>2043</v>
      </c>
      <c r="B405" s="1">
        <v>8</v>
      </c>
      <c r="C405" s="17"/>
      <c r="D405" s="17"/>
      <c r="E405" s="17">
        <v>266264911.942</v>
      </c>
      <c r="F405" s="7">
        <f t="shared" si="132"/>
        <v>0.45662997906154867</v>
      </c>
      <c r="G405" s="18">
        <f t="shared" si="129"/>
        <v>0.38760417963196847</v>
      </c>
      <c r="H405" s="7">
        <f t="shared" si="128"/>
        <v>3.528843898549143E-2</v>
      </c>
      <c r="I405" s="7">
        <f t="shared" si="133"/>
        <v>0.12047740232099141</v>
      </c>
      <c r="J405" s="19"/>
      <c r="K405" s="2"/>
      <c r="L405" s="2"/>
      <c r="M405" s="2"/>
      <c r="N405" s="6">
        <f t="shared" si="134"/>
        <v>121584541.16490056</v>
      </c>
      <c r="O405" s="6">
        <f t="shared" si="135"/>
        <v>103205392.75805724</v>
      </c>
      <c r="P405" s="6">
        <f t="shared" si="136"/>
        <v>9396073.0990425162</v>
      </c>
      <c r="Q405" s="6">
        <f t="shared" si="137"/>
        <v>32078904.919999685</v>
      </c>
      <c r="R405" s="15">
        <v>144486510.13273558</v>
      </c>
      <c r="S405" s="15">
        <v>92989256.777583793</v>
      </c>
      <c r="T405" s="15">
        <v>14716144.95238064</v>
      </c>
      <c r="U405" s="15">
        <v>28021323.5403</v>
      </c>
      <c r="V405" s="22">
        <v>443921.98516710225</v>
      </c>
      <c r="W405" s="22">
        <v>627976.57544996485</v>
      </c>
      <c r="X405" s="22">
        <f t="shared" si="126"/>
        <v>121140619.17973346</v>
      </c>
      <c r="Y405" s="22">
        <f t="shared" si="127"/>
        <v>102577416.18260728</v>
      </c>
      <c r="AA405" s="3">
        <f t="shared" si="130"/>
        <v>130536692.27877598</v>
      </c>
      <c r="AB405" s="3">
        <f t="shared" si="131"/>
        <v>134656321.10260695</v>
      </c>
      <c r="BC405" s="3">
        <f t="shared" si="139"/>
        <v>130980614.26394308</v>
      </c>
      <c r="BD405" s="3">
        <f t="shared" si="140"/>
        <v>135284297.67805693</v>
      </c>
      <c r="BG405">
        <v>280135745.995</v>
      </c>
      <c r="BH405" s="3">
        <f t="shared" si="138"/>
        <v>-13870834.053000003</v>
      </c>
    </row>
    <row r="406" spans="1:60" x14ac:dyDescent="0.35">
      <c r="A406" s="1">
        <v>2043</v>
      </c>
      <c r="B406" s="1">
        <v>9</v>
      </c>
      <c r="C406" s="17"/>
      <c r="D406" s="17"/>
      <c r="E406" s="17">
        <v>254827873.419</v>
      </c>
      <c r="F406" s="7">
        <f t="shared" si="132"/>
        <v>0.45496945783917314</v>
      </c>
      <c r="G406" s="18">
        <f t="shared" si="129"/>
        <v>0.38880935176067211</v>
      </c>
      <c r="H406" s="7">
        <f t="shared" si="128"/>
        <v>3.5743788079163424E-2</v>
      </c>
      <c r="I406" s="7">
        <f t="shared" si="133"/>
        <v>0.12047740232099141</v>
      </c>
      <c r="J406" s="19"/>
      <c r="K406" s="2"/>
      <c r="L406" s="2"/>
      <c r="M406" s="2"/>
      <c r="N406" s="6">
        <f t="shared" si="134"/>
        <v>115938899.41175187</v>
      </c>
      <c r="O406" s="6">
        <f t="shared" si="135"/>
        <v>99079460.274591997</v>
      </c>
      <c r="P406" s="6">
        <f t="shared" si="136"/>
        <v>9108513.5041526183</v>
      </c>
      <c r="Q406" s="6">
        <f t="shared" si="137"/>
        <v>30701000.228503536</v>
      </c>
      <c r="R406" s="15">
        <v>144283594.31713244</v>
      </c>
      <c r="S406" s="15">
        <v>93175053.706851035</v>
      </c>
      <c r="T406" s="15">
        <v>14867953.372016542</v>
      </c>
      <c r="U406" s="15">
        <v>28036289.044</v>
      </c>
      <c r="V406" s="22">
        <v>389573.02565329988</v>
      </c>
      <c r="W406" s="22">
        <v>551118.04111804254</v>
      </c>
      <c r="X406" s="22">
        <f t="shared" si="126"/>
        <v>115549326.38609856</v>
      </c>
      <c r="Y406" s="22">
        <f t="shared" si="127"/>
        <v>98528342.233473957</v>
      </c>
      <c r="AA406" s="3">
        <f t="shared" si="130"/>
        <v>124657839.89025119</v>
      </c>
      <c r="AB406" s="3">
        <f t="shared" si="131"/>
        <v>129229342.4619775</v>
      </c>
      <c r="BC406" s="3">
        <f t="shared" si="139"/>
        <v>125047412.91590449</v>
      </c>
      <c r="BD406" s="3">
        <f t="shared" si="140"/>
        <v>129780460.50309554</v>
      </c>
      <c r="BG406">
        <v>280269053.40100002</v>
      </c>
      <c r="BH406" s="3">
        <f t="shared" si="138"/>
        <v>-25441179.982000023</v>
      </c>
    </row>
    <row r="407" spans="1:60" x14ac:dyDescent="0.35">
      <c r="A407" s="1">
        <v>2043</v>
      </c>
      <c r="B407" s="1">
        <v>10</v>
      </c>
      <c r="C407" s="17"/>
      <c r="D407" s="17"/>
      <c r="E407" s="17">
        <v>219870584.46399999</v>
      </c>
      <c r="F407" s="7">
        <f t="shared" si="132"/>
        <v>0.45330893661679761</v>
      </c>
      <c r="G407" s="18">
        <f t="shared" si="129"/>
        <v>0.38841756020414264</v>
      </c>
      <c r="H407" s="7">
        <f t="shared" si="128"/>
        <v>3.7796100858068421E-2</v>
      </c>
      <c r="I407" s="7">
        <f t="shared" si="133"/>
        <v>0.12047740232099141</v>
      </c>
      <c r="J407" s="19"/>
      <c r="K407" s="2"/>
      <c r="L407" s="2"/>
      <c r="M407" s="2"/>
      <c r="N407" s="6">
        <f t="shared" si="134"/>
        <v>99669300.836689621</v>
      </c>
      <c r="O407" s="6">
        <f t="shared" si="135"/>
        <v>85401595.978165746</v>
      </c>
      <c r="P407" s="6">
        <f t="shared" si="136"/>
        <v>8310250.7861237954</v>
      </c>
      <c r="Q407" s="6">
        <f t="shared" si="137"/>
        <v>26489436.863020848</v>
      </c>
      <c r="R407" s="15">
        <v>124587369.82488948</v>
      </c>
      <c r="S407" s="15">
        <v>81180433.254008695</v>
      </c>
      <c r="T407" s="15">
        <v>12537342.497801844</v>
      </c>
      <c r="U407" s="15">
        <v>24256127.286300004</v>
      </c>
      <c r="V407" s="22">
        <v>304630.61085541913</v>
      </c>
      <c r="W407" s="22">
        <v>430972.25577173539</v>
      </c>
      <c r="X407" s="22">
        <f t="shared" si="126"/>
        <v>99364670.225834206</v>
      </c>
      <c r="Y407" s="22">
        <f t="shared" si="127"/>
        <v>84970623.722394004</v>
      </c>
      <c r="AA407" s="3">
        <f t="shared" si="130"/>
        <v>107674921.011958</v>
      </c>
      <c r="AB407" s="3">
        <f t="shared" si="131"/>
        <v>111460060.58541486</v>
      </c>
      <c r="BC407" s="3">
        <f t="shared" si="139"/>
        <v>107979551.62281342</v>
      </c>
      <c r="BD407" s="3">
        <f t="shared" si="140"/>
        <v>111891032.8411866</v>
      </c>
      <c r="BG407">
        <v>242457521.63299999</v>
      </c>
      <c r="BH407" s="3">
        <f t="shared" si="138"/>
        <v>-22586937.169</v>
      </c>
    </row>
    <row r="408" spans="1:60" x14ac:dyDescent="0.35">
      <c r="A408" s="1">
        <v>2043</v>
      </c>
      <c r="B408" s="1">
        <v>11</v>
      </c>
      <c r="C408" s="17"/>
      <c r="D408" s="17"/>
      <c r="E408" s="17">
        <v>206551850.93799999</v>
      </c>
      <c r="F408" s="7">
        <f t="shared" si="132"/>
        <v>0.45164841539442208</v>
      </c>
      <c r="G408" s="18">
        <f t="shared" si="129"/>
        <v>0.3904221159611998</v>
      </c>
      <c r="H408" s="7">
        <f t="shared" si="128"/>
        <v>3.745206632338674E-2</v>
      </c>
      <c r="I408" s="7">
        <f t="shared" si="133"/>
        <v>0.12047740232099141</v>
      </c>
      <c r="J408" s="19"/>
      <c r="K408" s="2"/>
      <c r="L408" s="2"/>
      <c r="M408" s="2"/>
      <c r="N408" s="6">
        <f t="shared" si="134"/>
        <v>93288816.172932565</v>
      </c>
      <c r="O408" s="6">
        <f t="shared" si="135"/>
        <v>80642410.698916286</v>
      </c>
      <c r="P408" s="6">
        <f t="shared" si="136"/>
        <v>7735793.6205482678</v>
      </c>
      <c r="Q408" s="6">
        <f t="shared" si="137"/>
        <v>24884830.445602871</v>
      </c>
      <c r="R408" s="15">
        <v>113484495.96680379</v>
      </c>
      <c r="S408" s="15">
        <v>73704979.732242048</v>
      </c>
      <c r="T408" s="15">
        <v>12048444.836754166</v>
      </c>
      <c r="U408" s="15">
        <v>22137546.726199999</v>
      </c>
      <c r="V408" s="22">
        <v>222886.23473189038</v>
      </c>
      <c r="W408" s="22">
        <v>315339.42978157906</v>
      </c>
      <c r="X408" s="22">
        <f t="shared" si="126"/>
        <v>93065929.938200668</v>
      </c>
      <c r="Y408" s="22">
        <f t="shared" si="127"/>
        <v>80327071.2691347</v>
      </c>
      <c r="AA408" s="3">
        <f t="shared" si="130"/>
        <v>100801723.55874893</v>
      </c>
      <c r="AB408" s="3">
        <f t="shared" si="131"/>
        <v>105211901.71473756</v>
      </c>
      <c r="BC408" s="3">
        <f t="shared" si="139"/>
        <v>101024609.79348083</v>
      </c>
      <c r="BD408" s="3">
        <f t="shared" si="140"/>
        <v>105527241.14451915</v>
      </c>
      <c r="BG408">
        <v>221264783.51499999</v>
      </c>
      <c r="BH408" s="3">
        <f t="shared" si="138"/>
        <v>-14712932.576999992</v>
      </c>
    </row>
    <row r="409" spans="1:60" x14ac:dyDescent="0.35">
      <c r="A409" s="1">
        <v>2043</v>
      </c>
      <c r="B409" s="1">
        <v>12</v>
      </c>
      <c r="C409" s="17"/>
      <c r="D409" s="17"/>
      <c r="E409" s="17">
        <v>214157083.50999999</v>
      </c>
      <c r="F409" s="7">
        <f t="shared" si="132"/>
        <v>0.44998789417204654</v>
      </c>
      <c r="G409" s="18">
        <f t="shared" si="129"/>
        <v>0.3937445504940531</v>
      </c>
      <c r="H409" s="7">
        <f t="shared" si="128"/>
        <v>3.5790153012908874E-2</v>
      </c>
      <c r="I409" s="7">
        <f t="shared" si="133"/>
        <v>0.12047740232099141</v>
      </c>
      <c r="J409" s="19"/>
      <c r="K409" s="2"/>
      <c r="L409" s="2"/>
      <c r="M409" s="2"/>
      <c r="N409" s="6">
        <f t="shared" si="134"/>
        <v>96368095.030692011</v>
      </c>
      <c r="O409" s="6">
        <f t="shared" si="135"/>
        <v>84323184.581762344</v>
      </c>
      <c r="P409" s="6">
        <f t="shared" si="136"/>
        <v>7664714.7876212038</v>
      </c>
      <c r="Q409" s="6">
        <f t="shared" si="137"/>
        <v>25801089.109924424</v>
      </c>
      <c r="R409" s="15">
        <v>118546459.58420891</v>
      </c>
      <c r="S409" s="15">
        <v>77622055.193163574</v>
      </c>
      <c r="T409" s="15">
        <v>12362769.073527534</v>
      </c>
      <c r="U409" s="15">
        <v>23170142.6501</v>
      </c>
      <c r="V409" s="22">
        <v>153115.97734289139</v>
      </c>
      <c r="W409" s="22">
        <v>216639.1550567557</v>
      </c>
      <c r="X409" s="22">
        <f t="shared" si="126"/>
        <v>96214979.053349122</v>
      </c>
      <c r="Y409" s="22">
        <f t="shared" si="127"/>
        <v>84106545.426705584</v>
      </c>
      <c r="AA409" s="3">
        <f t="shared" si="130"/>
        <v>103879693.84097032</v>
      </c>
      <c r="AB409" s="3">
        <f t="shared" si="131"/>
        <v>109907634.53663</v>
      </c>
      <c r="BC409" s="3">
        <f t="shared" si="139"/>
        <v>104032809.81831321</v>
      </c>
      <c r="BD409" s="3">
        <f t="shared" si="140"/>
        <v>110124273.69168676</v>
      </c>
      <c r="BG409">
        <v>231591545.18099999</v>
      </c>
      <c r="BH409" s="3">
        <f t="shared" si="138"/>
        <v>-17434461.671000004</v>
      </c>
    </row>
    <row r="410" spans="1:60" x14ac:dyDescent="0.35">
      <c r="A410" s="1">
        <v>2044</v>
      </c>
      <c r="B410" s="1">
        <v>1</v>
      </c>
      <c r="C410" s="17"/>
      <c r="D410" s="17"/>
      <c r="E410" s="17">
        <v>224677122.77599999</v>
      </c>
      <c r="F410" s="7">
        <f t="shared" si="132"/>
        <v>0.48021157132707831</v>
      </c>
      <c r="G410" s="18">
        <f t="shared" si="129"/>
        <v>0.36752309061593147</v>
      </c>
      <c r="H410" s="7">
        <f t="shared" si="128"/>
        <v>3.1787935735998751E-2</v>
      </c>
      <c r="I410" s="7">
        <f t="shared" si="133"/>
        <v>0.12047740232099141</v>
      </c>
      <c r="J410" s="19"/>
      <c r="K410" s="2"/>
      <c r="L410" s="2"/>
      <c r="M410" s="2"/>
      <c r="N410" s="6">
        <f t="shared" si="134"/>
        <v>107892554.16950986</v>
      </c>
      <c r="O410" s="6">
        <f t="shared" si="135"/>
        <v>82574030.5533306</v>
      </c>
      <c r="P410" s="6">
        <f t="shared" si="136"/>
        <v>7142021.9401525892</v>
      </c>
      <c r="Q410" s="6">
        <f t="shared" si="137"/>
        <v>27068516.113006935</v>
      </c>
      <c r="R410" s="15">
        <v>127953323.54330313</v>
      </c>
      <c r="S410" s="15">
        <v>79572395.158569992</v>
      </c>
      <c r="T410" s="15">
        <v>12820239.507626889</v>
      </c>
      <c r="U410" s="15">
        <v>24482884.245499998</v>
      </c>
      <c r="V410" s="22">
        <v>139562.93561957459</v>
      </c>
      <c r="W410" s="22">
        <v>197474.46453136171</v>
      </c>
      <c r="X410" s="22">
        <f t="shared" si="126"/>
        <v>107752991.23389028</v>
      </c>
      <c r="Y410" s="22">
        <f t="shared" si="127"/>
        <v>82376556.088799238</v>
      </c>
      <c r="AA410" s="3">
        <f t="shared" si="130"/>
        <v>114895013.17404287</v>
      </c>
      <c r="AB410" s="3">
        <f t="shared" si="131"/>
        <v>109445072.20180617</v>
      </c>
      <c r="BC410" s="3">
        <f t="shared" si="139"/>
        <v>115034576.10966244</v>
      </c>
      <c r="BD410" s="3">
        <f t="shared" si="140"/>
        <v>109642546.66633753</v>
      </c>
      <c r="BG410">
        <v>244693383.66999999</v>
      </c>
      <c r="BH410" s="3">
        <f t="shared" si="138"/>
        <v>-20016260.893999994</v>
      </c>
    </row>
    <row r="411" spans="1:60" x14ac:dyDescent="0.35">
      <c r="A411" s="1">
        <v>2044</v>
      </c>
      <c r="B411" s="1">
        <v>2</v>
      </c>
      <c r="C411" s="17"/>
      <c r="D411" s="17"/>
      <c r="E411" s="17">
        <v>213354814.42300001</v>
      </c>
      <c r="F411" s="7">
        <f t="shared" si="132"/>
        <v>0.48279193100612122</v>
      </c>
      <c r="G411" s="18">
        <f t="shared" si="129"/>
        <v>0.36344399292763852</v>
      </c>
      <c r="H411" s="7">
        <f t="shared" si="128"/>
        <v>3.3286673745248949E-2</v>
      </c>
      <c r="I411" s="7">
        <f t="shared" si="133"/>
        <v>0.12047740232099141</v>
      </c>
      <c r="J411" s="19"/>
      <c r="K411" s="2"/>
      <c r="L411" s="2"/>
      <c r="M411" s="2"/>
      <c r="N411" s="6">
        <f t="shared" si="134"/>
        <v>103005982.84473282</v>
      </c>
      <c r="O411" s="6">
        <f t="shared" si="135"/>
        <v>77542525.664230436</v>
      </c>
      <c r="P411" s="6">
        <f t="shared" si="136"/>
        <v>7101872.0996765364</v>
      </c>
      <c r="Q411" s="6">
        <f t="shared" si="137"/>
        <v>25704433.814360231</v>
      </c>
      <c r="R411" s="15">
        <v>118984979.46877839</v>
      </c>
      <c r="S411" s="15">
        <v>73426609.534314707</v>
      </c>
      <c r="T411" s="15">
        <v>12882578.100406924</v>
      </c>
      <c r="U411" s="15">
        <v>22810463.011500001</v>
      </c>
      <c r="V411" s="22">
        <v>174395.6282026534</v>
      </c>
      <c r="W411" s="22">
        <v>246773.03642381611</v>
      </c>
      <c r="X411" s="22">
        <f t="shared" si="126"/>
        <v>102831587.21653017</v>
      </c>
      <c r="Y411" s="22">
        <f t="shared" si="127"/>
        <v>77295752.627806619</v>
      </c>
      <c r="AA411" s="3">
        <f t="shared" si="130"/>
        <v>109933459.31620671</v>
      </c>
      <c r="AB411" s="3">
        <f t="shared" si="131"/>
        <v>103000186.44216685</v>
      </c>
      <c r="BC411" s="3">
        <f t="shared" si="139"/>
        <v>110107854.94440936</v>
      </c>
      <c r="BD411" s="3">
        <f t="shared" si="140"/>
        <v>103246959.47859067</v>
      </c>
      <c r="BG411">
        <v>227973230.53799999</v>
      </c>
      <c r="BH411" s="3">
        <f t="shared" si="138"/>
        <v>-14618416.11499998</v>
      </c>
    </row>
    <row r="412" spans="1:60" x14ac:dyDescent="0.35">
      <c r="A412" s="1">
        <v>2044</v>
      </c>
      <c r="B412" s="1">
        <v>3</v>
      </c>
      <c r="C412" s="17"/>
      <c r="D412" s="17"/>
      <c r="E412" s="17">
        <v>204770974.956</v>
      </c>
      <c r="F412" s="7">
        <f t="shared" si="132"/>
        <v>0.46071416660868497</v>
      </c>
      <c r="G412" s="18">
        <f t="shared" si="129"/>
        <v>0.38282918105668595</v>
      </c>
      <c r="H412" s="7">
        <f t="shared" si="128"/>
        <v>3.5979250013637651E-2</v>
      </c>
      <c r="I412" s="7">
        <f t="shared" si="133"/>
        <v>0.12047740232099141</v>
      </c>
      <c r="J412" s="19"/>
      <c r="K412" s="2"/>
      <c r="L412" s="2"/>
      <c r="M412" s="2"/>
      <c r="N412" s="6">
        <f t="shared" si="134"/>
        <v>94340889.072501436</v>
      </c>
      <c r="O412" s="6">
        <f t="shared" si="135"/>
        <v>78392304.64658463</v>
      </c>
      <c r="P412" s="6">
        <f t="shared" si="136"/>
        <v>7367506.1034782585</v>
      </c>
      <c r="Q412" s="6">
        <f t="shared" si="137"/>
        <v>24670275.13343567</v>
      </c>
      <c r="R412" s="15">
        <v>118267444.41597323</v>
      </c>
      <c r="S412" s="15">
        <v>72920208.482989818</v>
      </c>
      <c r="T412" s="15">
        <v>13260046.607736947</v>
      </c>
      <c r="U412" s="15">
        <v>22716411.056299999</v>
      </c>
      <c r="V412" s="22">
        <v>251155.2188302165</v>
      </c>
      <c r="W412" s="22">
        <v>355406.6008303276</v>
      </c>
      <c r="X412" s="22">
        <f t="shared" si="126"/>
        <v>94089733.853671223</v>
      </c>
      <c r="Y412" s="22">
        <f t="shared" si="127"/>
        <v>78036898.045754299</v>
      </c>
      <c r="AA412" s="3">
        <f t="shared" si="130"/>
        <v>101457239.95714948</v>
      </c>
      <c r="AB412" s="3">
        <f t="shared" si="131"/>
        <v>102707173.17918997</v>
      </c>
      <c r="BC412" s="3">
        <f t="shared" si="139"/>
        <v>101708395.17597969</v>
      </c>
      <c r="BD412" s="3">
        <f t="shared" si="140"/>
        <v>103062579.7800203</v>
      </c>
      <c r="BG412">
        <v>227023030.06400001</v>
      </c>
      <c r="BH412" s="3">
        <f t="shared" si="138"/>
        <v>-22252055.10800001</v>
      </c>
    </row>
    <row r="413" spans="1:60" x14ac:dyDescent="0.35">
      <c r="A413" s="1">
        <v>2044</v>
      </c>
      <c r="B413" s="1">
        <v>4</v>
      </c>
      <c r="C413" s="17"/>
      <c r="D413" s="17"/>
      <c r="E413" s="17">
        <v>217740729.03099999</v>
      </c>
      <c r="F413" s="7">
        <f t="shared" si="132"/>
        <v>0.4599477531348079</v>
      </c>
      <c r="G413" s="18">
        <f t="shared" si="129"/>
        <v>0.38265477022301164</v>
      </c>
      <c r="H413" s="7">
        <f t="shared" si="128"/>
        <v>3.6920074321188961E-2</v>
      </c>
      <c r="I413" s="7">
        <f t="shared" si="133"/>
        <v>0.12047740232099141</v>
      </c>
      <c r="J413" s="19"/>
      <c r="K413" s="2"/>
      <c r="L413" s="2"/>
      <c r="M413" s="2"/>
      <c r="N413" s="6">
        <f t="shared" si="134"/>
        <v>100149359.08374348</v>
      </c>
      <c r="O413" s="6">
        <f t="shared" si="135"/>
        <v>83319528.635548338</v>
      </c>
      <c r="P413" s="6">
        <f t="shared" si="136"/>
        <v>8039003.8985743867</v>
      </c>
      <c r="Q413" s="6">
        <f t="shared" si="137"/>
        <v>26232837.413133759</v>
      </c>
      <c r="R413" s="15">
        <v>116959652.78796394</v>
      </c>
      <c r="S413" s="15">
        <v>72995028.959310263</v>
      </c>
      <c r="T413" s="15">
        <v>12620963.34452582</v>
      </c>
      <c r="U413" s="15">
        <v>22508405.010200005</v>
      </c>
      <c r="V413" s="22">
        <v>334508.30955994909</v>
      </c>
      <c r="W413" s="22">
        <v>473378.66029387782</v>
      </c>
      <c r="X413" s="22">
        <f t="shared" si="126"/>
        <v>99814850.774183527</v>
      </c>
      <c r="Y413" s="22">
        <f t="shared" si="127"/>
        <v>82846149.975254461</v>
      </c>
      <c r="AA413" s="3">
        <f t="shared" si="130"/>
        <v>107853854.67275791</v>
      </c>
      <c r="AB413" s="3">
        <f t="shared" si="131"/>
        <v>109078987.38838822</v>
      </c>
      <c r="BC413" s="3">
        <f t="shared" si="139"/>
        <v>108188362.98231786</v>
      </c>
      <c r="BD413" s="3">
        <f t="shared" si="140"/>
        <v>109552366.04868209</v>
      </c>
      <c r="BG413">
        <v>224949107.71200001</v>
      </c>
      <c r="BH413" s="3">
        <f t="shared" si="138"/>
        <v>-7208378.6810000241</v>
      </c>
    </row>
    <row r="414" spans="1:60" x14ac:dyDescent="0.35">
      <c r="A414" s="1">
        <v>2044</v>
      </c>
      <c r="B414" s="1">
        <v>5</v>
      </c>
      <c r="C414" s="17"/>
      <c r="D414" s="17"/>
      <c r="E414" s="17">
        <v>211604255.08899999</v>
      </c>
      <c r="F414" s="7">
        <f t="shared" si="132"/>
        <v>0.46161154272867522</v>
      </c>
      <c r="G414" s="18">
        <f t="shared" si="129"/>
        <v>0.37889107219640406</v>
      </c>
      <c r="H414" s="7">
        <f t="shared" si="128"/>
        <v>3.9019982753929372E-2</v>
      </c>
      <c r="I414" s="7">
        <f t="shared" si="133"/>
        <v>0.12047740232099141</v>
      </c>
      <c r="J414" s="19"/>
      <c r="K414" s="2"/>
      <c r="L414" s="2"/>
      <c r="M414" s="2"/>
      <c r="N414" s="6">
        <f t="shared" si="134"/>
        <v>97678966.639585406</v>
      </c>
      <c r="O414" s="6">
        <f t="shared" si="135"/>
        <v>80174963.091992587</v>
      </c>
      <c r="P414" s="6">
        <f t="shared" si="136"/>
        <v>8256794.3842308512</v>
      </c>
      <c r="Q414" s="6">
        <f t="shared" si="137"/>
        <v>25493530.973191146</v>
      </c>
      <c r="R414" s="15">
        <v>120062924.36017197</v>
      </c>
      <c r="S414" s="15">
        <v>75643716.889526039</v>
      </c>
      <c r="T414" s="15">
        <v>12644472.908901988</v>
      </c>
      <c r="U414" s="15">
        <v>23150123.795400001</v>
      </c>
      <c r="V414" s="22">
        <v>410490.15920328029</v>
      </c>
      <c r="W414" s="22">
        <v>580929.88605891378</v>
      </c>
      <c r="X414" s="22">
        <f t="shared" si="126"/>
        <v>97268476.48038213</v>
      </c>
      <c r="Y414" s="22">
        <f t="shared" si="127"/>
        <v>79594033.205933675</v>
      </c>
      <c r="AA414" s="3">
        <f t="shared" si="130"/>
        <v>105525270.86461298</v>
      </c>
      <c r="AB414" s="3">
        <f t="shared" si="131"/>
        <v>105087564.17912482</v>
      </c>
      <c r="BC414" s="3">
        <f t="shared" si="139"/>
        <v>105935761.02381626</v>
      </c>
      <c r="BD414" s="3">
        <f t="shared" si="140"/>
        <v>105668494.06518373</v>
      </c>
      <c r="BG414">
        <v>231368598.067</v>
      </c>
      <c r="BH414" s="3">
        <f t="shared" si="138"/>
        <v>-19764342.978000015</v>
      </c>
    </row>
    <row r="415" spans="1:60" x14ac:dyDescent="0.35">
      <c r="A415" s="1">
        <v>2044</v>
      </c>
      <c r="B415" s="1">
        <v>6</v>
      </c>
      <c r="C415" s="17"/>
      <c r="D415" s="17"/>
      <c r="E415" s="17">
        <v>244220174.69100001</v>
      </c>
      <c r="F415" s="7">
        <f t="shared" si="132"/>
        <v>0.45995102150629974</v>
      </c>
      <c r="G415" s="18">
        <f t="shared" si="129"/>
        <v>0.38194277239992236</v>
      </c>
      <c r="H415" s="7">
        <f t="shared" si="128"/>
        <v>3.7628803772786476E-2</v>
      </c>
      <c r="I415" s="7">
        <f t="shared" si="133"/>
        <v>0.12047740232099141</v>
      </c>
      <c r="J415" s="19"/>
      <c r="K415" s="2"/>
      <c r="L415" s="2"/>
      <c r="M415" s="2"/>
      <c r="N415" s="6">
        <f t="shared" si="134"/>
        <v>112329318.82157242</v>
      </c>
      <c r="O415" s="6">
        <f t="shared" si="135"/>
        <v>93278130.597473904</v>
      </c>
      <c r="P415" s="6">
        <f t="shared" si="136"/>
        <v>9189713.0308032744</v>
      </c>
      <c r="Q415" s="6">
        <f t="shared" si="137"/>
        <v>29423012.241150413</v>
      </c>
      <c r="R415" s="15">
        <v>134776236.15620655</v>
      </c>
      <c r="S415" s="15">
        <v>86042500.221000597</v>
      </c>
      <c r="T415" s="15">
        <v>13516498.778192865</v>
      </c>
      <c r="U415" s="15">
        <v>26037248.350600004</v>
      </c>
      <c r="V415" s="22">
        <v>460463.90090826649</v>
      </c>
      <c r="W415" s="22">
        <v>651681.09452608507</v>
      </c>
      <c r="X415" s="22">
        <f t="shared" si="126"/>
        <v>111868854.92066416</v>
      </c>
      <c r="Y415" s="22">
        <f t="shared" si="127"/>
        <v>92626449.502947822</v>
      </c>
      <c r="AA415" s="3">
        <f t="shared" si="130"/>
        <v>121058567.95146744</v>
      </c>
      <c r="AB415" s="3">
        <f t="shared" si="131"/>
        <v>122049461.74409823</v>
      </c>
      <c r="BC415" s="3">
        <f t="shared" si="139"/>
        <v>121519031.8523757</v>
      </c>
      <c r="BD415" s="3">
        <f t="shared" si="140"/>
        <v>122701142.83862431</v>
      </c>
      <c r="BG415">
        <v>260280153.97099999</v>
      </c>
      <c r="BH415" s="3">
        <f t="shared" si="138"/>
        <v>-16059979.279999971</v>
      </c>
    </row>
    <row r="416" spans="1:60" x14ac:dyDescent="0.35">
      <c r="A416" s="1">
        <v>2044</v>
      </c>
      <c r="B416" s="1">
        <v>7</v>
      </c>
      <c r="C416" s="17"/>
      <c r="D416" s="17"/>
      <c r="E416" s="17">
        <v>267280664.18000001</v>
      </c>
      <c r="F416" s="7">
        <f t="shared" si="132"/>
        <v>0.45829050028392421</v>
      </c>
      <c r="G416" s="18">
        <f t="shared" si="129"/>
        <v>0.38636395002962098</v>
      </c>
      <c r="H416" s="7">
        <f t="shared" si="128"/>
        <v>3.4868147365463453E-2</v>
      </c>
      <c r="I416" s="7">
        <f t="shared" si="133"/>
        <v>0.12047740232099141</v>
      </c>
      <c r="J416" s="19"/>
      <c r="K416" s="2"/>
      <c r="L416" s="2"/>
      <c r="M416" s="2"/>
      <c r="N416" s="6">
        <f t="shared" si="134"/>
        <v>122492189.30327174</v>
      </c>
      <c r="O416" s="6">
        <f t="shared" si="135"/>
        <v>103267613.17912543</v>
      </c>
      <c r="P416" s="6">
        <f t="shared" si="136"/>
        <v>9319581.5865671895</v>
      </c>
      <c r="Q416" s="6">
        <f t="shared" si="137"/>
        <v>32201280.11103566</v>
      </c>
      <c r="R416" s="15">
        <v>143330120.65653118</v>
      </c>
      <c r="S416" s="15">
        <v>92511246.854758397</v>
      </c>
      <c r="T416" s="15">
        <v>13848383.567310421</v>
      </c>
      <c r="U416" s="15">
        <v>27743305.675400004</v>
      </c>
      <c r="V416" s="22">
        <v>473840.88637151552</v>
      </c>
      <c r="W416" s="22">
        <v>670642.28557423246</v>
      </c>
      <c r="X416" s="22">
        <f t="shared" si="126"/>
        <v>122018348.41690023</v>
      </c>
      <c r="Y416" s="22">
        <f t="shared" si="127"/>
        <v>102596970.8935512</v>
      </c>
      <c r="AA416" s="3">
        <f t="shared" si="130"/>
        <v>131337930.00346743</v>
      </c>
      <c r="AB416" s="3">
        <f t="shared" si="131"/>
        <v>134798251.00458688</v>
      </c>
      <c r="BC416" s="3">
        <f t="shared" si="139"/>
        <v>131811770.88983893</v>
      </c>
      <c r="BD416" s="3">
        <f t="shared" si="140"/>
        <v>135468893.29016107</v>
      </c>
      <c r="BG416">
        <v>277343911.00999999</v>
      </c>
      <c r="BH416" s="3">
        <f t="shared" si="138"/>
        <v>-10063246.829999983</v>
      </c>
    </row>
    <row r="417" spans="1:60" x14ac:dyDescent="0.35">
      <c r="A417" s="1">
        <v>2044</v>
      </c>
      <c r="B417" s="1">
        <v>8</v>
      </c>
      <c r="C417" s="17"/>
      <c r="D417" s="17"/>
      <c r="E417" s="17">
        <v>251314744.38800001</v>
      </c>
      <c r="F417" s="7">
        <f t="shared" si="132"/>
        <v>0.45662997906154867</v>
      </c>
      <c r="G417" s="18">
        <f t="shared" si="129"/>
        <v>0.38811867963196844</v>
      </c>
      <c r="H417" s="7">
        <f t="shared" si="128"/>
        <v>3.4773938985491429E-2</v>
      </c>
      <c r="I417" s="7">
        <f t="shared" si="133"/>
        <v>0.12047740232099141</v>
      </c>
      <c r="J417" s="19"/>
      <c r="K417" s="2"/>
      <c r="L417" s="2"/>
      <c r="M417" s="2"/>
      <c r="N417" s="6">
        <f t="shared" si="134"/>
        <v>114757846.46775091</v>
      </c>
      <c r="O417" s="6">
        <f t="shared" si="135"/>
        <v>97539946.763916209</v>
      </c>
      <c r="P417" s="6">
        <f t="shared" si="136"/>
        <v>8739203.5875026863</v>
      </c>
      <c r="Q417" s="6">
        <f t="shared" si="137"/>
        <v>30277747.568830196</v>
      </c>
      <c r="R417" s="15">
        <v>144515785.63530558</v>
      </c>
      <c r="S417" s="15">
        <v>93152296.953818515</v>
      </c>
      <c r="T417" s="15">
        <v>14574927.780675931</v>
      </c>
      <c r="U417" s="15">
        <v>28027001.152200002</v>
      </c>
      <c r="V417" s="22">
        <v>457365.81440233928</v>
      </c>
      <c r="W417" s="22">
        <v>647352.7875946078</v>
      </c>
      <c r="X417" s="22">
        <f t="shared" si="126"/>
        <v>114300480.65334857</v>
      </c>
      <c r="Y417" s="22">
        <f t="shared" si="127"/>
        <v>96892593.976321608</v>
      </c>
      <c r="AA417" s="3">
        <f t="shared" si="130"/>
        <v>123039684.24085125</v>
      </c>
      <c r="AB417" s="3">
        <f t="shared" si="131"/>
        <v>127170341.5451518</v>
      </c>
      <c r="BC417" s="3">
        <f t="shared" si="139"/>
        <v>123497050.0552536</v>
      </c>
      <c r="BD417" s="3">
        <f t="shared" si="140"/>
        <v>127817694.3327464</v>
      </c>
      <c r="BG417">
        <v>280190486.70899999</v>
      </c>
      <c r="BH417" s="3">
        <f t="shared" si="138"/>
        <v>-28875742.32099998</v>
      </c>
    </row>
    <row r="418" spans="1:60" x14ac:dyDescent="0.35">
      <c r="A418" s="1">
        <v>2044</v>
      </c>
      <c r="B418" s="1">
        <v>9</v>
      </c>
      <c r="C418" s="17"/>
      <c r="D418" s="17"/>
      <c r="E418" s="17">
        <v>263054766.764</v>
      </c>
      <c r="F418" s="7">
        <f t="shared" si="132"/>
        <v>0.45496945783917314</v>
      </c>
      <c r="G418" s="18">
        <f t="shared" si="129"/>
        <v>0.38932385176067208</v>
      </c>
      <c r="H418" s="7">
        <f t="shared" si="128"/>
        <v>3.5229288079163423E-2</v>
      </c>
      <c r="I418" s="7">
        <f t="shared" si="133"/>
        <v>0.12047740232099141</v>
      </c>
      <c r="J418" s="19"/>
      <c r="K418" s="2"/>
      <c r="L418" s="2"/>
      <c r="M418" s="2"/>
      <c r="N418" s="6">
        <f t="shared" si="134"/>
        <v>119681884.61662722</v>
      </c>
      <c r="O418" s="6">
        <f t="shared" si="135"/>
        <v>102413495.0205657</v>
      </c>
      <c r="P418" s="6">
        <f t="shared" si="136"/>
        <v>9267232.1589260995</v>
      </c>
      <c r="Q418" s="6">
        <f t="shared" si="137"/>
        <v>31692154.967880987</v>
      </c>
      <c r="R418" s="15">
        <v>144312901.85372001</v>
      </c>
      <c r="S418" s="15">
        <v>93338255.85256955</v>
      </c>
      <c r="T418" s="15">
        <v>14726697.410810422</v>
      </c>
      <c r="U418" s="15">
        <v>28041983.901900001</v>
      </c>
      <c r="V418" s="22">
        <v>401341.04755102942</v>
      </c>
      <c r="W418" s="22">
        <v>568079.04975884897</v>
      </c>
      <c r="X418" s="22">
        <f t="shared" ref="X418:X481" si="141">N418-V418</f>
        <v>119280543.56907618</v>
      </c>
      <c r="Y418" s="22">
        <f t="shared" ref="Y418:Y481" si="142">O418-W418</f>
        <v>101845415.97080685</v>
      </c>
      <c r="AA418" s="3">
        <f t="shared" si="130"/>
        <v>128547775.72800228</v>
      </c>
      <c r="AB418" s="3">
        <f t="shared" si="131"/>
        <v>133537570.93868783</v>
      </c>
      <c r="BC418" s="3">
        <f t="shared" si="139"/>
        <v>128949116.77555332</v>
      </c>
      <c r="BD418" s="3">
        <f t="shared" si="140"/>
        <v>134105649.98844668</v>
      </c>
      <c r="BG418">
        <v>280323960.39200002</v>
      </c>
      <c r="BH418" s="3">
        <f t="shared" si="138"/>
        <v>-17269193.628000021</v>
      </c>
    </row>
    <row r="419" spans="1:60" x14ac:dyDescent="0.35">
      <c r="A419" s="1">
        <v>2044</v>
      </c>
      <c r="B419" s="1">
        <v>10</v>
      </c>
      <c r="C419" s="17"/>
      <c r="D419" s="17"/>
      <c r="E419" s="17">
        <v>220445052.38499999</v>
      </c>
      <c r="F419" s="7">
        <f t="shared" si="132"/>
        <v>0.45330893661679761</v>
      </c>
      <c r="G419" s="18">
        <f t="shared" si="129"/>
        <v>0.38893206020414262</v>
      </c>
      <c r="H419" s="7">
        <f t="shared" ref="H419:H482" si="143">H407-(0.0005+MAX(0,(A443-2017)*0.0000005))</f>
        <v>3.728160085806842E-2</v>
      </c>
      <c r="I419" s="7">
        <f t="shared" si="133"/>
        <v>0.12047740232099141</v>
      </c>
      <c r="J419" s="19"/>
      <c r="K419" s="2"/>
      <c r="L419" s="2"/>
      <c r="M419" s="2"/>
      <c r="N419" s="6">
        <f t="shared" si="134"/>
        <v>99929712.279078588</v>
      </c>
      <c r="O419" s="6">
        <f t="shared" si="135"/>
        <v>85738148.385908186</v>
      </c>
      <c r="P419" s="6">
        <f t="shared" si="136"/>
        <v>8218544.4541535536</v>
      </c>
      <c r="Q419" s="6">
        <f t="shared" si="137"/>
        <v>26558647.265859671</v>
      </c>
      <c r="R419" s="15">
        <v>124616717.71333285</v>
      </c>
      <c r="S419" s="15">
        <v>81324383.346290141</v>
      </c>
      <c r="T419" s="15">
        <v>12415468.63067702</v>
      </c>
      <c r="U419" s="15">
        <v>24261841.076700002</v>
      </c>
      <c r="V419" s="22">
        <v>313808.05803753814</v>
      </c>
      <c r="W419" s="22">
        <v>444199.59688233864</v>
      </c>
      <c r="X419" s="22">
        <f t="shared" si="141"/>
        <v>99615904.221041054</v>
      </c>
      <c r="Y419" s="22">
        <f t="shared" si="142"/>
        <v>85293948.789025843</v>
      </c>
      <c r="AA419" s="3">
        <f t="shared" si="130"/>
        <v>107834448.67519461</v>
      </c>
      <c r="AB419" s="3">
        <f t="shared" si="131"/>
        <v>111852596.05488551</v>
      </c>
      <c r="BC419" s="3">
        <f t="shared" si="139"/>
        <v>108148256.73323214</v>
      </c>
      <c r="BD419" s="3">
        <f t="shared" si="140"/>
        <v>112296795.65176785</v>
      </c>
      <c r="BG419">
        <v>242512611.162</v>
      </c>
      <c r="BH419" s="3">
        <f t="shared" si="138"/>
        <v>-22067558.77700001</v>
      </c>
    </row>
    <row r="420" spans="1:60" x14ac:dyDescent="0.35">
      <c r="A420" s="1">
        <v>2044</v>
      </c>
      <c r="B420" s="1">
        <v>11</v>
      </c>
      <c r="C420" s="17"/>
      <c r="D420" s="17"/>
      <c r="E420" s="17">
        <v>206037439.46399999</v>
      </c>
      <c r="F420" s="7">
        <f t="shared" si="132"/>
        <v>0.45164841539442208</v>
      </c>
      <c r="G420" s="18">
        <f t="shared" si="129"/>
        <v>0.39093661596119977</v>
      </c>
      <c r="H420" s="7">
        <f t="shared" si="143"/>
        <v>3.6937566323386739E-2</v>
      </c>
      <c r="I420" s="7">
        <f t="shared" si="133"/>
        <v>0.12047740232099141</v>
      </c>
      <c r="J420" s="19"/>
      <c r="K420" s="2"/>
      <c r="L420" s="2"/>
      <c r="M420" s="2"/>
      <c r="N420" s="6">
        <f t="shared" si="134"/>
        <v>93056483.045839757</v>
      </c>
      <c r="O420" s="6">
        <f t="shared" si="135"/>
        <v>80547579.345366716</v>
      </c>
      <c r="P420" s="6">
        <f t="shared" si="136"/>
        <v>7610521.5853022803</v>
      </c>
      <c r="Q420" s="6">
        <f t="shared" si="137"/>
        <v>24822855.487491239</v>
      </c>
      <c r="R420" s="15">
        <v>113513881.27847959</v>
      </c>
      <c r="S420" s="15">
        <v>73837991.833680615</v>
      </c>
      <c r="T420" s="15">
        <v>11937637.452239793</v>
      </c>
      <c r="U420" s="15">
        <v>22143278.9516</v>
      </c>
      <c r="V420" s="22">
        <v>229583.64842351101</v>
      </c>
      <c r="W420" s="22">
        <v>324992.38190262811</v>
      </c>
      <c r="X420" s="22">
        <f t="shared" si="141"/>
        <v>92826899.397416249</v>
      </c>
      <c r="Y420" s="22">
        <f t="shared" si="142"/>
        <v>80222586.963464081</v>
      </c>
      <c r="AA420" s="3">
        <f t="shared" si="130"/>
        <v>100437420.98271853</v>
      </c>
      <c r="AB420" s="3">
        <f t="shared" si="131"/>
        <v>105045442.45095532</v>
      </c>
      <c r="BC420" s="3">
        <f t="shared" si="139"/>
        <v>100667004.63114204</v>
      </c>
      <c r="BD420" s="3">
        <f t="shared" si="140"/>
        <v>105370434.83285795</v>
      </c>
      <c r="BG420">
        <v>221320050.78400001</v>
      </c>
      <c r="BH420" s="3">
        <f t="shared" si="138"/>
        <v>-15282611.320000023</v>
      </c>
    </row>
    <row r="421" spans="1:60" x14ac:dyDescent="0.35">
      <c r="A421" s="1">
        <v>2044</v>
      </c>
      <c r="B421" s="1">
        <v>12</v>
      </c>
      <c r="C421" s="17"/>
      <c r="D421" s="17"/>
      <c r="E421" s="17">
        <v>213316954.51300001</v>
      </c>
      <c r="F421" s="7">
        <f t="shared" si="132"/>
        <v>0.44998789417204654</v>
      </c>
      <c r="G421" s="18">
        <f t="shared" si="129"/>
        <v>0.39425905049405319</v>
      </c>
      <c r="H421" s="7">
        <f t="shared" si="143"/>
        <v>3.5275653012908872E-2</v>
      </c>
      <c r="I421" s="7">
        <f t="shared" si="133"/>
        <v>0.12047740232099141</v>
      </c>
      <c r="J421" s="19"/>
      <c r="K421" s="2"/>
      <c r="L421" s="2"/>
      <c r="M421" s="2"/>
      <c r="N421" s="6">
        <f t="shared" si="134"/>
        <v>95990047.15249911</v>
      </c>
      <c r="O421" s="6">
        <f t="shared" si="135"/>
        <v>84102139.94057852</v>
      </c>
      <c r="P421" s="6">
        <f t="shared" si="136"/>
        <v>7524894.8691710541</v>
      </c>
      <c r="Q421" s="6">
        <f t="shared" si="137"/>
        <v>25699872.550751328</v>
      </c>
      <c r="R421" s="15">
        <v>118575879.47242799</v>
      </c>
      <c r="S421" s="15">
        <v>77760558.766884938</v>
      </c>
      <c r="T421" s="15">
        <v>12246597.195587086</v>
      </c>
      <c r="U421" s="15">
        <v>23175892.826100003</v>
      </c>
      <c r="V421" s="22">
        <v>157703.63588092866</v>
      </c>
      <c r="W421" s="22">
        <v>223251.36680325208</v>
      </c>
      <c r="X421" s="22">
        <f t="shared" si="141"/>
        <v>95832343.516618177</v>
      </c>
      <c r="Y421" s="22">
        <f t="shared" si="142"/>
        <v>83878888.573775262</v>
      </c>
      <c r="AA421" s="3">
        <f t="shared" si="130"/>
        <v>103357238.38578923</v>
      </c>
      <c r="AB421" s="3">
        <f t="shared" si="131"/>
        <v>109578761.12452659</v>
      </c>
      <c r="BC421" s="3">
        <f t="shared" si="139"/>
        <v>103514942.02167016</v>
      </c>
      <c r="BD421" s="3">
        <f t="shared" si="140"/>
        <v>109802012.49132985</v>
      </c>
      <c r="BG421">
        <v>231646985.521</v>
      </c>
      <c r="BH421" s="3">
        <f t="shared" si="138"/>
        <v>-18330031.007999986</v>
      </c>
    </row>
    <row r="422" spans="1:60" x14ac:dyDescent="0.35">
      <c r="A422" s="1">
        <v>2045</v>
      </c>
      <c r="B422" s="1">
        <v>1</v>
      </c>
      <c r="C422" s="17"/>
      <c r="D422" s="17"/>
      <c r="E422" s="17">
        <v>224902933.539</v>
      </c>
      <c r="F422" s="7">
        <f t="shared" si="132"/>
        <v>0.48021157132707831</v>
      </c>
      <c r="G422" s="18">
        <f t="shared" si="129"/>
        <v>0.36803809061593151</v>
      </c>
      <c r="H422" s="7">
        <f t="shared" si="143"/>
        <v>3.127293573599875E-2</v>
      </c>
      <c r="I422" s="7">
        <f t="shared" si="133"/>
        <v>0.12047740232099141</v>
      </c>
      <c r="J422" s="19"/>
      <c r="K422" s="2"/>
      <c r="L422" s="2"/>
      <c r="M422" s="2"/>
      <c r="N422" s="6">
        <f t="shared" si="134"/>
        <v>108000991.11083266</v>
      </c>
      <c r="O422" s="6">
        <f t="shared" si="135"/>
        <v>82772846.233615309</v>
      </c>
      <c r="P422" s="6">
        <f t="shared" si="136"/>
        <v>7033374.9874027446</v>
      </c>
      <c r="Q422" s="6">
        <f t="shared" si="137"/>
        <v>27095721.207149297</v>
      </c>
      <c r="R422" s="15">
        <v>127983411.60359465</v>
      </c>
      <c r="S422" s="15">
        <v>79717223.008490741</v>
      </c>
      <c r="T422" s="15">
        <v>12697137.667514605</v>
      </c>
      <c r="U422" s="15">
        <v>24488641.364399999</v>
      </c>
      <c r="V422" s="22">
        <v>143730.74721258416</v>
      </c>
      <c r="W422" s="22">
        <v>203481.59089316207</v>
      </c>
      <c r="X422" s="22">
        <f t="shared" si="141"/>
        <v>107857260.36362007</v>
      </c>
      <c r="Y422" s="22">
        <f t="shared" si="142"/>
        <v>82569364.642722145</v>
      </c>
      <c r="AA422" s="3">
        <f t="shared" si="130"/>
        <v>114890635.35102281</v>
      </c>
      <c r="AB422" s="3">
        <f t="shared" si="131"/>
        <v>109665085.84987144</v>
      </c>
      <c r="BC422" s="3">
        <f t="shared" si="139"/>
        <v>115034366.0982354</v>
      </c>
      <c r="BD422" s="3">
        <f t="shared" si="140"/>
        <v>109868567.44076461</v>
      </c>
      <c r="BG422">
        <v>244748890.95100001</v>
      </c>
      <c r="BH422" s="3">
        <f t="shared" si="138"/>
        <v>-19845957.412</v>
      </c>
    </row>
    <row r="423" spans="1:60" x14ac:dyDescent="0.35">
      <c r="A423" s="1">
        <v>2045</v>
      </c>
      <c r="B423" s="1">
        <v>2</v>
      </c>
      <c r="C423" s="17"/>
      <c r="D423" s="17"/>
      <c r="E423" s="17">
        <v>211801279.31900001</v>
      </c>
      <c r="F423" s="7">
        <f t="shared" si="132"/>
        <v>0.48279193100612122</v>
      </c>
      <c r="G423" s="18">
        <f t="shared" si="129"/>
        <v>0.36395899292763834</v>
      </c>
      <c r="H423" s="7">
        <f t="shared" si="143"/>
        <v>3.2771673745248947E-2</v>
      </c>
      <c r="I423" s="7">
        <f t="shared" si="133"/>
        <v>0.12047740232099141</v>
      </c>
      <c r="J423" s="19"/>
      <c r="K423" s="2"/>
      <c r="L423" s="2"/>
      <c r="M423" s="2"/>
      <c r="N423" s="6">
        <f t="shared" si="134"/>
        <v>102255948.63198686</v>
      </c>
      <c r="O423" s="6">
        <f t="shared" si="135"/>
        <v>77086980.321728677</v>
      </c>
      <c r="P423" s="6">
        <f t="shared" si="136"/>
        <v>6941082.424668611</v>
      </c>
      <c r="Q423" s="6">
        <f t="shared" si="137"/>
        <v>25517267.94061584</v>
      </c>
      <c r="R423" s="15">
        <v>119015045.28040273</v>
      </c>
      <c r="S423" s="15">
        <v>73562666.962461337</v>
      </c>
      <c r="T423" s="15">
        <v>12768329.776135921</v>
      </c>
      <c r="U423" s="15">
        <v>22816226.891000003</v>
      </c>
      <c r="V423" s="22">
        <v>173983.37717398247</v>
      </c>
      <c r="W423" s="22">
        <v>246321.79383586132</v>
      </c>
      <c r="X423" s="22">
        <f t="shared" si="141"/>
        <v>102081965.25481288</v>
      </c>
      <c r="Y423" s="22">
        <f t="shared" si="142"/>
        <v>76840658.527892813</v>
      </c>
      <c r="AA423" s="3">
        <f t="shared" si="130"/>
        <v>109023047.67948149</v>
      </c>
      <c r="AB423" s="3">
        <f t="shared" si="131"/>
        <v>102357926.46850866</v>
      </c>
      <c r="BC423" s="3">
        <f t="shared" si="139"/>
        <v>109197031.05665547</v>
      </c>
      <c r="BD423" s="3">
        <f t="shared" si="140"/>
        <v>102604248.26234451</v>
      </c>
      <c r="BG423">
        <v>228028803.002</v>
      </c>
      <c r="BH423" s="3">
        <f t="shared" si="138"/>
        <v>-16227523.682999998</v>
      </c>
    </row>
    <row r="424" spans="1:60" x14ac:dyDescent="0.35">
      <c r="A424" s="1">
        <v>2045</v>
      </c>
      <c r="B424" s="1">
        <v>3</v>
      </c>
      <c r="C424" s="17"/>
      <c r="D424" s="17"/>
      <c r="E424" s="17">
        <v>205578643.48199999</v>
      </c>
      <c r="F424" s="7">
        <f t="shared" si="132"/>
        <v>0.46071416660868497</v>
      </c>
      <c r="G424" s="18">
        <f t="shared" si="129"/>
        <v>0.383344181056686</v>
      </c>
      <c r="H424" s="7">
        <f t="shared" si="143"/>
        <v>3.5464250013637649E-2</v>
      </c>
      <c r="I424" s="7">
        <f t="shared" si="133"/>
        <v>0.12047740232099141</v>
      </c>
      <c r="J424" s="19"/>
      <c r="K424" s="2"/>
      <c r="L424" s="2"/>
      <c r="M424" s="2"/>
      <c r="N424" s="6">
        <f t="shared" si="134"/>
        <v>94712993.404353589</v>
      </c>
      <c r="O424" s="6">
        <f t="shared" si="135"/>
        <v>78807376.728351712</v>
      </c>
      <c r="P424" s="6">
        <f t="shared" si="136"/>
        <v>7290692.4099101275</v>
      </c>
      <c r="Q424" s="6">
        <f t="shared" si="137"/>
        <v>24767580.939384572</v>
      </c>
      <c r="R424" s="15">
        <v>118297486.91870199</v>
      </c>
      <c r="S424" s="15">
        <v>73055751.036490664</v>
      </c>
      <c r="T424" s="15">
        <v>13146395.713107344</v>
      </c>
      <c r="U424" s="15">
        <v>22722181.5187</v>
      </c>
      <c r="V424" s="22">
        <v>256139.52262962633</v>
      </c>
      <c r="W424" s="22">
        <v>362653.97561126371</v>
      </c>
      <c r="X424" s="22">
        <f t="shared" si="141"/>
        <v>94456853.881723955</v>
      </c>
      <c r="Y424" s="22">
        <f t="shared" si="142"/>
        <v>78444722.752740443</v>
      </c>
      <c r="AA424" s="3">
        <f t="shared" si="130"/>
        <v>101747546.29163408</v>
      </c>
      <c r="AB424" s="3">
        <f t="shared" si="131"/>
        <v>103212303.69212502</v>
      </c>
      <c r="BC424" s="3">
        <f t="shared" si="139"/>
        <v>102003685.81426372</v>
      </c>
      <c r="BD424" s="3">
        <f t="shared" si="140"/>
        <v>103574957.66773629</v>
      </c>
      <c r="BG424">
        <v>227078665.99700001</v>
      </c>
      <c r="BH424" s="3">
        <f t="shared" si="138"/>
        <v>-21500022.515000015</v>
      </c>
    </row>
    <row r="425" spans="1:60" x14ac:dyDescent="0.35">
      <c r="A425" s="1">
        <v>2045</v>
      </c>
      <c r="B425" s="1">
        <v>4</v>
      </c>
      <c r="C425" s="17"/>
      <c r="D425" s="17"/>
      <c r="E425" s="17">
        <v>213743657.46000001</v>
      </c>
      <c r="F425" s="7">
        <f t="shared" si="132"/>
        <v>0.4599477531348079</v>
      </c>
      <c r="G425" s="18">
        <f t="shared" si="129"/>
        <v>0.38316977022301169</v>
      </c>
      <c r="H425" s="7">
        <f t="shared" si="143"/>
        <v>3.640507432118896E-2</v>
      </c>
      <c r="I425" s="7">
        <f t="shared" si="133"/>
        <v>0.12047740232099141</v>
      </c>
      <c r="J425" s="19"/>
      <c r="K425" s="2"/>
      <c r="L425" s="2"/>
      <c r="M425" s="2"/>
      <c r="N425" s="6">
        <f t="shared" si="134"/>
        <v>98310914.995543018</v>
      </c>
      <c r="O425" s="6">
        <f t="shared" si="135"/>
        <v>81900108.115574315</v>
      </c>
      <c r="P425" s="6">
        <f t="shared" si="136"/>
        <v>7781353.735514055</v>
      </c>
      <c r="Q425" s="6">
        <f t="shared" si="137"/>
        <v>25751280.613368597</v>
      </c>
      <c r="R425" s="15">
        <v>116989636.78431097</v>
      </c>
      <c r="S425" s="15">
        <v>73129690.10491848</v>
      </c>
      <c r="T425" s="15">
        <v>12508250.875570575</v>
      </c>
      <c r="U425" s="15">
        <v>22514175.307200003</v>
      </c>
      <c r="V425" s="22">
        <v>344415.49881888804</v>
      </c>
      <c r="W425" s="22">
        <v>487658.28351934138</v>
      </c>
      <c r="X425" s="22">
        <f t="shared" si="141"/>
        <v>97966499.496724129</v>
      </c>
      <c r="Y425" s="22">
        <f t="shared" si="142"/>
        <v>81412449.832054973</v>
      </c>
      <c r="AA425" s="3">
        <f t="shared" si="130"/>
        <v>105747853.23223819</v>
      </c>
      <c r="AB425" s="3">
        <f t="shared" si="131"/>
        <v>107163730.44542357</v>
      </c>
      <c r="BC425" s="3">
        <f t="shared" si="139"/>
        <v>106092268.73105708</v>
      </c>
      <c r="BD425" s="3">
        <f t="shared" si="140"/>
        <v>107651388.72894292</v>
      </c>
      <c r="BG425">
        <v>225004742.04899999</v>
      </c>
      <c r="BH425" s="3">
        <f t="shared" si="138"/>
        <v>-11261084.588999987</v>
      </c>
    </row>
    <row r="426" spans="1:60" x14ac:dyDescent="0.35">
      <c r="A426" s="1">
        <v>2045</v>
      </c>
      <c r="B426" s="1">
        <v>5</v>
      </c>
      <c r="C426" s="17"/>
      <c r="D426" s="17"/>
      <c r="E426" s="17">
        <v>209591706.05599999</v>
      </c>
      <c r="F426" s="7">
        <f t="shared" si="132"/>
        <v>0.46161154272867522</v>
      </c>
      <c r="G426" s="18">
        <f t="shared" si="129"/>
        <v>0.3794060721964041</v>
      </c>
      <c r="H426" s="7">
        <f t="shared" si="143"/>
        <v>3.850498275392937E-2</v>
      </c>
      <c r="I426" s="7">
        <f t="shared" si="133"/>
        <v>0.12047740232099141</v>
      </c>
      <c r="J426" s="19"/>
      <c r="K426" s="2"/>
      <c r="L426" s="2"/>
      <c r="M426" s="2"/>
      <c r="N426" s="6">
        <f t="shared" si="134"/>
        <v>96749950.775645182</v>
      </c>
      <c r="O426" s="6">
        <f t="shared" si="135"/>
        <v>79520365.959650233</v>
      </c>
      <c r="P426" s="6">
        <f t="shared" si="136"/>
        <v>8070325.0270529138</v>
      </c>
      <c r="Q426" s="6">
        <f t="shared" si="137"/>
        <v>25251064.293651685</v>
      </c>
      <c r="R426" s="15">
        <v>120092849.87574297</v>
      </c>
      <c r="S426" s="15">
        <v>75781823.833655998</v>
      </c>
      <c r="T426" s="15">
        <v>12528371.672301041</v>
      </c>
      <c r="U426" s="15">
        <v>23155893.931299999</v>
      </c>
      <c r="V426" s="22">
        <v>422615.8801181392</v>
      </c>
      <c r="W426" s="22">
        <v>598407.26369115058</v>
      </c>
      <c r="X426" s="22">
        <f t="shared" si="141"/>
        <v>96327334.895527035</v>
      </c>
      <c r="Y426" s="22">
        <f t="shared" si="142"/>
        <v>78921958.695959076</v>
      </c>
      <c r="AA426" s="3">
        <f t="shared" si="130"/>
        <v>104397659.92257994</v>
      </c>
      <c r="AB426" s="3">
        <f t="shared" si="131"/>
        <v>104173022.98961076</v>
      </c>
      <c r="BC426" s="3">
        <f t="shared" si="139"/>
        <v>104820275.80269809</v>
      </c>
      <c r="BD426" s="3">
        <f t="shared" si="140"/>
        <v>104771430.25330192</v>
      </c>
      <c r="BG426">
        <v>231424230.84999999</v>
      </c>
      <c r="BH426" s="3">
        <f t="shared" si="138"/>
        <v>-21832524.794</v>
      </c>
    </row>
    <row r="427" spans="1:60" x14ac:dyDescent="0.35">
      <c r="A427" s="1">
        <v>2045</v>
      </c>
      <c r="B427" s="1">
        <v>6</v>
      </c>
      <c r="C427" s="17"/>
      <c r="D427" s="17"/>
      <c r="E427" s="17">
        <v>250053230.22600001</v>
      </c>
      <c r="F427" s="7">
        <f t="shared" si="132"/>
        <v>0.45995102150629974</v>
      </c>
      <c r="G427" s="18">
        <f t="shared" si="129"/>
        <v>0.38245777239992229</v>
      </c>
      <c r="H427" s="7">
        <f t="shared" si="143"/>
        <v>3.7113803772786474E-2</v>
      </c>
      <c r="I427" s="7">
        <f t="shared" si="133"/>
        <v>0.12047740232099141</v>
      </c>
      <c r="J427" s="19"/>
      <c r="K427" s="2"/>
      <c r="L427" s="2"/>
      <c r="M427" s="2"/>
      <c r="N427" s="6">
        <f t="shared" si="134"/>
        <v>115012238.67339866</v>
      </c>
      <c r="O427" s="6">
        <f t="shared" si="135"/>
        <v>95634801.413640887</v>
      </c>
      <c r="P427" s="6">
        <f t="shared" si="136"/>
        <v>9280426.5193591639</v>
      </c>
      <c r="Q427" s="6">
        <f t="shared" si="137"/>
        <v>30125763.619601294</v>
      </c>
      <c r="R427" s="15">
        <v>134806103.21596068</v>
      </c>
      <c r="S427" s="15">
        <v>86195689.195746198</v>
      </c>
      <c r="T427" s="15">
        <v>13385372.554693146</v>
      </c>
      <c r="U427" s="15">
        <v>26043018.329600003</v>
      </c>
      <c r="V427" s="22">
        <v>474031.31266985572</v>
      </c>
      <c r="W427" s="22">
        <v>671236.55504463671</v>
      </c>
      <c r="X427" s="22">
        <f t="shared" si="141"/>
        <v>114538207.3607288</v>
      </c>
      <c r="Y427" s="22">
        <f t="shared" si="142"/>
        <v>94963564.85859625</v>
      </c>
      <c r="AA427" s="3">
        <f t="shared" si="130"/>
        <v>123818633.88008797</v>
      </c>
      <c r="AB427" s="3">
        <f t="shared" si="131"/>
        <v>125089328.47819754</v>
      </c>
      <c r="BC427" s="3">
        <f t="shared" si="139"/>
        <v>124292665.19275782</v>
      </c>
      <c r="BD427" s="3">
        <f t="shared" si="140"/>
        <v>125760565.03324218</v>
      </c>
      <c r="BG427">
        <v>260335785.243</v>
      </c>
      <c r="BH427" s="3">
        <f t="shared" si="138"/>
        <v>-10282555.01699999</v>
      </c>
    </row>
    <row r="428" spans="1:60" x14ac:dyDescent="0.35">
      <c r="A428" s="1">
        <v>2045</v>
      </c>
      <c r="B428" s="1">
        <v>7</v>
      </c>
      <c r="C428" s="17"/>
      <c r="D428" s="17"/>
      <c r="E428" s="17">
        <v>267155165.94999999</v>
      </c>
      <c r="F428" s="7">
        <f t="shared" si="132"/>
        <v>0.45829050028392421</v>
      </c>
      <c r="G428" s="18">
        <f t="shared" si="129"/>
        <v>0.38687895002962092</v>
      </c>
      <c r="H428" s="7">
        <f t="shared" si="143"/>
        <v>3.4353147365463452E-2</v>
      </c>
      <c r="I428" s="7">
        <f t="shared" si="133"/>
        <v>0.12047740232099141</v>
      </c>
      <c r="J428" s="19"/>
      <c r="K428" s="2"/>
      <c r="L428" s="2"/>
      <c r="M428" s="2"/>
      <c r="N428" s="6">
        <f t="shared" si="134"/>
        <v>122434674.65666029</v>
      </c>
      <c r="O428" s="6">
        <f t="shared" si="135"/>
        <v>103356710.09772512</v>
      </c>
      <c r="P428" s="6">
        <f t="shared" si="136"/>
        <v>9177620.7853251938</v>
      </c>
      <c r="Q428" s="6">
        <f t="shared" si="137"/>
        <v>32186160.410289373</v>
      </c>
      <c r="R428" s="15">
        <v>143359932.94613886</v>
      </c>
      <c r="S428" s="15">
        <v>92673396.694231048</v>
      </c>
      <c r="T428" s="15">
        <v>13708356.252330093</v>
      </c>
      <c r="U428" s="15">
        <v>27749076.210299999</v>
      </c>
      <c r="V428" s="22">
        <v>487766.35874834273</v>
      </c>
      <c r="W428" s="22">
        <v>690713.94893785403</v>
      </c>
      <c r="X428" s="22">
        <f t="shared" si="141"/>
        <v>121946908.29791194</v>
      </c>
      <c r="Y428" s="22">
        <f t="shared" si="142"/>
        <v>102665996.14878727</v>
      </c>
      <c r="AA428" s="3">
        <f t="shared" si="130"/>
        <v>131124529.08323714</v>
      </c>
      <c r="AB428" s="3">
        <f t="shared" si="131"/>
        <v>134852156.55907664</v>
      </c>
      <c r="BC428" s="3">
        <f t="shared" si="139"/>
        <v>131612295.44198549</v>
      </c>
      <c r="BD428" s="3">
        <f t="shared" si="140"/>
        <v>135542870.5080145</v>
      </c>
      <c r="BG428">
        <v>277399547.64200002</v>
      </c>
      <c r="BH428" s="3">
        <f t="shared" si="138"/>
        <v>-10244381.692000031</v>
      </c>
    </row>
    <row r="429" spans="1:60" x14ac:dyDescent="0.35">
      <c r="A429" s="1">
        <v>2045</v>
      </c>
      <c r="B429" s="1">
        <v>8</v>
      </c>
      <c r="C429" s="17"/>
      <c r="D429" s="17"/>
      <c r="E429" s="17">
        <v>251018629.11300001</v>
      </c>
      <c r="F429" s="7">
        <f t="shared" si="132"/>
        <v>0.45662997906154867</v>
      </c>
      <c r="G429" s="18">
        <f t="shared" si="129"/>
        <v>0.38863367963196849</v>
      </c>
      <c r="H429" s="7">
        <f t="shared" si="143"/>
        <v>3.4258938985491427E-2</v>
      </c>
      <c r="I429" s="7">
        <f t="shared" si="133"/>
        <v>0.12047740232099141</v>
      </c>
      <c r="J429" s="19"/>
      <c r="K429" s="2"/>
      <c r="L429" s="2"/>
      <c r="M429" s="2"/>
      <c r="N429" s="6">
        <f t="shared" si="134"/>
        <v>114622631.35592784</v>
      </c>
      <c r="O429" s="6">
        <f t="shared" si="135"/>
        <v>97554293.488357559</v>
      </c>
      <c r="P429" s="6">
        <f t="shared" si="136"/>
        <v>8599631.8990039695</v>
      </c>
      <c r="Q429" s="6">
        <f t="shared" si="137"/>
        <v>30242072.369710628</v>
      </c>
      <c r="R429" s="15">
        <v>144545543.06889349</v>
      </c>
      <c r="S429" s="15">
        <v>93315846.841550604</v>
      </c>
      <c r="T429" s="15">
        <v>14433560.146055857</v>
      </c>
      <c r="U429" s="15">
        <v>28032772.228499997</v>
      </c>
      <c r="V429" s="22">
        <v>470772.18615176046</v>
      </c>
      <c r="W429" s="22">
        <v>666676.345255411</v>
      </c>
      <c r="X429" s="22">
        <f t="shared" si="141"/>
        <v>114151859.16977608</v>
      </c>
      <c r="Y429" s="22">
        <f t="shared" si="142"/>
        <v>96887617.143102154</v>
      </c>
      <c r="AA429" s="3">
        <f t="shared" si="130"/>
        <v>122751491.06878005</v>
      </c>
      <c r="AB429" s="3">
        <f t="shared" si="131"/>
        <v>127129689.51281278</v>
      </c>
      <c r="BC429" s="3">
        <f t="shared" si="139"/>
        <v>123222263.25493181</v>
      </c>
      <c r="BD429" s="3">
        <f t="shared" si="140"/>
        <v>127796365.85806818</v>
      </c>
      <c r="BG429">
        <v>280246128.56099999</v>
      </c>
      <c r="BH429" s="3">
        <f t="shared" si="138"/>
        <v>-29227499.447999984</v>
      </c>
    </row>
    <row r="430" spans="1:60" x14ac:dyDescent="0.35">
      <c r="A430" s="1">
        <v>2045</v>
      </c>
      <c r="B430" s="1">
        <v>9</v>
      </c>
      <c r="C430" s="17"/>
      <c r="D430" s="17"/>
      <c r="E430" s="17">
        <v>269161040.23199999</v>
      </c>
      <c r="F430" s="7">
        <f t="shared" si="132"/>
        <v>0.45496945783917314</v>
      </c>
      <c r="G430" s="18">
        <f t="shared" ref="G430:G493" si="144">1-SUM(F430,H430:I430)</f>
        <v>0.38983885176067201</v>
      </c>
      <c r="H430" s="7">
        <f t="shared" si="143"/>
        <v>3.4714288079163422E-2</v>
      </c>
      <c r="I430" s="7">
        <f t="shared" si="133"/>
        <v>0.12047740232099141</v>
      </c>
      <c r="J430" s="19"/>
      <c r="K430" s="2"/>
      <c r="L430" s="2"/>
      <c r="M430" s="2"/>
      <c r="N430" s="6">
        <f t="shared" si="134"/>
        <v>122460052.54578091</v>
      </c>
      <c r="O430" s="6">
        <f t="shared" si="135"/>
        <v>104929430.86275092</v>
      </c>
      <c r="P430" s="6">
        <f t="shared" si="136"/>
        <v>9343733.8903009444</v>
      </c>
      <c r="Q430" s="6">
        <f t="shared" si="137"/>
        <v>32427822.933167219</v>
      </c>
      <c r="R430" s="15">
        <v>144342604.34739333</v>
      </c>
      <c r="S430" s="15">
        <v>93501912.68114154</v>
      </c>
      <c r="T430" s="15">
        <v>14585282.520065086</v>
      </c>
      <c r="U430" s="15">
        <v>28047755.505399998</v>
      </c>
      <c r="V430" s="22">
        <v>413076.27551484149</v>
      </c>
      <c r="W430" s="22">
        <v>584993.95757610491</v>
      </c>
      <c r="X430" s="22">
        <f t="shared" si="141"/>
        <v>122046976.27026607</v>
      </c>
      <c r="Y430" s="22">
        <f t="shared" si="142"/>
        <v>104344436.90517481</v>
      </c>
      <c r="AA430" s="3">
        <f t="shared" si="130"/>
        <v>131390710.16056702</v>
      </c>
      <c r="AB430" s="3">
        <f t="shared" si="131"/>
        <v>136772259.83834201</v>
      </c>
      <c r="BC430" s="3">
        <f t="shared" si="139"/>
        <v>131803786.43608186</v>
      </c>
      <c r="BD430" s="3">
        <f t="shared" si="140"/>
        <v>137357253.79591814</v>
      </c>
      <c r="BG430">
        <v>280379607.32599998</v>
      </c>
      <c r="BH430" s="3">
        <f t="shared" si="138"/>
        <v>-11218567.093999982</v>
      </c>
    </row>
    <row r="431" spans="1:60" x14ac:dyDescent="0.35">
      <c r="A431" s="1">
        <v>2045</v>
      </c>
      <c r="B431" s="1">
        <v>10</v>
      </c>
      <c r="C431" s="17"/>
      <c r="D431" s="17"/>
      <c r="E431" s="17">
        <v>218154953.708</v>
      </c>
      <c r="F431" s="7">
        <f t="shared" si="132"/>
        <v>0.45330893661679761</v>
      </c>
      <c r="G431" s="18">
        <f t="shared" si="144"/>
        <v>0.38944706020414255</v>
      </c>
      <c r="H431" s="7">
        <f t="shared" si="143"/>
        <v>3.6766600858068418E-2</v>
      </c>
      <c r="I431" s="7">
        <f t="shared" si="133"/>
        <v>0.12047740232099141</v>
      </c>
      <c r="J431" s="19"/>
      <c r="K431" s="2"/>
      <c r="L431" s="2"/>
      <c r="M431" s="2"/>
      <c r="N431" s="6">
        <f t="shared" si="134"/>
        <v>98891590.08306019</v>
      </c>
      <c r="O431" s="6">
        <f t="shared" si="135"/>
        <v>84959805.390551403</v>
      </c>
      <c r="P431" s="6">
        <f t="shared" si="136"/>
        <v>8020816.1081924289</v>
      </c>
      <c r="Q431" s="6">
        <f t="shared" si="137"/>
        <v>26282742.126195975</v>
      </c>
      <c r="R431" s="15">
        <v>124646319.75436243</v>
      </c>
      <c r="S431" s="15">
        <v>81468679.685063601</v>
      </c>
      <c r="T431" s="15">
        <v>12293439.697073942</v>
      </c>
      <c r="U431" s="15">
        <v>24267604.348499998</v>
      </c>
      <c r="V431" s="22">
        <v>322959.92578314355</v>
      </c>
      <c r="W431" s="22">
        <v>457390.97749977774</v>
      </c>
      <c r="X431" s="22">
        <f t="shared" si="141"/>
        <v>98568630.157277048</v>
      </c>
      <c r="Y431" s="22">
        <f t="shared" si="142"/>
        <v>84502414.41305162</v>
      </c>
      <c r="AA431" s="3">
        <f t="shared" si="130"/>
        <v>106589446.26546948</v>
      </c>
      <c r="AB431" s="3">
        <f t="shared" si="131"/>
        <v>110785156.5392476</v>
      </c>
      <c r="BC431" s="3">
        <f t="shared" si="139"/>
        <v>106912406.19125262</v>
      </c>
      <c r="BD431" s="3">
        <f t="shared" si="140"/>
        <v>111242547.51674739</v>
      </c>
      <c r="BG431">
        <v>242568177.766</v>
      </c>
      <c r="BH431" s="3">
        <f t="shared" si="138"/>
        <v>-24413224.057999998</v>
      </c>
    </row>
    <row r="432" spans="1:60" x14ac:dyDescent="0.35">
      <c r="A432" s="1">
        <v>2045</v>
      </c>
      <c r="B432" s="1">
        <v>11</v>
      </c>
      <c r="C432" s="17"/>
      <c r="D432" s="17"/>
      <c r="E432" s="17">
        <v>206391972.03600001</v>
      </c>
      <c r="F432" s="7">
        <f t="shared" si="132"/>
        <v>0.45164841539442208</v>
      </c>
      <c r="G432" s="18">
        <f t="shared" si="144"/>
        <v>0.39145161596119982</v>
      </c>
      <c r="H432" s="7">
        <f t="shared" si="143"/>
        <v>3.6422566323386737E-2</v>
      </c>
      <c r="I432" s="7">
        <f t="shared" si="133"/>
        <v>0.12047740232099141</v>
      </c>
      <c r="J432" s="19"/>
      <c r="K432" s="2"/>
      <c r="L432" s="2"/>
      <c r="M432" s="2"/>
      <c r="N432" s="6">
        <f t="shared" si="134"/>
        <v>93216607.120189279</v>
      </c>
      <c r="O432" s="6">
        <f t="shared" si="135"/>
        <v>80792470.974910975</v>
      </c>
      <c r="P432" s="6">
        <f t="shared" si="136"/>
        <v>7517325.2900957912</v>
      </c>
      <c r="Q432" s="6">
        <f t="shared" si="137"/>
        <v>24865568.650803983</v>
      </c>
      <c r="R432" s="15">
        <v>113543384.1560003</v>
      </c>
      <c r="S432" s="15">
        <v>73971250.256577656</v>
      </c>
      <c r="T432" s="15">
        <v>11826672.583722042</v>
      </c>
      <c r="U432" s="15">
        <v>22149034.1107</v>
      </c>
      <c r="V432" s="22">
        <v>236262.39175653007</v>
      </c>
      <c r="W432" s="22">
        <v>334619.08542535076</v>
      </c>
      <c r="X432" s="22">
        <f t="shared" si="141"/>
        <v>92980344.728432745</v>
      </c>
      <c r="Y432" s="22">
        <f t="shared" si="142"/>
        <v>80457851.889485627</v>
      </c>
      <c r="AA432" s="3">
        <f t="shared" si="130"/>
        <v>100497670.01852854</v>
      </c>
      <c r="AB432" s="3">
        <f t="shared" si="131"/>
        <v>105323420.54028961</v>
      </c>
      <c r="BC432" s="3">
        <f t="shared" si="139"/>
        <v>100733932.41028507</v>
      </c>
      <c r="BD432" s="3">
        <f t="shared" si="140"/>
        <v>105658039.62571496</v>
      </c>
      <c r="BG432">
        <v>221375539.16999999</v>
      </c>
      <c r="BH432" s="3">
        <f t="shared" si="138"/>
        <v>-14983567.133999974</v>
      </c>
    </row>
    <row r="433" spans="1:60" x14ac:dyDescent="0.35">
      <c r="A433" s="1">
        <v>2045</v>
      </c>
      <c r="B433" s="1">
        <v>12</v>
      </c>
      <c r="C433" s="17"/>
      <c r="D433" s="17"/>
      <c r="E433" s="17">
        <v>210848554.34400001</v>
      </c>
      <c r="F433" s="7">
        <f t="shared" si="132"/>
        <v>0.44998789417204654</v>
      </c>
      <c r="G433" s="18">
        <f t="shared" si="144"/>
        <v>0.39477405049405312</v>
      </c>
      <c r="H433" s="7">
        <f t="shared" si="143"/>
        <v>3.4760653012908871E-2</v>
      </c>
      <c r="I433" s="7">
        <f t="shared" si="133"/>
        <v>0.12047740232099141</v>
      </c>
      <c r="J433" s="19"/>
      <c r="K433" s="2"/>
      <c r="L433" s="2"/>
      <c r="M433" s="2"/>
      <c r="N433" s="6">
        <f t="shared" si="134"/>
        <v>94879296.958476886</v>
      </c>
      <c r="O433" s="6">
        <f t="shared" si="135"/>
        <v>83237537.839196369</v>
      </c>
      <c r="P433" s="6">
        <f t="shared" si="136"/>
        <v>7329233.4358252436</v>
      </c>
      <c r="Q433" s="6">
        <f t="shared" si="137"/>
        <v>25402486.110501509</v>
      </c>
      <c r="R433" s="15">
        <v>118605284.43933648</v>
      </c>
      <c r="S433" s="15">
        <v>77899227.617906526</v>
      </c>
      <c r="T433" s="15">
        <v>12130248.714056976</v>
      </c>
      <c r="U433" s="15">
        <v>23181640.085700002</v>
      </c>
      <c r="V433" s="22">
        <v>162278.50289967502</v>
      </c>
      <c r="W433" s="22">
        <v>229845.59412628188</v>
      </c>
      <c r="X433" s="22">
        <f t="shared" si="141"/>
        <v>94717018.45557721</v>
      </c>
      <c r="Y433" s="22">
        <f t="shared" si="142"/>
        <v>83007692.245070085</v>
      </c>
      <c r="AA433" s="3">
        <f t="shared" si="130"/>
        <v>102046251.89140245</v>
      </c>
      <c r="AB433" s="3">
        <f t="shared" si="131"/>
        <v>108410178.3555716</v>
      </c>
      <c r="BC433" s="3">
        <f t="shared" si="139"/>
        <v>102208530.39430213</v>
      </c>
      <c r="BD433" s="3">
        <f t="shared" si="140"/>
        <v>108640023.94969788</v>
      </c>
      <c r="BG433">
        <v>231702397.74399999</v>
      </c>
      <c r="BH433" s="3">
        <f t="shared" si="138"/>
        <v>-20853843.399999976</v>
      </c>
    </row>
    <row r="434" spans="1:60" x14ac:dyDescent="0.35">
      <c r="A434" s="1">
        <v>2046</v>
      </c>
      <c r="B434" s="1">
        <v>1</v>
      </c>
      <c r="C434" s="17"/>
      <c r="D434" s="17"/>
      <c r="E434" s="17">
        <v>220640077.06799999</v>
      </c>
      <c r="F434" s="7">
        <f t="shared" si="132"/>
        <v>0.48021157132707831</v>
      </c>
      <c r="G434" s="18">
        <f t="shared" si="144"/>
        <v>0.36855359061593163</v>
      </c>
      <c r="H434" s="7">
        <f t="shared" si="143"/>
        <v>3.0757435735998751E-2</v>
      </c>
      <c r="I434" s="7">
        <f t="shared" si="133"/>
        <v>0.12047740232099141</v>
      </c>
      <c r="J434" s="19"/>
      <c r="K434" s="2"/>
      <c r="L434" s="2"/>
      <c r="M434" s="2"/>
      <c r="N434" s="6">
        <f t="shared" si="134"/>
        <v>105953918.10655193</v>
      </c>
      <c r="O434" s="6">
        <f t="shared" si="135"/>
        <v>81317692.637187272</v>
      </c>
      <c r="P434" s="6">
        <f t="shared" si="136"/>
        <v>6786322.9912048215</v>
      </c>
      <c r="Q434" s="6">
        <f t="shared" si="137"/>
        <v>26582143.333055984</v>
      </c>
      <c r="R434" s="15">
        <v>128013400.72497301</v>
      </c>
      <c r="S434" s="15">
        <v>79862170.904906332</v>
      </c>
      <c r="T434" s="15">
        <v>12573844.339020671</v>
      </c>
      <c r="U434" s="15">
        <v>24494379.552100003</v>
      </c>
      <c r="V434" s="22">
        <v>147886.93529680185</v>
      </c>
      <c r="W434" s="22">
        <v>209472.37411308655</v>
      </c>
      <c r="X434" s="22">
        <f t="shared" si="141"/>
        <v>105806031.17125513</v>
      </c>
      <c r="Y434" s="22">
        <f t="shared" si="142"/>
        <v>81108220.263074189</v>
      </c>
      <c r="AA434" s="3">
        <f t="shared" si="130"/>
        <v>112592354.16245995</v>
      </c>
      <c r="AB434" s="3">
        <f t="shared" si="131"/>
        <v>107690363.59613018</v>
      </c>
      <c r="BC434" s="3">
        <f t="shared" si="139"/>
        <v>112740241.09775676</v>
      </c>
      <c r="BD434" s="3">
        <f t="shared" si="140"/>
        <v>107899835.97024326</v>
      </c>
      <c r="BG434">
        <v>244804215.70699999</v>
      </c>
      <c r="BH434" s="3">
        <f t="shared" si="138"/>
        <v>-24164138.638999999</v>
      </c>
    </row>
    <row r="435" spans="1:60" x14ac:dyDescent="0.35">
      <c r="A435" s="1">
        <v>2046</v>
      </c>
      <c r="B435" s="1">
        <v>2</v>
      </c>
      <c r="C435" s="17"/>
      <c r="D435" s="17"/>
      <c r="E435" s="17">
        <v>211627788.213</v>
      </c>
      <c r="F435" s="7">
        <f t="shared" si="132"/>
        <v>0.48279193100612122</v>
      </c>
      <c r="G435" s="18">
        <f t="shared" si="144"/>
        <v>0.36447449292763845</v>
      </c>
      <c r="H435" s="7">
        <f t="shared" si="143"/>
        <v>3.2256173745248945E-2</v>
      </c>
      <c r="I435" s="7">
        <f t="shared" si="133"/>
        <v>0.12047740232099141</v>
      </c>
      <c r="J435" s="19"/>
      <c r="K435" s="2"/>
      <c r="L435" s="2"/>
      <c r="M435" s="2"/>
      <c r="N435" s="6">
        <f t="shared" si="134"/>
        <v>102172188.52590872</v>
      </c>
      <c r="O435" s="6">
        <f t="shared" si="135"/>
        <v>77132930.798330829</v>
      </c>
      <c r="P435" s="6">
        <f t="shared" si="136"/>
        <v>6826302.7059212746</v>
      </c>
      <c r="Q435" s="6">
        <f t="shared" si="137"/>
        <v>25496366.182839166</v>
      </c>
      <c r="R435" s="15">
        <v>119044931.00010125</v>
      </c>
      <c r="S435" s="15">
        <v>73698786.376529753</v>
      </c>
      <c r="T435" s="15">
        <v>12653888.831069024</v>
      </c>
      <c r="U435" s="15">
        <v>22821956.245300002</v>
      </c>
      <c r="V435" s="22">
        <v>179000.59645858398</v>
      </c>
      <c r="W435" s="22">
        <v>253553.72094049409</v>
      </c>
      <c r="X435" s="22">
        <f t="shared" si="141"/>
        <v>101993187.92945014</v>
      </c>
      <c r="Y435" s="22">
        <f t="shared" si="142"/>
        <v>76879377.077390328</v>
      </c>
      <c r="AA435" s="3">
        <f t="shared" si="130"/>
        <v>108819490.63537142</v>
      </c>
      <c r="AB435" s="3">
        <f t="shared" si="131"/>
        <v>102375743.2602295</v>
      </c>
      <c r="BC435" s="3">
        <f t="shared" si="139"/>
        <v>108998491.23183</v>
      </c>
      <c r="BD435" s="3">
        <f t="shared" si="140"/>
        <v>102629296.98117</v>
      </c>
      <c r="BG435">
        <v>228084042.59</v>
      </c>
      <c r="BH435" s="3">
        <f t="shared" si="138"/>
        <v>-16456254.377000004</v>
      </c>
    </row>
    <row r="436" spans="1:60" x14ac:dyDescent="0.35">
      <c r="A436" s="1">
        <v>2046</v>
      </c>
      <c r="B436" s="1">
        <v>3</v>
      </c>
      <c r="C436" s="17"/>
      <c r="D436" s="17"/>
      <c r="E436" s="17">
        <v>206953317.45699999</v>
      </c>
      <c r="F436" s="7">
        <f t="shared" si="132"/>
        <v>0.46071416660868497</v>
      </c>
      <c r="G436" s="18">
        <f t="shared" si="144"/>
        <v>0.38385968105668589</v>
      </c>
      <c r="H436" s="7">
        <f t="shared" si="143"/>
        <v>3.4948750013637647E-2</v>
      </c>
      <c r="I436" s="7">
        <f t="shared" si="133"/>
        <v>0.12047740232099141</v>
      </c>
      <c r="J436" s="19"/>
      <c r="K436" s="2"/>
      <c r="L436" s="2"/>
      <c r="M436" s="2"/>
      <c r="N436" s="6">
        <f t="shared" si="134"/>
        <v>95346325.179104358</v>
      </c>
      <c r="O436" s="6">
        <f t="shared" si="135"/>
        <v>79441034.432667077</v>
      </c>
      <c r="P436" s="6">
        <f t="shared" si="136"/>
        <v>7232759.7562976843</v>
      </c>
      <c r="Q436" s="6">
        <f t="shared" si="137"/>
        <v>24933198.088930842</v>
      </c>
      <c r="R436" s="15">
        <v>118327270.62158394</v>
      </c>
      <c r="S436" s="15">
        <v>73191306.584927201</v>
      </c>
      <c r="T436" s="15">
        <v>13032543.238788866</v>
      </c>
      <c r="U436" s="15">
        <v>22727902.271699999</v>
      </c>
      <c r="V436" s="22">
        <v>263504.48298825981</v>
      </c>
      <c r="W436" s="22">
        <v>373270.05289505259</v>
      </c>
      <c r="X436" s="22">
        <f t="shared" si="141"/>
        <v>95082820.696116105</v>
      </c>
      <c r="Y436" s="22">
        <f t="shared" si="142"/>
        <v>79067764.379772022</v>
      </c>
      <c r="AA436" s="3">
        <f t="shared" si="130"/>
        <v>102315580.45241378</v>
      </c>
      <c r="AB436" s="3">
        <f t="shared" si="131"/>
        <v>104000962.46870287</v>
      </c>
      <c r="BC436" s="3">
        <f t="shared" si="139"/>
        <v>102579084.93540204</v>
      </c>
      <c r="BD436" s="3">
        <f t="shared" si="140"/>
        <v>104374232.52159792</v>
      </c>
      <c r="BG436">
        <v>227133822.655</v>
      </c>
      <c r="BH436" s="3">
        <f t="shared" si="138"/>
        <v>-20180505.198000014</v>
      </c>
    </row>
    <row r="437" spans="1:60" x14ac:dyDescent="0.35">
      <c r="A437" s="1">
        <v>2046</v>
      </c>
      <c r="B437" s="1">
        <v>4</v>
      </c>
      <c r="C437" s="17"/>
      <c r="D437" s="17"/>
      <c r="E437" s="17">
        <v>207476785.662</v>
      </c>
      <c r="F437" s="7">
        <f t="shared" si="132"/>
        <v>0.4599477531348079</v>
      </c>
      <c r="G437" s="18">
        <f t="shared" si="144"/>
        <v>0.3836852702230118</v>
      </c>
      <c r="H437" s="7">
        <f t="shared" si="143"/>
        <v>3.5889574321188958E-2</v>
      </c>
      <c r="I437" s="7">
        <f t="shared" si="133"/>
        <v>0.12047740232099141</v>
      </c>
      <c r="J437" s="19"/>
      <c r="K437" s="2"/>
      <c r="L437" s="2"/>
      <c r="M437" s="2"/>
      <c r="N437" s="6">
        <f t="shared" si="134"/>
        <v>95428481.392869025</v>
      </c>
      <c r="O437" s="6">
        <f t="shared" si="135"/>
        <v>79605786.571726367</v>
      </c>
      <c r="P437" s="6">
        <f t="shared" si="136"/>
        <v>7446253.5189377405</v>
      </c>
      <c r="Q437" s="6">
        <f t="shared" si="137"/>
        <v>24996264.178466875</v>
      </c>
      <c r="R437" s="15">
        <v>117019304.31248842</v>
      </c>
      <c r="S437" s="15">
        <v>73264325.147544757</v>
      </c>
      <c r="T437" s="15">
        <v>12395332.850766854</v>
      </c>
      <c r="U437" s="15">
        <v>22519884.701200005</v>
      </c>
      <c r="V437" s="22">
        <v>354295.04237504932</v>
      </c>
      <c r="W437" s="22">
        <v>501899.03036042477</v>
      </c>
      <c r="X437" s="22">
        <f t="shared" si="141"/>
        <v>95074186.350493982</v>
      </c>
      <c r="Y437" s="22">
        <f t="shared" si="142"/>
        <v>79103887.541365936</v>
      </c>
      <c r="AA437" s="3">
        <f t="shared" si="130"/>
        <v>102520439.86943172</v>
      </c>
      <c r="AB437" s="3">
        <f t="shared" si="131"/>
        <v>104100151.71983281</v>
      </c>
      <c r="BC437" s="3">
        <f t="shared" si="139"/>
        <v>102874734.91180676</v>
      </c>
      <c r="BD437" s="3">
        <f t="shared" si="140"/>
        <v>104602050.75019324</v>
      </c>
      <c r="BG437">
        <v>225059789.19100001</v>
      </c>
      <c r="BH437" s="3">
        <f t="shared" si="138"/>
        <v>-17583003.529000014</v>
      </c>
    </row>
    <row r="438" spans="1:60" x14ac:dyDescent="0.35">
      <c r="A438" s="1">
        <v>2046</v>
      </c>
      <c r="B438" s="1">
        <v>5</v>
      </c>
      <c r="C438" s="17"/>
      <c r="D438" s="17"/>
      <c r="E438" s="17">
        <v>214347737.162</v>
      </c>
      <c r="F438" s="7">
        <f t="shared" si="132"/>
        <v>0.46161154272867522</v>
      </c>
      <c r="G438" s="18">
        <f t="shared" si="144"/>
        <v>0.37992157219640399</v>
      </c>
      <c r="H438" s="7">
        <f t="shared" si="143"/>
        <v>3.7989482753929368E-2</v>
      </c>
      <c r="I438" s="7">
        <f t="shared" si="133"/>
        <v>0.12047740232099141</v>
      </c>
      <c r="J438" s="19"/>
      <c r="K438" s="2"/>
      <c r="L438" s="2"/>
      <c r="M438" s="2"/>
      <c r="N438" s="6">
        <f t="shared" si="134"/>
        <v>98945389.631751403</v>
      </c>
      <c r="O438" s="6">
        <f t="shared" si="135"/>
        <v>81435329.29932861</v>
      </c>
      <c r="P438" s="6">
        <f t="shared" si="136"/>
        <v>8142959.6642595846</v>
      </c>
      <c r="Q438" s="6">
        <f t="shared" si="137"/>
        <v>25824058.566660397</v>
      </c>
      <c r="R438" s="15">
        <v>120122403.00479068</v>
      </c>
      <c r="S438" s="15">
        <v>75919870.662436113</v>
      </c>
      <c r="T438" s="15">
        <v>12412056.716873227</v>
      </c>
      <c r="U438" s="15">
        <v>23161592.264900003</v>
      </c>
      <c r="V438" s="22">
        <v>434707.75842265016</v>
      </c>
      <c r="W438" s="22">
        <v>615837.04854575382</v>
      </c>
      <c r="X438" s="22">
        <f t="shared" si="141"/>
        <v>98510681.87332876</v>
      </c>
      <c r="Y438" s="22">
        <f t="shared" si="142"/>
        <v>80819492.250782862</v>
      </c>
      <c r="AA438" s="3">
        <f t="shared" si="130"/>
        <v>106653641.53758834</v>
      </c>
      <c r="AB438" s="3">
        <f t="shared" si="131"/>
        <v>106643550.81744325</v>
      </c>
      <c r="BC438" s="3">
        <f t="shared" si="139"/>
        <v>107088349.29601099</v>
      </c>
      <c r="BD438" s="3">
        <f t="shared" si="140"/>
        <v>107259387.865989</v>
      </c>
      <c r="BG438">
        <v>231479171.35299999</v>
      </c>
      <c r="BH438" s="3">
        <f t="shared" si="138"/>
        <v>-17131434.190999985</v>
      </c>
    </row>
    <row r="439" spans="1:60" x14ac:dyDescent="0.35">
      <c r="A439" s="1">
        <v>2046</v>
      </c>
      <c r="B439" s="1">
        <v>6</v>
      </c>
      <c r="C439" s="17"/>
      <c r="D439" s="17"/>
      <c r="E439" s="17">
        <v>250059863.03</v>
      </c>
      <c r="F439" s="7">
        <f t="shared" si="132"/>
        <v>0.45995102150629974</v>
      </c>
      <c r="G439" s="18">
        <f t="shared" si="144"/>
        <v>0.3829732723999224</v>
      </c>
      <c r="H439" s="7">
        <f t="shared" si="143"/>
        <v>3.6598303772786472E-2</v>
      </c>
      <c r="I439" s="7">
        <f t="shared" si="133"/>
        <v>0.12047740232099141</v>
      </c>
      <c r="J439" s="19"/>
      <c r="K439" s="2"/>
      <c r="L439" s="2"/>
      <c r="M439" s="2"/>
      <c r="N439" s="6">
        <f t="shared" si="134"/>
        <v>115015289.43837389</v>
      </c>
      <c r="O439" s="6">
        <f t="shared" si="135"/>
        <v>95766244.040475473</v>
      </c>
      <c r="P439" s="6">
        <f t="shared" si="136"/>
        <v>9151766.8285533171</v>
      </c>
      <c r="Q439" s="6">
        <f t="shared" si="137"/>
        <v>30126562.722597316</v>
      </c>
      <c r="R439" s="15">
        <v>134835543.67161167</v>
      </c>
      <c r="S439" s="15">
        <v>86348794.647593513</v>
      </c>
      <c r="T439" s="15">
        <v>13254014.722294822</v>
      </c>
      <c r="U439" s="15">
        <v>26048705.8935</v>
      </c>
      <c r="V439" s="22">
        <v>487560.85138884647</v>
      </c>
      <c r="W439" s="22">
        <v>690738.75254623254</v>
      </c>
      <c r="X439" s="22">
        <f t="shared" si="141"/>
        <v>114527728.58698505</v>
      </c>
      <c r="Y439" s="22">
        <f t="shared" si="142"/>
        <v>95075505.287929237</v>
      </c>
      <c r="AA439" s="3">
        <f t="shared" si="130"/>
        <v>123679495.41553837</v>
      </c>
      <c r="AB439" s="3">
        <f t="shared" si="131"/>
        <v>125202068.01052655</v>
      </c>
      <c r="BC439" s="3">
        <f t="shared" si="139"/>
        <v>124167056.26692721</v>
      </c>
      <c r="BD439" s="3">
        <f t="shared" si="140"/>
        <v>125892806.76307279</v>
      </c>
      <c r="BG439">
        <v>260390621.90799999</v>
      </c>
      <c r="BH439" s="3">
        <f t="shared" si="138"/>
        <v>-10330758.877999991</v>
      </c>
    </row>
    <row r="440" spans="1:60" x14ac:dyDescent="0.35">
      <c r="A440" s="1">
        <v>2046</v>
      </c>
      <c r="B440" s="1">
        <v>7</v>
      </c>
      <c r="C440" s="17"/>
      <c r="D440" s="17"/>
      <c r="E440" s="17">
        <v>259783989.597</v>
      </c>
      <c r="F440" s="7">
        <f t="shared" si="132"/>
        <v>0.45829050028392421</v>
      </c>
      <c r="G440" s="18">
        <f t="shared" si="144"/>
        <v>0.38739445002962092</v>
      </c>
      <c r="H440" s="7">
        <f t="shared" si="143"/>
        <v>3.383764736546345E-2</v>
      </c>
      <c r="I440" s="7">
        <f t="shared" si="133"/>
        <v>0.12047740232099141</v>
      </c>
      <c r="J440" s="19"/>
      <c r="K440" s="2"/>
      <c r="L440" s="2"/>
      <c r="M440" s="2"/>
      <c r="N440" s="6">
        <f t="shared" si="134"/>
        <v>119056534.5581629</v>
      </c>
      <c r="O440" s="6">
        <f t="shared" si="135"/>
        <v>100638875.77643058</v>
      </c>
      <c r="P440" s="6">
        <f t="shared" si="136"/>
        <v>8790479.0311765112</v>
      </c>
      <c r="Q440" s="6">
        <f t="shared" si="137"/>
        <v>31298100.231230017</v>
      </c>
      <c r="R440" s="15">
        <v>143389218.69825524</v>
      </c>
      <c r="S440" s="15">
        <v>92835403.844893277</v>
      </c>
      <c r="T440" s="15">
        <v>13568080.903451484</v>
      </c>
      <c r="U440" s="15">
        <v>27754744.827399999</v>
      </c>
      <c r="V440" s="22">
        <v>501652.95153114357</v>
      </c>
      <c r="W440" s="22">
        <v>710730.93135932623</v>
      </c>
      <c r="X440" s="22">
        <f t="shared" si="141"/>
        <v>118554881.60663176</v>
      </c>
      <c r="Y440" s="22">
        <f t="shared" si="142"/>
        <v>99928144.845071256</v>
      </c>
      <c r="AA440" s="3">
        <f t="shared" si="130"/>
        <v>127345360.63780826</v>
      </c>
      <c r="AB440" s="3">
        <f t="shared" si="131"/>
        <v>131226245.07630128</v>
      </c>
      <c r="BC440" s="3">
        <f t="shared" si="139"/>
        <v>127847013.58933941</v>
      </c>
      <c r="BD440" s="3">
        <f t="shared" si="140"/>
        <v>131936976.0076606</v>
      </c>
      <c r="BG440">
        <v>277454201.63200003</v>
      </c>
      <c r="BH440" s="3">
        <f t="shared" si="138"/>
        <v>-17670212.035000026</v>
      </c>
    </row>
    <row r="441" spans="1:60" x14ac:dyDescent="0.35">
      <c r="A441" s="1">
        <v>2046</v>
      </c>
      <c r="B441" s="1">
        <v>8</v>
      </c>
      <c r="C441" s="17"/>
      <c r="D441" s="17"/>
      <c r="E441" s="17">
        <v>258291298.53299999</v>
      </c>
      <c r="F441" s="7">
        <f t="shared" si="132"/>
        <v>0.45662997906154867</v>
      </c>
      <c r="G441" s="18">
        <f t="shared" si="144"/>
        <v>0.38914917963196849</v>
      </c>
      <c r="H441" s="7">
        <f t="shared" si="143"/>
        <v>3.3743438985491425E-2</v>
      </c>
      <c r="I441" s="7">
        <f t="shared" si="133"/>
        <v>0.12047740232099141</v>
      </c>
      <c r="J441" s="19"/>
      <c r="K441" s="2"/>
      <c r="L441" s="2"/>
      <c r="M441" s="2"/>
      <c r="N441" s="6">
        <f t="shared" si="134"/>
        <v>117943550.240904</v>
      </c>
      <c r="O441" s="6">
        <f t="shared" si="135"/>
        <v>100513846.93019281</v>
      </c>
      <c r="P441" s="6">
        <f t="shared" si="136"/>
        <v>8715636.6725316364</v>
      </c>
      <c r="Q441" s="6">
        <f t="shared" si="137"/>
        <v>31118264.689371537</v>
      </c>
      <c r="R441" s="15">
        <v>144574677.06387258</v>
      </c>
      <c r="S441" s="15">
        <v>93479193.260724396</v>
      </c>
      <c r="T441" s="15">
        <v>14291931.246603027</v>
      </c>
      <c r="U441" s="15">
        <v>28038422.3968</v>
      </c>
      <c r="V441" s="22">
        <v>484141.12079219689</v>
      </c>
      <c r="W441" s="22">
        <v>685947.24843237537</v>
      </c>
      <c r="X441" s="22">
        <f t="shared" si="141"/>
        <v>117459409.12011181</v>
      </c>
      <c r="Y441" s="22">
        <f t="shared" si="142"/>
        <v>99827899.681760445</v>
      </c>
      <c r="AA441" s="3">
        <f t="shared" si="130"/>
        <v>126175045.79264344</v>
      </c>
      <c r="AB441" s="3">
        <f t="shared" si="131"/>
        <v>130946164.37113199</v>
      </c>
      <c r="BC441" s="3">
        <f t="shared" si="139"/>
        <v>126659186.91343564</v>
      </c>
      <c r="BD441" s="3">
        <f t="shared" si="140"/>
        <v>131632111.61956435</v>
      </c>
      <c r="BG441">
        <v>280300604.67699999</v>
      </c>
      <c r="BH441" s="3">
        <f t="shared" si="138"/>
        <v>-22009306.143999994</v>
      </c>
    </row>
    <row r="442" spans="1:60" x14ac:dyDescent="0.35">
      <c r="A442" s="1">
        <v>2046</v>
      </c>
      <c r="B442" s="1">
        <v>9</v>
      </c>
      <c r="C442" s="17"/>
      <c r="D442" s="17"/>
      <c r="E442" s="17">
        <v>262450951.02500001</v>
      </c>
      <c r="F442" s="7">
        <f t="shared" si="132"/>
        <v>0.45496945783917314</v>
      </c>
      <c r="G442" s="18">
        <f t="shared" si="144"/>
        <v>0.39035435176067201</v>
      </c>
      <c r="H442" s="7">
        <f t="shared" si="143"/>
        <v>3.419878807916342E-2</v>
      </c>
      <c r="I442" s="7">
        <f t="shared" si="133"/>
        <v>0.12047740232099141</v>
      </c>
      <c r="J442" s="19"/>
      <c r="K442" s="2"/>
      <c r="L442" s="2"/>
      <c r="M442" s="2"/>
      <c r="N442" s="6">
        <f t="shared" si="134"/>
        <v>119407166.89721963</v>
      </c>
      <c r="O442" s="6">
        <f t="shared" si="135"/>
        <v>102448870.85633576</v>
      </c>
      <c r="P442" s="6">
        <f t="shared" si="136"/>
        <v>8975504.4552788734</v>
      </c>
      <c r="Q442" s="6">
        <f t="shared" si="137"/>
        <v>31619408.816165738</v>
      </c>
      <c r="R442" s="15">
        <v>144371589.44826135</v>
      </c>
      <c r="S442" s="15">
        <v>93665303.795237958</v>
      </c>
      <c r="T442" s="15">
        <v>14443596.142900722</v>
      </c>
      <c r="U442" s="15">
        <v>28053387.709600002</v>
      </c>
      <c r="V442" s="22">
        <v>424778.72733537666</v>
      </c>
      <c r="W442" s="22">
        <v>601862.76456981059</v>
      </c>
      <c r="X442" s="22">
        <f t="shared" si="141"/>
        <v>118982388.16988425</v>
      </c>
      <c r="Y442" s="22">
        <f t="shared" si="142"/>
        <v>101847008.09176596</v>
      </c>
      <c r="AA442" s="3">
        <f t="shared" si="130"/>
        <v>127957892.62516312</v>
      </c>
      <c r="AB442" s="3">
        <f t="shared" si="131"/>
        <v>133466416.90793169</v>
      </c>
      <c r="BC442" s="3">
        <f t="shared" si="139"/>
        <v>128382671.3524985</v>
      </c>
      <c r="BD442" s="3">
        <f t="shared" si="140"/>
        <v>134068279.6725015</v>
      </c>
      <c r="BG442">
        <v>280433910.24199998</v>
      </c>
      <c r="BH442" s="3">
        <f t="shared" si="138"/>
        <v>-17982959.216999978</v>
      </c>
    </row>
    <row r="443" spans="1:60" x14ac:dyDescent="0.35">
      <c r="A443" s="1">
        <v>2046</v>
      </c>
      <c r="B443" s="1">
        <v>10</v>
      </c>
      <c r="C443" s="17"/>
      <c r="D443" s="17"/>
      <c r="E443" s="17">
        <v>218936075.71900001</v>
      </c>
      <c r="F443" s="7">
        <f t="shared" si="132"/>
        <v>0.45330893661679761</v>
      </c>
      <c r="G443" s="18">
        <f t="shared" si="144"/>
        <v>0.38996256020414255</v>
      </c>
      <c r="H443" s="7">
        <f t="shared" si="143"/>
        <v>3.6251100858068416E-2</v>
      </c>
      <c r="I443" s="7">
        <f t="shared" si="133"/>
        <v>0.12047740232099141</v>
      </c>
      <c r="J443" s="19"/>
      <c r="K443" s="2"/>
      <c r="L443" s="2"/>
      <c r="M443" s="2"/>
      <c r="N443" s="6">
        <f t="shared" si="134"/>
        <v>99245679.671234578</v>
      </c>
      <c r="O443" s="6">
        <f t="shared" si="135"/>
        <v>85376872.608429253</v>
      </c>
      <c r="P443" s="6">
        <f t="shared" si="136"/>
        <v>7936673.762359173</v>
      </c>
      <c r="Q443" s="6">
        <f t="shared" si="137"/>
        <v>26376849.676977005</v>
      </c>
      <c r="R443" s="15">
        <v>124675190.97996783</v>
      </c>
      <c r="S443" s="15">
        <v>81612678.358849257</v>
      </c>
      <c r="T443" s="15">
        <v>12171158.690582903</v>
      </c>
      <c r="U443" s="15">
        <v>24273225.336600002</v>
      </c>
      <c r="V443" s="22">
        <v>332086.22792848712</v>
      </c>
      <c r="W443" s="22">
        <v>470546.39762405248</v>
      </c>
      <c r="X443" s="22">
        <f t="shared" si="141"/>
        <v>98913593.443306088</v>
      </c>
      <c r="Y443" s="22">
        <f t="shared" si="142"/>
        <v>84906326.210805207</v>
      </c>
      <c r="AA443" s="3">
        <f t="shared" ref="AA443:AA493" si="145">X443+P443</f>
        <v>106850267.20566526</v>
      </c>
      <c r="AB443" s="3">
        <f t="shared" ref="AB443:AB493" si="146">Y443+Q443</f>
        <v>111283175.88778222</v>
      </c>
      <c r="BC443" s="3">
        <f t="shared" si="139"/>
        <v>107182353.43359375</v>
      </c>
      <c r="BD443" s="3">
        <f t="shared" si="140"/>
        <v>111753722.28540626</v>
      </c>
      <c r="BG443">
        <v>242622372.54100001</v>
      </c>
      <c r="BH443" s="3">
        <f t="shared" si="138"/>
        <v>-23686296.821999997</v>
      </c>
    </row>
    <row r="444" spans="1:60" x14ac:dyDescent="0.35">
      <c r="A444" s="1">
        <v>2046</v>
      </c>
      <c r="B444" s="1">
        <v>11</v>
      </c>
      <c r="C444" s="17"/>
      <c r="D444" s="17"/>
      <c r="E444" s="17">
        <v>205941645.917</v>
      </c>
      <c r="F444" s="7">
        <f t="shared" si="132"/>
        <v>0.45164841539442208</v>
      </c>
      <c r="G444" s="18">
        <f t="shared" si="144"/>
        <v>0.39196711596119971</v>
      </c>
      <c r="H444" s="7">
        <f t="shared" si="143"/>
        <v>3.5907066323386735E-2</v>
      </c>
      <c r="I444" s="7">
        <f t="shared" si="133"/>
        <v>0.12047740232099141</v>
      </c>
      <c r="J444" s="19"/>
      <c r="K444" s="2"/>
      <c r="L444" s="2"/>
      <c r="M444" s="2"/>
      <c r="N444" s="6">
        <f t="shared" si="134"/>
        <v>93013218.042132199</v>
      </c>
      <c r="O444" s="6">
        <f t="shared" si="135"/>
        <v>80722353.006389067</v>
      </c>
      <c r="P444" s="6">
        <f t="shared" si="136"/>
        <v>7394760.3386891456</v>
      </c>
      <c r="Q444" s="6">
        <f t="shared" si="137"/>
        <v>24811314.529789567</v>
      </c>
      <c r="R444" s="15">
        <v>113572143.24117193</v>
      </c>
      <c r="S444" s="15">
        <v>74104193.417727277</v>
      </c>
      <c r="T444" s="15">
        <v>11715460.937700788</v>
      </c>
      <c r="U444" s="15">
        <v>22154644.1774</v>
      </c>
      <c r="V444" s="22">
        <v>242922.474801531</v>
      </c>
      <c r="W444" s="22">
        <v>344219.54034974717</v>
      </c>
      <c r="X444" s="22">
        <f t="shared" si="141"/>
        <v>92770295.567330673</v>
      </c>
      <c r="Y444" s="22">
        <f t="shared" si="142"/>
        <v>80378133.466039315</v>
      </c>
      <c r="AA444" s="3">
        <f t="shared" si="145"/>
        <v>100165055.90601982</v>
      </c>
      <c r="AB444" s="3">
        <f t="shared" si="146"/>
        <v>105189447.99582888</v>
      </c>
      <c r="BC444" s="3">
        <f t="shared" si="139"/>
        <v>100407978.38082135</v>
      </c>
      <c r="BD444" s="3">
        <f t="shared" si="140"/>
        <v>105533667.53617863</v>
      </c>
      <c r="BG444">
        <v>221429628.64700001</v>
      </c>
      <c r="BH444" s="3">
        <f t="shared" si="138"/>
        <v>-15487982.730000019</v>
      </c>
    </row>
    <row r="445" spans="1:60" x14ac:dyDescent="0.35">
      <c r="A445" s="1">
        <v>2046</v>
      </c>
      <c r="B445" s="1">
        <v>12</v>
      </c>
      <c r="C445" s="17"/>
      <c r="D445" s="17"/>
      <c r="E445" s="17">
        <v>212583785.21700001</v>
      </c>
      <c r="F445" s="7">
        <f t="shared" si="132"/>
        <v>0.44998789417204654</v>
      </c>
      <c r="G445" s="18">
        <f t="shared" si="144"/>
        <v>0.39528955049405323</v>
      </c>
      <c r="H445" s="7">
        <f t="shared" si="143"/>
        <v>3.4245153012908869E-2</v>
      </c>
      <c r="I445" s="7">
        <f t="shared" si="133"/>
        <v>0.12047740232099141</v>
      </c>
      <c r="J445" s="19"/>
      <c r="K445" s="2"/>
      <c r="L445" s="2"/>
      <c r="M445" s="2"/>
      <c r="N445" s="6">
        <f t="shared" si="134"/>
        <v>95660129.844920471</v>
      </c>
      <c r="O445" s="6">
        <f t="shared" si="135"/>
        <v>84032148.900752291</v>
      </c>
      <c r="P445" s="6">
        <f t="shared" si="136"/>
        <v>7279964.2528195195</v>
      </c>
      <c r="Q445" s="6">
        <f t="shared" si="137"/>
        <v>25611542.218507737</v>
      </c>
      <c r="R445" s="15">
        <v>118633933.07067513</v>
      </c>
      <c r="S445" s="15">
        <v>78037574.083998561</v>
      </c>
      <c r="T445" s="15">
        <v>12013648.507326335</v>
      </c>
      <c r="U445" s="15">
        <v>23187239.518000003</v>
      </c>
      <c r="V445" s="22">
        <v>166840.58527706203</v>
      </c>
      <c r="W445" s="22">
        <v>236421.83702584519</v>
      </c>
      <c r="X445" s="22">
        <f t="shared" si="141"/>
        <v>95493289.259643406</v>
      </c>
      <c r="Y445" s="22">
        <f t="shared" si="142"/>
        <v>83795727.06372644</v>
      </c>
      <c r="AA445" s="3">
        <f t="shared" si="145"/>
        <v>102773253.51246293</v>
      </c>
      <c r="AB445" s="3">
        <f t="shared" si="146"/>
        <v>109407269.28223418</v>
      </c>
      <c r="BC445" s="3">
        <f t="shared" si="139"/>
        <v>102940094.09773999</v>
      </c>
      <c r="BD445" s="3">
        <f t="shared" si="140"/>
        <v>109643691.11926003</v>
      </c>
      <c r="BG445">
        <v>231756384.68900001</v>
      </c>
      <c r="BH445" s="3">
        <f t="shared" si="138"/>
        <v>-19172599.472000003</v>
      </c>
    </row>
    <row r="446" spans="1:60" x14ac:dyDescent="0.35">
      <c r="A446" s="1">
        <v>2047</v>
      </c>
      <c r="B446" s="1">
        <v>1</v>
      </c>
      <c r="C446" s="17"/>
      <c r="D446" s="17"/>
      <c r="E446" s="17">
        <v>223138783.91800001</v>
      </c>
      <c r="F446" s="7">
        <f t="shared" si="132"/>
        <v>0.48021157132707831</v>
      </c>
      <c r="G446" s="18">
        <f t="shared" si="144"/>
        <v>0.36906959061593159</v>
      </c>
      <c r="H446" s="7">
        <f t="shared" si="143"/>
        <v>3.0241435735998752E-2</v>
      </c>
      <c r="I446" s="7">
        <f t="shared" si="133"/>
        <v>0.12047740232099141</v>
      </c>
      <c r="J446" s="19"/>
      <c r="K446" s="2"/>
      <c r="L446" s="2"/>
      <c r="M446" s="2"/>
      <c r="N446" s="6">
        <f t="shared" si="134"/>
        <v>107153826.04927617</v>
      </c>
      <c r="O446" s="6">
        <f t="shared" si="135"/>
        <v>82353739.631153077</v>
      </c>
      <c r="P446" s="6">
        <f t="shared" si="136"/>
        <v>6748037.1940651089</v>
      </c>
      <c r="Q446" s="6">
        <f t="shared" si="137"/>
        <v>26883181.043505657</v>
      </c>
      <c r="R446" s="15">
        <v>128042693.73475231</v>
      </c>
      <c r="S446" s="15">
        <v>80006865.500618562</v>
      </c>
      <c r="T446" s="15">
        <v>12450301.662429126</v>
      </c>
      <c r="U446" s="15">
        <v>24499984.544200003</v>
      </c>
      <c r="V446" s="22">
        <v>152031.50609968422</v>
      </c>
      <c r="W446" s="22">
        <v>215446.81419113535</v>
      </c>
      <c r="X446" s="22">
        <f t="shared" si="141"/>
        <v>107001794.54317649</v>
      </c>
      <c r="Y446" s="22">
        <f t="shared" si="142"/>
        <v>82138292.816961944</v>
      </c>
      <c r="AA446" s="3">
        <f t="shared" si="145"/>
        <v>113749831.7372416</v>
      </c>
      <c r="AB446" s="3">
        <f t="shared" si="146"/>
        <v>109021473.8604676</v>
      </c>
      <c r="BC446" s="3">
        <f t="shared" si="139"/>
        <v>113901863.24334128</v>
      </c>
      <c r="BD446" s="3">
        <f t="shared" si="140"/>
        <v>109236920.67465873</v>
      </c>
      <c r="BG446">
        <v>244858256.25600001</v>
      </c>
      <c r="BH446" s="3">
        <f t="shared" si="138"/>
        <v>-21719472.338</v>
      </c>
    </row>
    <row r="447" spans="1:60" x14ac:dyDescent="0.35">
      <c r="A447" s="1">
        <v>2047</v>
      </c>
      <c r="B447" s="1">
        <v>2</v>
      </c>
      <c r="C447" s="17"/>
      <c r="D447" s="17"/>
      <c r="E447" s="17">
        <v>213174719.81799999</v>
      </c>
      <c r="F447" s="7">
        <f t="shared" ref="F447:F505" si="147">F435</f>
        <v>0.48279193100612122</v>
      </c>
      <c r="G447" s="18">
        <f t="shared" si="144"/>
        <v>0.36499049292763841</v>
      </c>
      <c r="H447" s="7">
        <f t="shared" si="143"/>
        <v>3.1740173745248942E-2</v>
      </c>
      <c r="I447" s="7">
        <f t="shared" si="133"/>
        <v>0.12047740232099141</v>
      </c>
      <c r="J447" s="19"/>
      <c r="K447" s="2"/>
      <c r="L447" s="2"/>
      <c r="M447" s="2"/>
      <c r="N447" s="6">
        <f t="shared" si="134"/>
        <v>102919034.62262107</v>
      </c>
      <c r="O447" s="6">
        <f t="shared" si="135"/>
        <v>77806746.066083029</v>
      </c>
      <c r="P447" s="6">
        <f t="shared" si="136"/>
        <v>6766202.6451180829</v>
      </c>
      <c r="Q447" s="6">
        <f t="shared" si="137"/>
        <v>25682736.484177805</v>
      </c>
      <c r="R447" s="15">
        <v>119074196.25415553</v>
      </c>
      <c r="S447" s="15">
        <v>73834694.264674664</v>
      </c>
      <c r="T447" s="15">
        <v>12539209.339269809</v>
      </c>
      <c r="U447" s="15">
        <v>22827566.650900003</v>
      </c>
      <c r="V447" s="22">
        <v>184003.78897536363</v>
      </c>
      <c r="W447" s="22">
        <v>260765.91435156812</v>
      </c>
      <c r="X447" s="22">
        <f t="shared" si="141"/>
        <v>102735030.83364572</v>
      </c>
      <c r="Y447" s="22">
        <f t="shared" si="142"/>
        <v>77545980.151731461</v>
      </c>
      <c r="AA447" s="3">
        <f t="shared" si="145"/>
        <v>109501233.4787638</v>
      </c>
      <c r="AB447" s="3">
        <f t="shared" si="146"/>
        <v>103228716.63590926</v>
      </c>
      <c r="BC447" s="3">
        <f t="shared" si="139"/>
        <v>109685237.26773916</v>
      </c>
      <c r="BD447" s="3">
        <f t="shared" si="140"/>
        <v>103489482.55026084</v>
      </c>
      <c r="BG447">
        <v>228138135.33500001</v>
      </c>
      <c r="BH447" s="3">
        <f t="shared" si="138"/>
        <v>-14963415.51700002</v>
      </c>
    </row>
    <row r="448" spans="1:60" x14ac:dyDescent="0.35">
      <c r="A448" s="1">
        <v>2047</v>
      </c>
      <c r="B448" s="1">
        <v>3</v>
      </c>
      <c r="C448" s="17"/>
      <c r="D448" s="17"/>
      <c r="E448" s="17">
        <v>204523722.93000001</v>
      </c>
      <c r="F448" s="7">
        <f t="shared" si="147"/>
        <v>0.46071416660868497</v>
      </c>
      <c r="G448" s="18">
        <f t="shared" si="144"/>
        <v>0.38437568105668596</v>
      </c>
      <c r="H448" s="7">
        <f t="shared" si="143"/>
        <v>3.4432750013637645E-2</v>
      </c>
      <c r="I448" s="7">
        <f t="shared" ref="I448:I505" si="148">I447</f>
        <v>0.12047740232099141</v>
      </c>
      <c r="J448" s="19"/>
      <c r="K448" s="2"/>
      <c r="L448" s="2"/>
      <c r="M448" s="2"/>
      <c r="N448" s="6">
        <f t="shared" si="134"/>
        <v>94226976.561400548</v>
      </c>
      <c r="O448" s="6">
        <f t="shared" si="135"/>
        <v>78613945.293467686</v>
      </c>
      <c r="P448" s="6">
        <f t="shared" si="136"/>
        <v>7042314.2235071799</v>
      </c>
      <c r="Q448" s="6">
        <f t="shared" si="137"/>
        <v>24640486.851624586</v>
      </c>
      <c r="R448" s="15">
        <v>118356507.27142194</v>
      </c>
      <c r="S448" s="15">
        <v>73326695.860712498</v>
      </c>
      <c r="T448" s="15">
        <v>12918458.405265568</v>
      </c>
      <c r="U448" s="15">
        <v>22733517.948600002</v>
      </c>
      <c r="V448" s="22">
        <v>270848.84864189115</v>
      </c>
      <c r="W448" s="22">
        <v>383857.15492527816</v>
      </c>
      <c r="X448" s="22">
        <f t="shared" si="141"/>
        <v>93956127.71275866</v>
      </c>
      <c r="Y448" s="22">
        <f t="shared" si="142"/>
        <v>78230088.138542414</v>
      </c>
      <c r="AA448" s="3">
        <f t="shared" si="145"/>
        <v>100998441.93626584</v>
      </c>
      <c r="AB448" s="3">
        <f t="shared" si="146"/>
        <v>102870574.99016699</v>
      </c>
      <c r="BC448" s="3">
        <f t="shared" si="139"/>
        <v>101269290.78490773</v>
      </c>
      <c r="BD448" s="3">
        <f t="shared" si="140"/>
        <v>103254432.14509228</v>
      </c>
      <c r="BG448">
        <v>227187966.22400001</v>
      </c>
      <c r="BH448" s="3">
        <f t="shared" si="138"/>
        <v>-22664243.294</v>
      </c>
    </row>
    <row r="449" spans="1:60" x14ac:dyDescent="0.35">
      <c r="A449" s="1">
        <v>2047</v>
      </c>
      <c r="B449" s="1">
        <v>4</v>
      </c>
      <c r="C449" s="17"/>
      <c r="D449" s="17"/>
      <c r="E449" s="17">
        <v>207569251.002</v>
      </c>
      <c r="F449" s="7">
        <f t="shared" si="147"/>
        <v>0.4599477531348079</v>
      </c>
      <c r="G449" s="18">
        <f t="shared" si="144"/>
        <v>0.38420127022301176</v>
      </c>
      <c r="H449" s="7">
        <f t="shared" si="143"/>
        <v>3.5373574321188955E-2</v>
      </c>
      <c r="I449" s="7">
        <f t="shared" si="148"/>
        <v>0.12047740232099141</v>
      </c>
      <c r="J449" s="19"/>
      <c r="K449" s="2"/>
      <c r="L449" s="2"/>
      <c r="M449" s="2"/>
      <c r="N449" s="6">
        <f t="shared" si="134"/>
        <v>95471010.618244871</v>
      </c>
      <c r="O449" s="6">
        <f t="shared" si="135"/>
        <v>79748369.894207552</v>
      </c>
      <c r="P449" s="6">
        <f t="shared" si="136"/>
        <v>7342466.3271127725</v>
      </c>
      <c r="Q449" s="6">
        <f t="shared" si="137"/>
        <v>25007404.162434805</v>
      </c>
      <c r="R449" s="15">
        <v>117048504.61739671</v>
      </c>
      <c r="S449" s="15">
        <v>73398838.695376828</v>
      </c>
      <c r="T449" s="15">
        <v>12282194.30722646</v>
      </c>
      <c r="U449" s="15">
        <v>22525504.180000003</v>
      </c>
      <c r="V449" s="22">
        <v>364146.95490682876</v>
      </c>
      <c r="W449" s="22">
        <v>516100.90081712918</v>
      </c>
      <c r="X449" s="22">
        <f t="shared" si="141"/>
        <v>95106863.663338035</v>
      </c>
      <c r="Y449" s="22">
        <f t="shared" si="142"/>
        <v>79232268.993390426</v>
      </c>
      <c r="AA449" s="3">
        <f t="shared" si="145"/>
        <v>102449329.99045081</v>
      </c>
      <c r="AB449" s="3">
        <f t="shared" si="146"/>
        <v>104239673.15582523</v>
      </c>
      <c r="BC449" s="3">
        <f t="shared" si="139"/>
        <v>102813476.94535765</v>
      </c>
      <c r="BD449" s="3">
        <f t="shared" si="140"/>
        <v>104755774.05664235</v>
      </c>
      <c r="BG449">
        <v>225113969.414</v>
      </c>
      <c r="BH449" s="3">
        <f t="shared" si="138"/>
        <v>-17544718.412</v>
      </c>
    </row>
    <row r="450" spans="1:60" x14ac:dyDescent="0.35">
      <c r="A450" s="1">
        <v>2047</v>
      </c>
      <c r="B450" s="1">
        <v>5</v>
      </c>
      <c r="C450" s="17"/>
      <c r="D450" s="17"/>
      <c r="E450" s="17">
        <v>216229724.618</v>
      </c>
      <c r="F450" s="7">
        <f t="shared" si="147"/>
        <v>0.46161154272867522</v>
      </c>
      <c r="G450" s="18">
        <f t="shared" si="144"/>
        <v>0.38043757219640395</v>
      </c>
      <c r="H450" s="7">
        <f t="shared" si="143"/>
        <v>3.7473482753929366E-2</v>
      </c>
      <c r="I450" s="7">
        <f t="shared" si="148"/>
        <v>0.12047740232099141</v>
      </c>
      <c r="J450" s="19"/>
      <c r="K450" s="2"/>
      <c r="L450" s="2"/>
      <c r="M450" s="2"/>
      <c r="N450" s="6">
        <f t="shared" si="134"/>
        <v>99814136.764711589</v>
      </c>
      <c r="O450" s="6">
        <f t="shared" si="135"/>
        <v>82261911.470368922</v>
      </c>
      <c r="P450" s="6">
        <f t="shared" si="136"/>
        <v>8102880.8563595191</v>
      </c>
      <c r="Q450" s="6">
        <f t="shared" si="137"/>
        <v>26050795.526559968</v>
      </c>
      <c r="R450" s="15">
        <v>120151566.37017976</v>
      </c>
      <c r="S450" s="15">
        <v>76057845.350916788</v>
      </c>
      <c r="T450" s="15">
        <v>12295527.289303463</v>
      </c>
      <c r="U450" s="15">
        <v>23167215.445600003</v>
      </c>
      <c r="V450" s="22">
        <v>446765.81203406665</v>
      </c>
      <c r="W450" s="22">
        <v>633219.24062272464</v>
      </c>
      <c r="X450" s="22">
        <f t="shared" si="141"/>
        <v>99367370.952677518</v>
      </c>
      <c r="Y450" s="22">
        <f t="shared" si="142"/>
        <v>81628692.229746193</v>
      </c>
      <c r="AA450" s="3">
        <f t="shared" si="145"/>
        <v>107470251.80903703</v>
      </c>
      <c r="AB450" s="3">
        <f t="shared" si="146"/>
        <v>107679487.75630616</v>
      </c>
      <c r="BC450" s="3">
        <f t="shared" si="139"/>
        <v>107917017.6210711</v>
      </c>
      <c r="BD450" s="3">
        <f t="shared" si="140"/>
        <v>108312706.99692889</v>
      </c>
      <c r="BG450">
        <v>231533387.26800001</v>
      </c>
      <c r="BH450" s="3">
        <f t="shared" si="138"/>
        <v>-15303662.650000006</v>
      </c>
    </row>
    <row r="451" spans="1:60" x14ac:dyDescent="0.35">
      <c r="A451" s="1">
        <v>2047</v>
      </c>
      <c r="B451" s="1">
        <v>6</v>
      </c>
      <c r="C451" s="17"/>
      <c r="D451" s="17"/>
      <c r="E451" s="17">
        <v>250122137.68599999</v>
      </c>
      <c r="F451" s="7">
        <f t="shared" si="147"/>
        <v>0.45995102150629974</v>
      </c>
      <c r="G451" s="18">
        <f t="shared" si="144"/>
        <v>0.38348927239992237</v>
      </c>
      <c r="H451" s="7">
        <f t="shared" si="143"/>
        <v>3.608230377278647E-2</v>
      </c>
      <c r="I451" s="7">
        <f t="shared" si="148"/>
        <v>0.12047740232099141</v>
      </c>
      <c r="J451" s="19"/>
      <c r="K451" s="2"/>
      <c r="L451" s="2"/>
      <c r="M451" s="2"/>
      <c r="N451" s="6">
        <f t="shared" si="134"/>
        <v>115043932.73001504</v>
      </c>
      <c r="O451" s="6">
        <f t="shared" si="135"/>
        <v>95919156.592317343</v>
      </c>
      <c r="P451" s="6">
        <f t="shared" si="136"/>
        <v>9024982.952284975</v>
      </c>
      <c r="Q451" s="6">
        <f t="shared" si="137"/>
        <v>30134065.411382627</v>
      </c>
      <c r="R451" s="15">
        <v>134864669.51986498</v>
      </c>
      <c r="S451" s="15">
        <v>86501887.221734419</v>
      </c>
      <c r="T451" s="15">
        <v>13122437.367600614</v>
      </c>
      <c r="U451" s="15">
        <v>26054332.678800002</v>
      </c>
      <c r="V451" s="22">
        <v>501052.53706075606</v>
      </c>
      <c r="W451" s="22">
        <v>710187.68703087349</v>
      </c>
      <c r="X451" s="22">
        <f t="shared" si="141"/>
        <v>114542880.19295429</v>
      </c>
      <c r="Y451" s="22">
        <f t="shared" si="142"/>
        <v>95208968.905286476</v>
      </c>
      <c r="AA451" s="3">
        <f t="shared" si="145"/>
        <v>123567863.14523926</v>
      </c>
      <c r="AB451" s="3">
        <f t="shared" si="146"/>
        <v>125343034.31666911</v>
      </c>
      <c r="BC451" s="3">
        <f t="shared" si="139"/>
        <v>124068915.68230002</v>
      </c>
      <c r="BD451" s="3">
        <f t="shared" si="140"/>
        <v>126053222.00369997</v>
      </c>
      <c r="BG451">
        <v>260444872.57800001</v>
      </c>
      <c r="BH451" s="3">
        <f t="shared" si="138"/>
        <v>-10322734.89200002</v>
      </c>
    </row>
    <row r="452" spans="1:60" x14ac:dyDescent="0.35">
      <c r="A452" s="1">
        <v>2047</v>
      </c>
      <c r="B452" s="1">
        <v>7</v>
      </c>
      <c r="C452" s="17"/>
      <c r="D452" s="17"/>
      <c r="E452" s="17">
        <v>252226630.17500001</v>
      </c>
      <c r="F452" s="7">
        <f t="shared" si="147"/>
        <v>0.45829050028392421</v>
      </c>
      <c r="G452" s="18">
        <f t="shared" si="144"/>
        <v>0.38791045002962088</v>
      </c>
      <c r="H452" s="7">
        <f t="shared" si="143"/>
        <v>3.3321647365463447E-2</v>
      </c>
      <c r="I452" s="7">
        <f t="shared" si="148"/>
        <v>0.12047740232099141</v>
      </c>
      <c r="J452" s="19"/>
      <c r="K452" s="2"/>
      <c r="L452" s="2"/>
      <c r="M452" s="2"/>
      <c r="N452" s="6">
        <f t="shared" si="134"/>
        <v>115593068.5278291</v>
      </c>
      <c r="O452" s="6">
        <f t="shared" si="135"/>
        <v>97841345.620639011</v>
      </c>
      <c r="P452" s="6">
        <f t="shared" si="136"/>
        <v>8404606.8268705122</v>
      </c>
      <c r="Q452" s="6">
        <f t="shared" si="137"/>
        <v>30387609.199661389</v>
      </c>
      <c r="R452" s="15">
        <v>143418302.71169105</v>
      </c>
      <c r="S452" s="15">
        <v>92997477.426601052</v>
      </c>
      <c r="T452" s="15">
        <v>13427589.421207884</v>
      </c>
      <c r="U452" s="15">
        <v>27760374.395500001</v>
      </c>
      <c r="V452" s="22">
        <v>515500.68518889742</v>
      </c>
      <c r="W452" s="22">
        <v>730693.23283864977</v>
      </c>
      <c r="X452" s="22">
        <f t="shared" si="141"/>
        <v>115077567.84264019</v>
      </c>
      <c r="Y452" s="22">
        <f t="shared" si="142"/>
        <v>97110652.387800366</v>
      </c>
      <c r="AA452" s="3">
        <f t="shared" si="145"/>
        <v>123482174.66951071</v>
      </c>
      <c r="AB452" s="3">
        <f t="shared" si="146"/>
        <v>127498261.58746175</v>
      </c>
      <c r="BC452" s="3">
        <f t="shared" si="139"/>
        <v>123997675.35469961</v>
      </c>
      <c r="BD452" s="3">
        <f t="shared" si="140"/>
        <v>128228954.8203004</v>
      </c>
      <c r="BG452">
        <v>277508479.13200003</v>
      </c>
      <c r="BH452" s="3">
        <f t="shared" si="138"/>
        <v>-25281848.957000017</v>
      </c>
    </row>
    <row r="453" spans="1:60" x14ac:dyDescent="0.35">
      <c r="A453" s="1">
        <v>2047</v>
      </c>
      <c r="B453" s="1">
        <v>8</v>
      </c>
      <c r="C453" s="17"/>
      <c r="D453" s="17"/>
      <c r="E453" s="17">
        <v>265858388.083</v>
      </c>
      <c r="F453" s="7">
        <f t="shared" si="147"/>
        <v>0.45662997906154867</v>
      </c>
      <c r="G453" s="18">
        <f t="shared" si="144"/>
        <v>0.38966517963196856</v>
      </c>
      <c r="H453" s="7">
        <f t="shared" si="143"/>
        <v>3.3227438985491423E-2</v>
      </c>
      <c r="I453" s="7">
        <f t="shared" si="148"/>
        <v>0.12047740232099141</v>
      </c>
      <c r="J453" s="19"/>
      <c r="K453" s="2"/>
      <c r="L453" s="2"/>
      <c r="M453" s="2"/>
      <c r="N453" s="6">
        <f t="shared" si="134"/>
        <v>121398910.18367738</v>
      </c>
      <c r="O453" s="6">
        <f t="shared" si="135"/>
        <v>103595756.5490278</v>
      </c>
      <c r="P453" s="6">
        <f t="shared" si="136"/>
        <v>8833793.3688089829</v>
      </c>
      <c r="Q453" s="6">
        <f t="shared" si="137"/>
        <v>32029927.981485859</v>
      </c>
      <c r="R453" s="15">
        <v>144603718.80944899</v>
      </c>
      <c r="S453" s="15">
        <v>93642678.414499</v>
      </c>
      <c r="T453" s="15">
        <v>14150094.846552009</v>
      </c>
      <c r="U453" s="15">
        <v>28044054.674500003</v>
      </c>
      <c r="V453" s="22">
        <v>497472.63797724718</v>
      </c>
      <c r="W453" s="22">
        <v>705165.49712550174</v>
      </c>
      <c r="X453" s="22">
        <f t="shared" si="141"/>
        <v>120901437.54570013</v>
      </c>
      <c r="Y453" s="22">
        <f t="shared" si="142"/>
        <v>102890591.05190229</v>
      </c>
      <c r="AA453" s="3">
        <f t="shared" si="145"/>
        <v>129735230.91450912</v>
      </c>
      <c r="AB453" s="3">
        <f t="shared" si="146"/>
        <v>134920519.03338814</v>
      </c>
      <c r="BC453" s="3">
        <f t="shared" si="139"/>
        <v>130232703.55248636</v>
      </c>
      <c r="BD453" s="3">
        <f t="shared" si="140"/>
        <v>135625684.53051364</v>
      </c>
      <c r="BG453">
        <v>280354908.301</v>
      </c>
      <c r="BH453" s="3">
        <f t="shared" si="138"/>
        <v>-14496520.217999995</v>
      </c>
    </row>
    <row r="454" spans="1:60" x14ac:dyDescent="0.35">
      <c r="A454" s="1">
        <v>2047</v>
      </c>
      <c r="B454" s="1">
        <v>9</v>
      </c>
      <c r="C454" s="17"/>
      <c r="D454" s="17"/>
      <c r="E454" s="17">
        <v>261904000.92300001</v>
      </c>
      <c r="F454" s="7">
        <f t="shared" si="147"/>
        <v>0.45496945783917314</v>
      </c>
      <c r="G454" s="18">
        <f t="shared" si="144"/>
        <v>0.39087035176067197</v>
      </c>
      <c r="H454" s="7">
        <f t="shared" si="143"/>
        <v>3.3682788079163417E-2</v>
      </c>
      <c r="I454" s="7">
        <f t="shared" si="148"/>
        <v>0.12047740232099141</v>
      </c>
      <c r="J454" s="19"/>
      <c r="K454" s="2"/>
      <c r="L454" s="2"/>
      <c r="M454" s="2"/>
      <c r="N454" s="6">
        <f t="shared" si="134"/>
        <v>119158321.30584762</v>
      </c>
      <c r="O454" s="6">
        <f t="shared" si="135"/>
        <v>102370508.96830037</v>
      </c>
      <c r="P454" s="6">
        <f t="shared" si="136"/>
        <v>8821656.9601744302</v>
      </c>
      <c r="Q454" s="6">
        <f t="shared" si="137"/>
        <v>31553513.688677579</v>
      </c>
      <c r="R454" s="15">
        <v>144400588.50542283</v>
      </c>
      <c r="S454" s="15">
        <v>93828902.341007426</v>
      </c>
      <c r="T454" s="15">
        <v>14301712.78486971</v>
      </c>
      <c r="U454" s="15">
        <v>28059022.625699997</v>
      </c>
      <c r="V454" s="22">
        <v>436448.42017307598</v>
      </c>
      <c r="W454" s="22">
        <v>618685.47073996696</v>
      </c>
      <c r="X454" s="22">
        <f t="shared" si="141"/>
        <v>118721872.88567454</v>
      </c>
      <c r="Y454" s="22">
        <f t="shared" si="142"/>
        <v>101751823.49756041</v>
      </c>
      <c r="AA454" s="3">
        <f t="shared" si="145"/>
        <v>127543529.84584896</v>
      </c>
      <c r="AB454" s="3">
        <f t="shared" si="146"/>
        <v>133305337.18623799</v>
      </c>
      <c r="BC454" s="3">
        <f t="shared" si="139"/>
        <v>127979978.26602204</v>
      </c>
      <c r="BD454" s="3">
        <f t="shared" si="140"/>
        <v>133924022.65697795</v>
      </c>
      <c r="BG454">
        <v>280488239.30400002</v>
      </c>
      <c r="BH454" s="3">
        <f t="shared" si="138"/>
        <v>-18584238.381000012</v>
      </c>
    </row>
    <row r="455" spans="1:60" x14ac:dyDescent="0.35">
      <c r="A455" s="1">
        <v>2047</v>
      </c>
      <c r="B455" s="1">
        <v>10</v>
      </c>
      <c r="C455" s="17"/>
      <c r="D455" s="17"/>
      <c r="E455" s="17">
        <v>217373143.14899999</v>
      </c>
      <c r="F455" s="7">
        <f t="shared" si="147"/>
        <v>0.45330893661679761</v>
      </c>
      <c r="G455" s="18">
        <f t="shared" si="144"/>
        <v>0.39047856020414251</v>
      </c>
      <c r="H455" s="7">
        <f t="shared" si="143"/>
        <v>3.5735100858068414E-2</v>
      </c>
      <c r="I455" s="7">
        <f t="shared" si="148"/>
        <v>0.12047740232099141</v>
      </c>
      <c r="J455" s="19"/>
      <c r="K455" s="2"/>
      <c r="L455" s="2"/>
      <c r="M455" s="2"/>
      <c r="N455" s="6">
        <f t="shared" si="134"/>
        <v>98537188.369924113</v>
      </c>
      <c r="O455" s="6">
        <f t="shared" si="135"/>
        <v>84879551.963870481</v>
      </c>
      <c r="P455" s="6">
        <f t="shared" si="136"/>
        <v>7767851.194264858</v>
      </c>
      <c r="Q455" s="6">
        <f t="shared" si="137"/>
        <v>26188551.620940529</v>
      </c>
      <c r="R455" s="15">
        <v>124704151.94642851</v>
      </c>
      <c r="S455" s="15">
        <v>81756915.213986948</v>
      </c>
      <c r="T455" s="15">
        <v>12048707.008084571</v>
      </c>
      <c r="U455" s="15">
        <v>24278863.796500001</v>
      </c>
      <c r="V455" s="22">
        <v>341186.97782072006</v>
      </c>
      <c r="W455" s="22">
        <v>483665.8572551636</v>
      </c>
      <c r="X455" s="22">
        <f t="shared" si="141"/>
        <v>98196001.392103389</v>
      </c>
      <c r="Y455" s="22">
        <f t="shared" si="142"/>
        <v>84395886.10661532</v>
      </c>
      <c r="AA455" s="3">
        <f t="shared" si="145"/>
        <v>105963852.58636825</v>
      </c>
      <c r="AB455" s="3">
        <f t="shared" si="146"/>
        <v>110584437.72755584</v>
      </c>
      <c r="BC455" s="3">
        <f t="shared" si="139"/>
        <v>106305039.56418897</v>
      </c>
      <c r="BD455" s="3">
        <f t="shared" si="140"/>
        <v>111068103.584811</v>
      </c>
      <c r="BG455">
        <v>242676735.771</v>
      </c>
      <c r="BH455" s="3">
        <f t="shared" si="138"/>
        <v>-25303592.622000009</v>
      </c>
    </row>
    <row r="456" spans="1:60" x14ac:dyDescent="0.35">
      <c r="A456" s="1">
        <v>2047</v>
      </c>
      <c r="B456" s="1">
        <v>11</v>
      </c>
      <c r="C456" s="17"/>
      <c r="D456" s="17"/>
      <c r="E456" s="17">
        <v>205346897.01699999</v>
      </c>
      <c r="F456" s="7">
        <f t="shared" si="147"/>
        <v>0.45164841539442208</v>
      </c>
      <c r="G456" s="18">
        <f t="shared" si="144"/>
        <v>0.39248311596119978</v>
      </c>
      <c r="H456" s="7">
        <f t="shared" si="143"/>
        <v>3.5391066323386733E-2</v>
      </c>
      <c r="I456" s="7">
        <f t="shared" si="148"/>
        <v>0.12047740232099141</v>
      </c>
      <c r="J456" s="19"/>
      <c r="K456" s="2"/>
      <c r="L456" s="2"/>
      <c r="M456" s="2"/>
      <c r="N456" s="6">
        <f t="shared" si="134"/>
        <v>92744600.643889621</v>
      </c>
      <c r="O456" s="6">
        <f t="shared" si="135"/>
        <v>80595189.994195759</v>
      </c>
      <c r="P456" s="6">
        <f t="shared" si="136"/>
        <v>7267445.6516303122</v>
      </c>
      <c r="Q456" s="6">
        <f t="shared" si="137"/>
        <v>24739660.727284297</v>
      </c>
      <c r="R456" s="15">
        <v>113601065.56835215</v>
      </c>
      <c r="S456" s="15">
        <v>74237411.897317469</v>
      </c>
      <c r="T456" s="15">
        <v>11604097.32543038</v>
      </c>
      <c r="U456" s="15">
        <v>22160286.087900002</v>
      </c>
      <c r="V456" s="22">
        <v>249563.9072738275</v>
      </c>
      <c r="W456" s="22">
        <v>353793.7466758177</v>
      </c>
      <c r="X456" s="22">
        <f t="shared" si="141"/>
        <v>92495036.736615792</v>
      </c>
      <c r="Y456" s="22">
        <f t="shared" si="142"/>
        <v>80241396.24751994</v>
      </c>
      <c r="AA456" s="3">
        <f t="shared" si="145"/>
        <v>99762482.388246104</v>
      </c>
      <c r="AB456" s="3">
        <f t="shared" si="146"/>
        <v>104981056.97480424</v>
      </c>
      <c r="BC456" s="3">
        <f t="shared" si="139"/>
        <v>100012046.29551993</v>
      </c>
      <c r="BD456" s="3">
        <f t="shared" si="140"/>
        <v>105334850.72148006</v>
      </c>
      <c r="BG456">
        <v>221484025.146</v>
      </c>
      <c r="BH456" s="3">
        <f t="shared" si="138"/>
        <v>-16137128.129000008</v>
      </c>
    </row>
    <row r="457" spans="1:60" x14ac:dyDescent="0.35">
      <c r="A457" s="1">
        <v>2047</v>
      </c>
      <c r="B457" s="1">
        <v>12</v>
      </c>
      <c r="C457" s="17"/>
      <c r="D457" s="17"/>
      <c r="E457" s="17">
        <v>214082230.023</v>
      </c>
      <c r="F457" s="7">
        <f t="shared" si="147"/>
        <v>0.44998789417204654</v>
      </c>
      <c r="G457" s="18">
        <f t="shared" si="144"/>
        <v>0.39580555049405319</v>
      </c>
      <c r="H457" s="7">
        <f t="shared" si="143"/>
        <v>3.3729153012908866E-2</v>
      </c>
      <c r="I457" s="7">
        <f t="shared" si="148"/>
        <v>0.12047740232099141</v>
      </c>
      <c r="J457" s="19"/>
      <c r="K457" s="2"/>
      <c r="L457" s="2"/>
      <c r="M457" s="2"/>
      <c r="N457" s="6">
        <f t="shared" si="134"/>
        <v>96334411.867705449</v>
      </c>
      <c r="O457" s="6">
        <f t="shared" si="135"/>
        <v>84734934.905248031</v>
      </c>
      <c r="P457" s="6">
        <f t="shared" si="136"/>
        <v>7220812.2937905192</v>
      </c>
      <c r="Q457" s="6">
        <f t="shared" si="137"/>
        <v>25792070.956255998</v>
      </c>
      <c r="R457" s="15">
        <v>118662816.22609097</v>
      </c>
      <c r="S457" s="15">
        <v>78176248.751237229</v>
      </c>
      <c r="T457" s="15">
        <v>11896898.119171802</v>
      </c>
      <c r="U457" s="15">
        <v>23192884.7885</v>
      </c>
      <c r="V457" s="22">
        <v>171389.88964892834</v>
      </c>
      <c r="W457" s="22">
        <v>242980.09550194215</v>
      </c>
      <c r="X457" s="22">
        <f t="shared" si="141"/>
        <v>96163021.97805652</v>
      </c>
      <c r="Y457" s="22">
        <f t="shared" si="142"/>
        <v>84491954.809746087</v>
      </c>
      <c r="AA457" s="3">
        <f t="shared" si="145"/>
        <v>103383834.27184704</v>
      </c>
      <c r="AB457" s="3">
        <f t="shared" si="146"/>
        <v>110284025.76600209</v>
      </c>
      <c r="BC457" s="3">
        <f t="shared" si="139"/>
        <v>103555224.16149597</v>
      </c>
      <c r="BD457" s="3">
        <f t="shared" si="140"/>
        <v>110527005.86150403</v>
      </c>
      <c r="BG457">
        <v>231810813.583</v>
      </c>
      <c r="BH457" s="3">
        <f t="shared" si="138"/>
        <v>-17728583.560000002</v>
      </c>
    </row>
    <row r="458" spans="1:60" x14ac:dyDescent="0.35">
      <c r="A458">
        <f>A457+1</f>
        <v>2048</v>
      </c>
      <c r="B458">
        <v>1</v>
      </c>
      <c r="C458" s="17"/>
      <c r="D458" s="17"/>
      <c r="E458" s="17">
        <v>223623612.81600001</v>
      </c>
      <c r="F458" s="7">
        <f t="shared" si="147"/>
        <v>0.48021157132707831</v>
      </c>
      <c r="G458" s="18">
        <f t="shared" si="144"/>
        <v>0.36958609061593162</v>
      </c>
      <c r="H458" s="7">
        <f t="shared" si="143"/>
        <v>2.9724935735998752E-2</v>
      </c>
      <c r="I458" s="7">
        <f t="shared" si="148"/>
        <v>0.12047740232099141</v>
      </c>
      <c r="J458" s="19"/>
      <c r="K458" s="2"/>
      <c r="L458" s="2"/>
      <c r="M458" s="2"/>
      <c r="N458" s="6">
        <f t="shared" si="134"/>
        <v>107386646.49620953</v>
      </c>
      <c r="O458" s="6">
        <f t="shared" si="135"/>
        <v>82648176.830076188</v>
      </c>
      <c r="P458" s="6">
        <f t="shared" si="136"/>
        <v>6647197.5200074678</v>
      </c>
      <c r="Q458" s="6">
        <f t="shared" si="137"/>
        <v>26941591.969706845</v>
      </c>
      <c r="R458" s="3">
        <v>128072224.3522017</v>
      </c>
      <c r="S458" s="3">
        <v>80151889.170638159</v>
      </c>
      <c r="T458" s="3">
        <v>12326601.483460126</v>
      </c>
      <c r="U458" s="3">
        <v>24505635.000700001</v>
      </c>
      <c r="V458" s="22">
        <v>156164.46563005607</v>
      </c>
      <c r="W458" s="22">
        <v>221404.9111273085</v>
      </c>
      <c r="X458" s="22">
        <f t="shared" si="141"/>
        <v>107230482.03057948</v>
      </c>
      <c r="Y458" s="22">
        <f t="shared" si="142"/>
        <v>82426771.918948874</v>
      </c>
      <c r="AA458" s="3">
        <f t="shared" si="145"/>
        <v>113877679.55058694</v>
      </c>
      <c r="AB458" s="3">
        <f t="shared" si="146"/>
        <v>109368363.88865572</v>
      </c>
      <c r="BC458" s="3">
        <f t="shared" si="139"/>
        <v>114033844.01621699</v>
      </c>
      <c r="BD458" s="3">
        <f t="shared" si="140"/>
        <v>109589768.79978304</v>
      </c>
      <c r="BG458">
        <v>244912735.15200001</v>
      </c>
      <c r="BH458" s="3">
        <f t="shared" si="138"/>
        <v>-21289122.335999995</v>
      </c>
    </row>
    <row r="459" spans="1:60" x14ac:dyDescent="0.35">
      <c r="A459">
        <v>2048</v>
      </c>
      <c r="B459">
        <v>2</v>
      </c>
      <c r="C459" s="17"/>
      <c r="D459" s="17"/>
      <c r="E459" s="17">
        <v>212670815.79899999</v>
      </c>
      <c r="F459" s="7">
        <f t="shared" si="147"/>
        <v>0.48279193100612122</v>
      </c>
      <c r="G459" s="18">
        <f t="shared" si="144"/>
        <v>0.36550699292763844</v>
      </c>
      <c r="H459" s="7">
        <f t="shared" si="143"/>
        <v>3.1223673745248943E-2</v>
      </c>
      <c r="I459" s="7">
        <f t="shared" si="148"/>
        <v>0.12047740232099141</v>
      </c>
      <c r="J459" s="19"/>
      <c r="K459" s="2"/>
      <c r="L459" s="2"/>
      <c r="M459" s="2"/>
      <c r="N459" s="6">
        <f t="shared" si="134"/>
        <v>102675753.82824633</v>
      </c>
      <c r="O459" s="6">
        <f t="shared" si="135"/>
        <v>77732670.366160184</v>
      </c>
      <c r="P459" s="6">
        <f t="shared" si="136"/>
        <v>6640364.1676439103</v>
      </c>
      <c r="Q459" s="6">
        <f t="shared" si="137"/>
        <v>25622027.436949577</v>
      </c>
      <c r="R459" s="3">
        <v>119103696.764542</v>
      </c>
      <c r="S459" s="3">
        <v>73970920.327135786</v>
      </c>
      <c r="T459" s="3">
        <v>12424382.323122215</v>
      </c>
      <c r="U459" s="3">
        <v>22833222.157200001</v>
      </c>
      <c r="V459" s="22">
        <v>195080.92277445557</v>
      </c>
      <c r="W459" s="22">
        <v>276590.24464546685</v>
      </c>
      <c r="X459" s="22">
        <f t="shared" si="141"/>
        <v>102480672.90547188</v>
      </c>
      <c r="Y459" s="22">
        <f t="shared" si="142"/>
        <v>77456080.121514723</v>
      </c>
      <c r="AA459" s="3">
        <f t="shared" si="145"/>
        <v>109121037.07311578</v>
      </c>
      <c r="AB459" s="3">
        <f t="shared" si="146"/>
        <v>103078107.5584643</v>
      </c>
      <c r="BC459" s="3">
        <f t="shared" si="139"/>
        <v>109316117.99589023</v>
      </c>
      <c r="BD459" s="3">
        <f t="shared" si="140"/>
        <v>103354697.80310977</v>
      </c>
      <c r="BG459">
        <v>228192662.917</v>
      </c>
      <c r="BH459" s="3">
        <f t="shared" si="138"/>
        <v>-15521847.118000001</v>
      </c>
    </row>
    <row r="460" spans="1:60" x14ac:dyDescent="0.35">
      <c r="A460">
        <v>2048</v>
      </c>
      <c r="B460">
        <v>3</v>
      </c>
      <c r="C460" s="17"/>
      <c r="D460" s="17"/>
      <c r="E460" s="17">
        <v>204265125.81799999</v>
      </c>
      <c r="F460" s="7">
        <f t="shared" si="147"/>
        <v>0.46071416660868497</v>
      </c>
      <c r="G460" s="18">
        <f t="shared" si="144"/>
        <v>0.38489218105668599</v>
      </c>
      <c r="H460" s="7">
        <f t="shared" si="143"/>
        <v>3.3916250013637642E-2</v>
      </c>
      <c r="I460" s="7">
        <f t="shared" si="148"/>
        <v>0.12047740232099141</v>
      </c>
      <c r="J460" s="19"/>
      <c r="K460" s="2"/>
      <c r="L460" s="2"/>
      <c r="M460" s="2"/>
      <c r="N460" s="6">
        <f t="shared" si="134"/>
        <v>94107837.208458051</v>
      </c>
      <c r="O460" s="6">
        <f t="shared" si="135"/>
        <v>78620049.789908394</v>
      </c>
      <c r="P460" s="6">
        <f t="shared" si="136"/>
        <v>6927907.0763104362</v>
      </c>
      <c r="Q460" s="6">
        <f t="shared" si="137"/>
        <v>24609331.743323114</v>
      </c>
      <c r="R460" s="3">
        <v>118385976.88298035</v>
      </c>
      <c r="S460" s="3">
        <v>73462401.346378863</v>
      </c>
      <c r="T460" s="3">
        <v>12804227.11864081</v>
      </c>
      <c r="U460" s="3">
        <v>22739178.372000001</v>
      </c>
      <c r="V460" s="22">
        <v>280859.46349864319</v>
      </c>
      <c r="W460" s="22">
        <v>398224.5990544536</v>
      </c>
      <c r="X460" s="22">
        <f t="shared" si="141"/>
        <v>93826977.744959414</v>
      </c>
      <c r="Y460" s="22">
        <f t="shared" si="142"/>
        <v>78221825.190853938</v>
      </c>
      <c r="AA460" s="3">
        <f t="shared" si="145"/>
        <v>100754884.82126985</v>
      </c>
      <c r="AB460" s="3">
        <f t="shared" si="146"/>
        <v>102831156.93417706</v>
      </c>
      <c r="BC460" s="3">
        <f t="shared" si="139"/>
        <v>101035744.28476849</v>
      </c>
      <c r="BD460" s="3">
        <f t="shared" si="140"/>
        <v>103229381.53323151</v>
      </c>
      <c r="BG460">
        <v>227242541.21399999</v>
      </c>
      <c r="BH460" s="3">
        <f t="shared" si="138"/>
        <v>-22977415.395999998</v>
      </c>
    </row>
    <row r="461" spans="1:60" x14ac:dyDescent="0.35">
      <c r="A461">
        <v>2048</v>
      </c>
      <c r="B461">
        <v>4</v>
      </c>
      <c r="C461" s="17"/>
      <c r="D461" s="17"/>
      <c r="E461" s="17">
        <v>213888058.78</v>
      </c>
      <c r="F461" s="7">
        <f t="shared" si="147"/>
        <v>0.4599477531348079</v>
      </c>
      <c r="G461" s="18">
        <f t="shared" si="144"/>
        <v>0.38471777022301179</v>
      </c>
      <c r="H461" s="7">
        <f t="shared" si="143"/>
        <v>3.4857074321188952E-2</v>
      </c>
      <c r="I461" s="7">
        <f t="shared" si="148"/>
        <v>0.12047740232099141</v>
      </c>
      <c r="J461" s="19"/>
      <c r="K461" s="2"/>
      <c r="L461" s="2"/>
      <c r="M461" s="2"/>
      <c r="N461" s="6">
        <f t="shared" si="134"/>
        <v>98377332.058226719</v>
      </c>
      <c r="O461" s="6">
        <f t="shared" si="135"/>
        <v>82286537.051170081</v>
      </c>
      <c r="P461" s="6">
        <f t="shared" si="136"/>
        <v>7455511.9613092914</v>
      </c>
      <c r="Q461" s="6">
        <f t="shared" si="137"/>
        <v>25768677.709293921</v>
      </c>
      <c r="R461" s="3">
        <v>117077935.56427374</v>
      </c>
      <c r="S461" s="3">
        <v>73533667.752191395</v>
      </c>
      <c r="T461" s="3">
        <v>12168909.087634863</v>
      </c>
      <c r="U461" s="3">
        <v>22531168.0449</v>
      </c>
      <c r="V461" s="22">
        <v>373971.25058064389</v>
      </c>
      <c r="W461" s="22">
        <v>530263.89488945389</v>
      </c>
      <c r="X461" s="22">
        <f t="shared" si="141"/>
        <v>98003360.807646081</v>
      </c>
      <c r="Y461" s="22">
        <f t="shared" si="142"/>
        <v>81756273.156280622</v>
      </c>
      <c r="AA461" s="3">
        <f t="shared" si="145"/>
        <v>105458872.76895538</v>
      </c>
      <c r="AB461" s="3">
        <f t="shared" si="146"/>
        <v>107524950.86557454</v>
      </c>
      <c r="BC461" s="3">
        <f t="shared" si="139"/>
        <v>105832844.01953602</v>
      </c>
      <c r="BD461" s="3">
        <f t="shared" si="140"/>
        <v>108055214.760464</v>
      </c>
      <c r="BG461">
        <v>225168577.586</v>
      </c>
      <c r="BH461" s="3">
        <f t="shared" si="138"/>
        <v>-11280518.805999994</v>
      </c>
    </row>
    <row r="462" spans="1:60" x14ac:dyDescent="0.35">
      <c r="A462">
        <v>2048</v>
      </c>
      <c r="B462">
        <v>5</v>
      </c>
      <c r="C462" s="17"/>
      <c r="D462" s="17"/>
      <c r="E462" s="17">
        <v>215899943.44800001</v>
      </c>
      <c r="F462" s="7">
        <f t="shared" si="147"/>
        <v>0.46161154272867522</v>
      </c>
      <c r="G462" s="18">
        <f t="shared" si="144"/>
        <v>0.38095407219640398</v>
      </c>
      <c r="H462" s="7">
        <f t="shared" si="143"/>
        <v>3.6956982753929363E-2</v>
      </c>
      <c r="I462" s="7">
        <f t="shared" si="148"/>
        <v>0.12047740232099141</v>
      </c>
      <c r="J462" s="19"/>
      <c r="K462" s="2"/>
      <c r="L462" s="2"/>
      <c r="M462" s="2"/>
      <c r="N462" s="6">
        <f t="shared" ref="N462:N493" si="149">$E462*F462</f>
        <v>99661905.970065027</v>
      </c>
      <c r="O462" s="6">
        <f t="shared" ref="O462:O493" si="150">$E462*G462</f>
        <v>82247962.643488929</v>
      </c>
      <c r="P462" s="6">
        <f t="shared" ref="P462:P493" si="151">$E462*H462</f>
        <v>7979010.4865820613</v>
      </c>
      <c r="Q462" s="6">
        <f t="shared" ref="Q462:Q493" si="152">$E462*I462</f>
        <v>26011064.347863991</v>
      </c>
      <c r="R462" s="3">
        <v>120180958.11477491</v>
      </c>
      <c r="S462" s="3">
        <v>76196138.729913935</v>
      </c>
      <c r="T462" s="3">
        <v>12178847.10971115</v>
      </c>
      <c r="U462" s="3">
        <v>23172882.661600001</v>
      </c>
      <c r="V462" s="22">
        <v>458790.05824598821</v>
      </c>
      <c r="W462" s="22">
        <v>650553.83992206212</v>
      </c>
      <c r="X462" s="22">
        <f t="shared" si="141"/>
        <v>99203115.911819041</v>
      </c>
      <c r="Y462" s="22">
        <f t="shared" si="142"/>
        <v>81597408.803566873</v>
      </c>
      <c r="AA462" s="3">
        <f t="shared" si="145"/>
        <v>107182126.3984011</v>
      </c>
      <c r="AB462" s="3">
        <f t="shared" si="146"/>
        <v>107608473.15143086</v>
      </c>
      <c r="BC462" s="3">
        <f t="shared" si="139"/>
        <v>107640916.45664708</v>
      </c>
      <c r="BD462" s="3">
        <f t="shared" si="140"/>
        <v>108259026.99135292</v>
      </c>
      <c r="BG462">
        <v>231588027.75</v>
      </c>
      <c r="BH462" s="3">
        <f t="shared" ref="BH462:BH493" si="153">E462-BG462</f>
        <v>-15688084.301999986</v>
      </c>
    </row>
    <row r="463" spans="1:60" x14ac:dyDescent="0.35">
      <c r="A463">
        <v>2048</v>
      </c>
      <c r="B463">
        <v>6</v>
      </c>
      <c r="C463" s="17"/>
      <c r="D463" s="17"/>
      <c r="E463" s="17">
        <v>235772727.96399999</v>
      </c>
      <c r="F463" s="7">
        <f t="shared" si="147"/>
        <v>0.45995102150629974</v>
      </c>
      <c r="G463" s="18">
        <f t="shared" si="144"/>
        <v>0.3840057723999224</v>
      </c>
      <c r="H463" s="7">
        <f t="shared" si="143"/>
        <v>3.5565803772786467E-2</v>
      </c>
      <c r="I463" s="7">
        <f t="shared" si="148"/>
        <v>0.12047740232099141</v>
      </c>
      <c r="J463" s="19"/>
      <c r="K463" s="2"/>
      <c r="L463" s="2"/>
      <c r="M463" s="2"/>
      <c r="N463" s="6">
        <f t="shared" si="149"/>
        <v>108443907.07036872</v>
      </c>
      <c r="O463" s="6">
        <f t="shared" si="150"/>
        <v>90538088.512652591</v>
      </c>
      <c r="P463" s="6">
        <f t="shared" si="151"/>
        <v>8385446.5777421882</v>
      </c>
      <c r="Q463" s="6">
        <f t="shared" si="152"/>
        <v>28405285.803236488</v>
      </c>
      <c r="R463" s="3">
        <v>134894021.53919253</v>
      </c>
      <c r="S463" s="3">
        <v>86655313.455379024</v>
      </c>
      <c r="T463" s="3">
        <v>12990693.425628476</v>
      </c>
      <c r="U463" s="3">
        <v>26060003.157800004</v>
      </c>
      <c r="V463" s="22">
        <v>514506.3889865104</v>
      </c>
      <c r="W463" s="22">
        <v>729583.3584985591</v>
      </c>
      <c r="X463" s="22">
        <f t="shared" si="141"/>
        <v>107929400.68138221</v>
      </c>
      <c r="Y463" s="22">
        <f t="shared" si="142"/>
        <v>89808505.154154032</v>
      </c>
      <c r="AA463" s="3">
        <f t="shared" si="145"/>
        <v>116314847.2591244</v>
      </c>
      <c r="AB463" s="3">
        <f t="shared" si="146"/>
        <v>118213790.95739052</v>
      </c>
      <c r="BC463" s="3">
        <f t="shared" ref="BC463:BC493" si="154">N463+P463</f>
        <v>116829353.64811091</v>
      </c>
      <c r="BD463" s="3">
        <f t="shared" ref="BD463:BD493" si="155">O463+Q463</f>
        <v>118943374.31588908</v>
      </c>
      <c r="BG463">
        <v>260499544.52000001</v>
      </c>
      <c r="BH463" s="3">
        <f t="shared" si="153"/>
        <v>-24726816.556000024</v>
      </c>
    </row>
    <row r="464" spans="1:60" x14ac:dyDescent="0.35">
      <c r="A464">
        <v>2048</v>
      </c>
      <c r="B464">
        <v>7</v>
      </c>
      <c r="C464" s="17"/>
      <c r="D464" s="17"/>
      <c r="E464" s="17">
        <v>266316798.933</v>
      </c>
      <c r="F464" s="7">
        <f t="shared" si="147"/>
        <v>0.45829050028392421</v>
      </c>
      <c r="G464" s="18">
        <f t="shared" si="144"/>
        <v>0.38842695002962091</v>
      </c>
      <c r="H464" s="7">
        <f t="shared" si="143"/>
        <v>3.2805147365463444E-2</v>
      </c>
      <c r="I464" s="7">
        <f t="shared" si="148"/>
        <v>0.12047740232099141</v>
      </c>
      <c r="J464" s="19"/>
      <c r="K464" s="2"/>
      <c r="L464" s="2"/>
      <c r="M464" s="2"/>
      <c r="N464" s="6">
        <f t="shared" si="149"/>
        <v>122050459.01701783</v>
      </c>
      <c r="O464" s="6">
        <f t="shared" si="150"/>
        <v>103444621.95119698</v>
      </c>
      <c r="P464" s="6">
        <f t="shared" si="151"/>
        <v>8736561.8348955624</v>
      </c>
      <c r="Q464" s="6">
        <f t="shared" si="152"/>
        <v>32085156.129889619</v>
      </c>
      <c r="R464" s="3">
        <v>143447610.69489443</v>
      </c>
      <c r="S464" s="3">
        <v>93159893.389268622</v>
      </c>
      <c r="T464" s="3">
        <v>13286921.757136947</v>
      </c>
      <c r="U464" s="3">
        <v>27766047.315700002</v>
      </c>
      <c r="V464" s="22">
        <v>529309.57948100625</v>
      </c>
      <c r="W464" s="22">
        <v>750600.8533758237</v>
      </c>
      <c r="X464" s="22">
        <f t="shared" si="141"/>
        <v>121521149.43753682</v>
      </c>
      <c r="Y464" s="22">
        <f t="shared" si="142"/>
        <v>102694021.09782116</v>
      </c>
      <c r="AA464" s="3">
        <f t="shared" si="145"/>
        <v>130257711.27243239</v>
      </c>
      <c r="AB464" s="3">
        <f t="shared" si="146"/>
        <v>134779177.22771078</v>
      </c>
      <c r="BC464" s="3">
        <f t="shared" si="154"/>
        <v>130787020.85191339</v>
      </c>
      <c r="BD464" s="3">
        <f t="shared" si="155"/>
        <v>135529778.08108661</v>
      </c>
      <c r="BG464">
        <v>277563174.611</v>
      </c>
      <c r="BH464" s="3">
        <f t="shared" si="153"/>
        <v>-11246375.678000003</v>
      </c>
    </row>
    <row r="465" spans="1:60" x14ac:dyDescent="0.35">
      <c r="A465">
        <v>2048</v>
      </c>
      <c r="B465">
        <v>8</v>
      </c>
      <c r="C465" s="17"/>
      <c r="D465" s="17"/>
      <c r="E465" s="17">
        <v>265359664.02700001</v>
      </c>
      <c r="F465" s="7">
        <f t="shared" si="147"/>
        <v>0.45662997906154867</v>
      </c>
      <c r="G465" s="18">
        <f t="shared" si="144"/>
        <v>0.39018167963196848</v>
      </c>
      <c r="H465" s="7">
        <f t="shared" si="143"/>
        <v>3.271093898549142E-2</v>
      </c>
      <c r="I465" s="7">
        <f t="shared" si="148"/>
        <v>0.12047740232099141</v>
      </c>
      <c r="J465" s="19"/>
      <c r="K465" s="2"/>
      <c r="L465" s="2"/>
      <c r="M465" s="2"/>
      <c r="N465" s="6">
        <f t="shared" si="149"/>
        <v>121171177.82842861</v>
      </c>
      <c r="O465" s="6">
        <f t="shared" si="150"/>
        <v>103538479.4166297</v>
      </c>
      <c r="P465" s="6">
        <f t="shared" si="151"/>
        <v>8680163.7791977003</v>
      </c>
      <c r="Q465" s="6">
        <f t="shared" si="152"/>
        <v>31969843.002743993</v>
      </c>
      <c r="R465" s="3">
        <v>144632982.37671819</v>
      </c>
      <c r="S465" s="3">
        <v>93806505.811611965</v>
      </c>
      <c r="T465" s="3">
        <v>14008081.556969842</v>
      </c>
      <c r="U465" s="3">
        <v>28049729.971700002</v>
      </c>
      <c r="V465" s="22">
        <v>510766.75668060913</v>
      </c>
      <c r="W465" s="22">
        <v>724331.09133478929</v>
      </c>
      <c r="X465" s="22">
        <f t="shared" si="141"/>
        <v>120660411.071748</v>
      </c>
      <c r="Y465" s="22">
        <f t="shared" si="142"/>
        <v>102814148.32529491</v>
      </c>
      <c r="AA465" s="3">
        <f t="shared" si="145"/>
        <v>129340574.85094571</v>
      </c>
      <c r="AB465" s="3">
        <f t="shared" si="146"/>
        <v>134783991.3280389</v>
      </c>
      <c r="BC465" s="3">
        <f t="shared" si="154"/>
        <v>129851341.60762632</v>
      </c>
      <c r="BD465" s="3">
        <f t="shared" si="155"/>
        <v>135508322.41937369</v>
      </c>
      <c r="BG465">
        <v>280409626.69800001</v>
      </c>
      <c r="BH465" s="3">
        <f t="shared" si="153"/>
        <v>-15049962.671000004</v>
      </c>
    </row>
    <row r="466" spans="1:60" x14ac:dyDescent="0.35">
      <c r="A466">
        <v>2048</v>
      </c>
      <c r="B466">
        <v>9</v>
      </c>
      <c r="C466" s="17"/>
      <c r="D466" s="17"/>
      <c r="E466" s="17">
        <v>247487600.43099999</v>
      </c>
      <c r="F466" s="7">
        <f t="shared" si="147"/>
        <v>0.45496945783917314</v>
      </c>
      <c r="G466" s="18">
        <f t="shared" si="144"/>
        <v>0.39138685176067201</v>
      </c>
      <c r="H466" s="7">
        <f t="shared" si="143"/>
        <v>3.3166288079163414E-2</v>
      </c>
      <c r="I466" s="7">
        <f t="shared" si="148"/>
        <v>0.12047740232099141</v>
      </c>
      <c r="J466" s="19"/>
      <c r="K466" s="2"/>
      <c r="L466" s="2"/>
      <c r="M466" s="2"/>
      <c r="N466" s="6">
        <f t="shared" si="149"/>
        <v>112599299.39000998</v>
      </c>
      <c r="O466" s="6">
        <f t="shared" si="150"/>
        <v>96863392.78249222</v>
      </c>
      <c r="P466" s="6">
        <f t="shared" si="151"/>
        <v>8208245.0519154333</v>
      </c>
      <c r="Q466" s="6">
        <f t="shared" si="152"/>
        <v>29816663.206582353</v>
      </c>
      <c r="R466" s="3">
        <v>144429807.28813535</v>
      </c>
      <c r="S466" s="3">
        <v>93992842.356628776</v>
      </c>
      <c r="T466" s="3">
        <v>14159652.492735896</v>
      </c>
      <c r="U466" s="3">
        <v>28064700.237500001</v>
      </c>
      <c r="V466" s="22">
        <v>448085.37059589452</v>
      </c>
      <c r="W466" s="22">
        <v>635462.07608657284</v>
      </c>
      <c r="X466" s="22">
        <f t="shared" si="141"/>
        <v>112151214.0194141</v>
      </c>
      <c r="Y466" s="22">
        <f t="shared" si="142"/>
        <v>96227930.706405655</v>
      </c>
      <c r="AA466" s="3">
        <f t="shared" si="145"/>
        <v>120359459.07132953</v>
      </c>
      <c r="AB466" s="3">
        <f t="shared" si="146"/>
        <v>126044593.91298801</v>
      </c>
      <c r="BC466" s="3">
        <f t="shared" si="154"/>
        <v>120807544.44192542</v>
      </c>
      <c r="BD466" s="3">
        <f t="shared" si="155"/>
        <v>126680055.98907457</v>
      </c>
      <c r="BG466">
        <v>280542980.01800001</v>
      </c>
      <c r="BH466" s="3">
        <f t="shared" si="153"/>
        <v>-33055379.587000012</v>
      </c>
    </row>
    <row r="467" spans="1:60" x14ac:dyDescent="0.35">
      <c r="A467">
        <v>2048</v>
      </c>
      <c r="B467">
        <v>10</v>
      </c>
      <c r="C467" s="17"/>
      <c r="D467" s="17"/>
      <c r="E467" s="17">
        <v>220454850.59799999</v>
      </c>
      <c r="F467" s="7">
        <f t="shared" si="147"/>
        <v>0.45330893661679761</v>
      </c>
      <c r="G467" s="18">
        <f t="shared" si="144"/>
        <v>0.39099506020414254</v>
      </c>
      <c r="H467" s="7">
        <f t="shared" si="143"/>
        <v>3.5218600858068411E-2</v>
      </c>
      <c r="I467" s="7">
        <f t="shared" si="148"/>
        <v>0.12047740232099141</v>
      </c>
      <c r="J467" s="19"/>
      <c r="K467" s="2"/>
      <c r="L467" s="2"/>
      <c r="M467" s="2"/>
      <c r="N467" s="6">
        <f t="shared" si="149"/>
        <v>99934153.89659436</v>
      </c>
      <c r="O467" s="6">
        <f t="shared" si="150"/>
        <v>86196757.581860259</v>
      </c>
      <c r="P467" s="6">
        <f t="shared" si="151"/>
        <v>7764111.3904360654</v>
      </c>
      <c r="Q467" s="6">
        <f t="shared" si="152"/>
        <v>26559827.729109298</v>
      </c>
      <c r="R467" s="3">
        <v>124733330.63968082</v>
      </c>
      <c r="S467" s="3">
        <v>81901474.64269349</v>
      </c>
      <c r="T467" s="3">
        <v>11926096.531625692</v>
      </c>
      <c r="U467" s="3">
        <v>24284544.646000002</v>
      </c>
      <c r="V467" s="22">
        <v>350262.18834712688</v>
      </c>
      <c r="W467" s="22">
        <v>496749.35639311047</v>
      </c>
      <c r="X467" s="22">
        <f t="shared" si="141"/>
        <v>99583891.708247229</v>
      </c>
      <c r="Y467" s="22">
        <f t="shared" si="142"/>
        <v>85700008.225467145</v>
      </c>
      <c r="AA467" s="3">
        <f t="shared" si="145"/>
        <v>107348003.0986833</v>
      </c>
      <c r="AB467" s="3">
        <f t="shared" si="146"/>
        <v>112259835.95457645</v>
      </c>
      <c r="BC467" s="3">
        <f t="shared" si="154"/>
        <v>107698265.28703043</v>
      </c>
      <c r="BD467" s="3">
        <f t="shared" si="155"/>
        <v>112756585.31096956</v>
      </c>
      <c r="BG467">
        <v>242731507.69999999</v>
      </c>
      <c r="BH467" s="3">
        <f t="shared" si="153"/>
        <v>-22276657.101999998</v>
      </c>
    </row>
    <row r="468" spans="1:60" x14ac:dyDescent="0.35">
      <c r="A468">
        <v>2048</v>
      </c>
      <c r="B468">
        <v>11</v>
      </c>
      <c r="C468" s="17"/>
      <c r="D468" s="17"/>
      <c r="E468" s="17">
        <v>205369928.255</v>
      </c>
      <c r="F468" s="7">
        <f t="shared" si="147"/>
        <v>0.45164841539442208</v>
      </c>
      <c r="G468" s="18">
        <f t="shared" si="144"/>
        <v>0.3929996159611997</v>
      </c>
      <c r="H468" s="7">
        <f t="shared" si="143"/>
        <v>3.487456632338673E-2</v>
      </c>
      <c r="I468" s="7">
        <f t="shared" si="148"/>
        <v>0.12047740232099141</v>
      </c>
      <c r="J468" s="19"/>
      <c r="K468" s="2"/>
      <c r="L468" s="2"/>
      <c r="M468" s="2"/>
      <c r="N468" s="6">
        <f t="shared" si="149"/>
        <v>92755002.666036904</v>
      </c>
      <c r="O468" s="6">
        <f t="shared" si="150"/>
        <v>80710302.934194133</v>
      </c>
      <c r="P468" s="6">
        <f t="shared" si="151"/>
        <v>7162187.1837581713</v>
      </c>
      <c r="Q468" s="6">
        <f t="shared" si="152"/>
        <v>24742435.471010774</v>
      </c>
      <c r="R468" s="3">
        <v>113630203.67069122</v>
      </c>
      <c r="S468" s="3">
        <v>74370940.655853018</v>
      </c>
      <c r="T468" s="3">
        <v>11492586.482555758</v>
      </c>
      <c r="U468" s="3">
        <v>22165970.089900002</v>
      </c>
      <c r="V468" s="22">
        <v>256186.69855467338</v>
      </c>
      <c r="W468" s="22">
        <v>363341.70440356195</v>
      </c>
      <c r="X468" s="22">
        <f t="shared" si="141"/>
        <v>92498815.967482224</v>
      </c>
      <c r="Y468" s="22">
        <f t="shared" si="142"/>
        <v>80346961.229790568</v>
      </c>
      <c r="AA468" s="3">
        <f t="shared" si="145"/>
        <v>99661003.151240394</v>
      </c>
      <c r="AB468" s="3">
        <f t="shared" si="146"/>
        <v>105089396.70080134</v>
      </c>
      <c r="BC468" s="3">
        <f t="shared" si="154"/>
        <v>99917189.849795073</v>
      </c>
      <c r="BD468" s="3">
        <f t="shared" si="155"/>
        <v>105452738.40520491</v>
      </c>
      <c r="BG468">
        <v>221538827.47</v>
      </c>
      <c r="BH468" s="3">
        <f t="shared" si="153"/>
        <v>-16168899.215000004</v>
      </c>
    </row>
    <row r="469" spans="1:60" x14ac:dyDescent="0.35">
      <c r="A469">
        <v>2048</v>
      </c>
      <c r="B469">
        <v>12</v>
      </c>
      <c r="C469" s="17"/>
      <c r="D469" s="17"/>
      <c r="E469" s="17">
        <v>213158154.29699999</v>
      </c>
      <c r="F469" s="7">
        <f t="shared" si="147"/>
        <v>0.44998789417204654</v>
      </c>
      <c r="G469" s="18">
        <f t="shared" si="144"/>
        <v>0.39632205049405322</v>
      </c>
      <c r="H469" s="7">
        <f t="shared" si="143"/>
        <v>3.3212653012908863E-2</v>
      </c>
      <c r="I469" s="7">
        <f t="shared" si="148"/>
        <v>0.12047740232099141</v>
      </c>
      <c r="J469" s="19"/>
      <c r="K469" s="2"/>
      <c r="L469" s="2"/>
      <c r="M469" s="2"/>
      <c r="N469" s="6">
        <f t="shared" si="149"/>
        <v>95918588.977707207</v>
      </c>
      <c r="O469" s="6">
        <f t="shared" si="150"/>
        <v>84479276.790514812</v>
      </c>
      <c r="P469" s="6">
        <f t="shared" si="151"/>
        <v>7079547.8155383486</v>
      </c>
      <c r="Q469" s="6">
        <f t="shared" si="152"/>
        <v>25680740.713239633</v>
      </c>
      <c r="R469" s="3">
        <v>118691913.25038484</v>
      </c>
      <c r="S469" s="3">
        <v>78315238.785173804</v>
      </c>
      <c r="T469" s="3">
        <v>11779994.705341393</v>
      </c>
      <c r="U469" s="3">
        <v>23198571.860100001</v>
      </c>
      <c r="V469" s="22">
        <v>175926.42242345351</v>
      </c>
      <c r="W469" s="22">
        <v>249520.36955457245</v>
      </c>
      <c r="X469" s="22">
        <f t="shared" si="141"/>
        <v>95742662.555283755</v>
      </c>
      <c r="Y469" s="22">
        <f t="shared" si="142"/>
        <v>84229756.420960233</v>
      </c>
      <c r="AA469" s="3">
        <f t="shared" si="145"/>
        <v>102822210.3708221</v>
      </c>
      <c r="AB469" s="3">
        <f t="shared" si="146"/>
        <v>109910497.13419986</v>
      </c>
      <c r="BC469" s="3">
        <f t="shared" si="154"/>
        <v>102998136.79324555</v>
      </c>
      <c r="BD469" s="3">
        <f t="shared" si="155"/>
        <v>110160017.50375444</v>
      </c>
      <c r="BG469">
        <v>231865645.50400001</v>
      </c>
      <c r="BH469" s="3">
        <f t="shared" si="153"/>
        <v>-18707491.207000017</v>
      </c>
    </row>
    <row r="470" spans="1:60" x14ac:dyDescent="0.35">
      <c r="A470">
        <v>2049</v>
      </c>
      <c r="B470">
        <v>1</v>
      </c>
      <c r="C470" s="17"/>
      <c r="D470" s="17"/>
      <c r="E470" s="17">
        <v>224543593.94999999</v>
      </c>
      <c r="F470" s="7">
        <f t="shared" si="147"/>
        <v>0.48021157132707831</v>
      </c>
      <c r="G470" s="18">
        <f t="shared" si="144"/>
        <v>0.3701030906159315</v>
      </c>
      <c r="H470" s="7">
        <f t="shared" si="143"/>
        <v>2.9207935735998752E-2</v>
      </c>
      <c r="I470" s="7">
        <f t="shared" si="148"/>
        <v>0.12047740232099141</v>
      </c>
      <c r="J470" s="19"/>
      <c r="K470" s="2"/>
      <c r="L470" s="2"/>
      <c r="M470" s="2"/>
      <c r="N470" s="6">
        <f t="shared" si="149"/>
        <v>107828432.08215892</v>
      </c>
      <c r="O470" s="6">
        <f t="shared" si="150"/>
        <v>83104278.098903775</v>
      </c>
      <c r="P470" s="6">
        <f t="shared" si="151"/>
        <v>6558454.8620217983</v>
      </c>
      <c r="Q470" s="6">
        <f t="shared" si="152"/>
        <v>27052428.906915482</v>
      </c>
      <c r="R470" s="3">
        <v>128101972.05807462</v>
      </c>
      <c r="S470" s="3">
        <v>80293062.916673154</v>
      </c>
      <c r="T470" s="3">
        <v>12206907.98385223</v>
      </c>
      <c r="U470" s="3">
        <v>24511326.9954</v>
      </c>
      <c r="V470" s="22">
        <v>160285.81969112623</v>
      </c>
      <c r="W470" s="22">
        <v>227346.66492160567</v>
      </c>
      <c r="X470" s="22">
        <f t="shared" si="141"/>
        <v>107668146.2624678</v>
      </c>
      <c r="Y470" s="22">
        <f t="shared" si="142"/>
        <v>82876931.433982164</v>
      </c>
      <c r="AA470" s="3">
        <f t="shared" si="145"/>
        <v>114226601.12448961</v>
      </c>
      <c r="AB470" s="3">
        <f t="shared" si="146"/>
        <v>109929360.34089765</v>
      </c>
      <c r="BC470" s="3">
        <f t="shared" si="154"/>
        <v>114386886.94418073</v>
      </c>
      <c r="BD470" s="3">
        <f t="shared" si="155"/>
        <v>110156707.00581926</v>
      </c>
      <c r="BG470">
        <v>244967614.537</v>
      </c>
      <c r="BH470" s="3">
        <f t="shared" si="153"/>
        <v>-20424020.587000012</v>
      </c>
    </row>
    <row r="471" spans="1:60" x14ac:dyDescent="0.35">
      <c r="A471">
        <v>2049</v>
      </c>
      <c r="B471">
        <v>2</v>
      </c>
      <c r="C471" s="17"/>
      <c r="D471" s="17"/>
      <c r="E471" s="17">
        <v>212704360.96700001</v>
      </c>
      <c r="F471" s="7">
        <f t="shared" si="147"/>
        <v>0.48279193100612122</v>
      </c>
      <c r="G471" s="18">
        <f t="shared" si="144"/>
        <v>0.36602399292763832</v>
      </c>
      <c r="H471" s="7">
        <f t="shared" si="143"/>
        <v>3.0706673745248943E-2</v>
      </c>
      <c r="I471" s="7">
        <f t="shared" si="148"/>
        <v>0.12047740232099141</v>
      </c>
      <c r="J471" s="19"/>
      <c r="K471" s="2"/>
      <c r="L471" s="2"/>
      <c r="M471" s="2"/>
      <c r="N471" s="6">
        <f t="shared" si="149"/>
        <v>102691949.16468097</v>
      </c>
      <c r="O471" s="6">
        <f t="shared" si="150"/>
        <v>77854899.514263034</v>
      </c>
      <c r="P471" s="6">
        <f t="shared" si="151"/>
        <v>6531443.4164053332</v>
      </c>
      <c r="Q471" s="6">
        <f t="shared" si="152"/>
        <v>25626068.87165064</v>
      </c>
      <c r="R471" s="3">
        <v>119133412.61198322</v>
      </c>
      <c r="S471" s="3">
        <v>74103570.340487882</v>
      </c>
      <c r="T471" s="3">
        <v>12313287.557028877</v>
      </c>
      <c r="U471" s="3">
        <v>22838918.945500001</v>
      </c>
      <c r="V471" s="22">
        <v>193968.1223919226</v>
      </c>
      <c r="W471" s="22">
        <v>275131.10009303968</v>
      </c>
      <c r="X471" s="22">
        <f t="shared" si="141"/>
        <v>102497981.04228905</v>
      </c>
      <c r="Y471" s="22">
        <f t="shared" si="142"/>
        <v>77579768.414169997</v>
      </c>
      <c r="AA471" s="3">
        <f t="shared" si="145"/>
        <v>109029424.45869438</v>
      </c>
      <c r="AB471" s="3">
        <f t="shared" si="146"/>
        <v>103205837.28582063</v>
      </c>
      <c r="BC471" s="3">
        <f t="shared" si="154"/>
        <v>109223392.58108631</v>
      </c>
      <c r="BD471" s="3">
        <f t="shared" si="155"/>
        <v>103480968.38591367</v>
      </c>
      <c r="BG471">
        <v>228247588.52000001</v>
      </c>
      <c r="BH471" s="3">
        <f t="shared" si="153"/>
        <v>-15543227.553000003</v>
      </c>
    </row>
    <row r="472" spans="1:60" x14ac:dyDescent="0.35">
      <c r="A472">
        <v>2049</v>
      </c>
      <c r="B472">
        <v>3</v>
      </c>
      <c r="C472" s="17"/>
      <c r="D472" s="17"/>
      <c r="E472" s="17">
        <v>204311142.95300001</v>
      </c>
      <c r="F472" s="7">
        <f t="shared" si="147"/>
        <v>0.46071416660868497</v>
      </c>
      <c r="G472" s="18">
        <f t="shared" si="144"/>
        <v>0.38540918105668598</v>
      </c>
      <c r="H472" s="7">
        <f t="shared" si="143"/>
        <v>3.3399250013637645E-2</v>
      </c>
      <c r="I472" s="7">
        <f t="shared" si="148"/>
        <v>0.12047740232099141</v>
      </c>
      <c r="J472" s="19"/>
      <c r="K472" s="2"/>
      <c r="L472" s="2"/>
      <c r="M472" s="2"/>
      <c r="N472" s="6">
        <f t="shared" si="149"/>
        <v>94129037.954459295</v>
      </c>
      <c r="O472" s="6">
        <f t="shared" si="150"/>
        <v>78743390.286271229</v>
      </c>
      <c r="P472" s="6">
        <f t="shared" si="151"/>
        <v>6823838.9440593086</v>
      </c>
      <c r="Q472" s="6">
        <f t="shared" si="152"/>
        <v>24614875.768210173</v>
      </c>
      <c r="R472" s="3">
        <v>118415660.12074617</v>
      </c>
      <c r="S472" s="3">
        <v>73594545.173084721</v>
      </c>
      <c r="T472" s="3">
        <v>12693713.158169113</v>
      </c>
      <c r="U472" s="3">
        <v>22744879.828000002</v>
      </c>
      <c r="V472" s="22">
        <v>285475.83781997312</v>
      </c>
      <c r="W472" s="22">
        <v>404944.43322503858</v>
      </c>
      <c r="X472" s="22">
        <f t="shared" si="141"/>
        <v>93843562.116639316</v>
      </c>
      <c r="Y472" s="22">
        <f t="shared" si="142"/>
        <v>78338445.853046194</v>
      </c>
      <c r="AA472" s="3">
        <f t="shared" si="145"/>
        <v>100667401.06069863</v>
      </c>
      <c r="AB472" s="3">
        <f t="shared" si="146"/>
        <v>102953321.62125637</v>
      </c>
      <c r="BC472" s="3">
        <f t="shared" si="154"/>
        <v>100952876.89851861</v>
      </c>
      <c r="BD472" s="3">
        <f t="shared" si="155"/>
        <v>103358266.0544814</v>
      </c>
      <c r="BG472">
        <v>227297511.82100001</v>
      </c>
      <c r="BH472" s="3">
        <f t="shared" si="153"/>
        <v>-22986368.868000001</v>
      </c>
    </row>
    <row r="473" spans="1:60" x14ac:dyDescent="0.35">
      <c r="A473">
        <v>2049</v>
      </c>
      <c r="B473">
        <v>4</v>
      </c>
      <c r="C473" s="17"/>
      <c r="D473" s="17"/>
      <c r="E473" s="17">
        <v>216716065.169</v>
      </c>
      <c r="F473" s="7">
        <f t="shared" si="147"/>
        <v>0.4599477531348079</v>
      </c>
      <c r="G473" s="18">
        <f t="shared" si="144"/>
        <v>0.38523477022301167</v>
      </c>
      <c r="H473" s="7">
        <f t="shared" si="143"/>
        <v>3.4340074321188956E-2</v>
      </c>
      <c r="I473" s="7">
        <f t="shared" si="148"/>
        <v>0.12047740232099141</v>
      </c>
      <c r="J473" s="19"/>
      <c r="K473" s="2"/>
      <c r="L473" s="2"/>
      <c r="M473" s="2"/>
      <c r="N473" s="6">
        <f t="shared" si="149"/>
        <v>99678067.242698148</v>
      </c>
      <c r="O473" s="6">
        <f t="shared" si="150"/>
        <v>83486563.569014937</v>
      </c>
      <c r="P473" s="6">
        <f t="shared" si="151"/>
        <v>7442045.7844990892</v>
      </c>
      <c r="Q473" s="6">
        <f t="shared" si="152"/>
        <v>26109388.572787806</v>
      </c>
      <c r="R473" s="3">
        <v>117107578.38524708</v>
      </c>
      <c r="S473" s="3">
        <v>73664970.016057327</v>
      </c>
      <c r="T473" s="3">
        <v>12059305.755595615</v>
      </c>
      <c r="U473" s="3">
        <v>22536872.684100002</v>
      </c>
      <c r="V473" s="22">
        <v>383767.9430812989</v>
      </c>
      <c r="W473" s="22">
        <v>544388.01257739868</v>
      </c>
      <c r="X473" s="22">
        <f t="shared" si="141"/>
        <v>99294299.299616843</v>
      </c>
      <c r="Y473" s="22">
        <f t="shared" si="142"/>
        <v>82942175.556437537</v>
      </c>
      <c r="AA473" s="3">
        <f t="shared" si="145"/>
        <v>106736345.08411594</v>
      </c>
      <c r="AB473" s="3">
        <f t="shared" si="146"/>
        <v>109051564.12922534</v>
      </c>
      <c r="BC473" s="3">
        <f t="shared" si="154"/>
        <v>107120113.02719724</v>
      </c>
      <c r="BD473" s="3">
        <f t="shared" si="155"/>
        <v>109595952.14180274</v>
      </c>
      <c r="BG473">
        <v>225223578.884</v>
      </c>
      <c r="BH473" s="3">
        <f t="shared" si="153"/>
        <v>-8507513.7150000036</v>
      </c>
    </row>
    <row r="474" spans="1:60" x14ac:dyDescent="0.35">
      <c r="A474">
        <v>2049</v>
      </c>
      <c r="B474">
        <v>5</v>
      </c>
      <c r="C474" s="17"/>
      <c r="D474" s="17"/>
      <c r="E474" s="17">
        <v>216661276.62</v>
      </c>
      <c r="F474" s="7">
        <f t="shared" si="147"/>
        <v>0.46161154272867522</v>
      </c>
      <c r="G474" s="18">
        <f t="shared" si="144"/>
        <v>0.38147107219640408</v>
      </c>
      <c r="H474" s="7">
        <f t="shared" si="143"/>
        <v>3.6439982753929366E-2</v>
      </c>
      <c r="I474" s="7">
        <f t="shared" si="148"/>
        <v>0.12047740232099141</v>
      </c>
      <c r="J474" s="19"/>
      <c r="K474" s="2"/>
      <c r="L474" s="2"/>
      <c r="M474" s="2"/>
      <c r="N474" s="6">
        <f t="shared" si="149"/>
        <v>100013346.15012245</v>
      </c>
      <c r="O474" s="6">
        <f t="shared" si="150"/>
        <v>82650009.49567309</v>
      </c>
      <c r="P474" s="6">
        <f t="shared" si="151"/>
        <v>7895133.1834771195</v>
      </c>
      <c r="Q474" s="6">
        <f t="shared" si="152"/>
        <v>26102787.790727351</v>
      </c>
      <c r="R474" s="3">
        <v>120210560.02126415</v>
      </c>
      <c r="S474" s="3">
        <v>76330799.638244838</v>
      </c>
      <c r="T474" s="3">
        <v>12065953.943191007</v>
      </c>
      <c r="U474" s="3">
        <v>23178590.4003</v>
      </c>
      <c r="V474" s="22">
        <v>470780.51376530546</v>
      </c>
      <c r="W474" s="22">
        <v>667840.84644376719</v>
      </c>
      <c r="X474" s="22">
        <f t="shared" si="141"/>
        <v>99542565.636357144</v>
      </c>
      <c r="Y474" s="22">
        <f t="shared" si="142"/>
        <v>81982168.649229318</v>
      </c>
      <c r="AA474" s="3">
        <f t="shared" si="145"/>
        <v>107437698.81983426</v>
      </c>
      <c r="AB474" s="3">
        <f t="shared" si="146"/>
        <v>108084956.43995667</v>
      </c>
      <c r="BC474" s="3">
        <f t="shared" si="154"/>
        <v>107908479.33359957</v>
      </c>
      <c r="BD474" s="3">
        <f t="shared" si="155"/>
        <v>108752797.28640044</v>
      </c>
      <c r="BG474">
        <v>231643058.93200001</v>
      </c>
      <c r="BH474" s="3">
        <f t="shared" si="153"/>
        <v>-14981782.312000006</v>
      </c>
    </row>
    <row r="475" spans="1:60" x14ac:dyDescent="0.35">
      <c r="A475">
        <v>2049</v>
      </c>
      <c r="B475">
        <v>6</v>
      </c>
      <c r="C475" s="17"/>
      <c r="D475" s="17"/>
      <c r="E475" s="17">
        <v>237367835.55500001</v>
      </c>
      <c r="F475" s="7">
        <f t="shared" si="147"/>
        <v>0.45995102150629974</v>
      </c>
      <c r="G475" s="18">
        <f t="shared" si="144"/>
        <v>0.38452277239992239</v>
      </c>
      <c r="H475" s="7">
        <f t="shared" si="143"/>
        <v>3.504880377278647E-2</v>
      </c>
      <c r="I475" s="7">
        <f t="shared" si="148"/>
        <v>0.12047740232099141</v>
      </c>
      <c r="J475" s="19"/>
      <c r="K475" s="2"/>
      <c r="L475" s="2"/>
      <c r="M475" s="2"/>
      <c r="N475" s="6">
        <f t="shared" si="149"/>
        <v>109177578.43626162</v>
      </c>
      <c r="O475" s="6">
        <f t="shared" si="150"/>
        <v>91273338.206177473</v>
      </c>
      <c r="P475" s="6">
        <f t="shared" si="151"/>
        <v>8319458.6903382428</v>
      </c>
      <c r="Q475" s="6">
        <f t="shared" si="152"/>
        <v>28597460.222222667</v>
      </c>
      <c r="R475" s="3">
        <v>134923582.04791999</v>
      </c>
      <c r="S475" s="3">
        <v>86804631.562964529</v>
      </c>
      <c r="T475" s="3">
        <v>12863211.620515477</v>
      </c>
      <c r="U475" s="3">
        <v>26065713.9146</v>
      </c>
      <c r="V475" s="22">
        <v>527922.42581354128</v>
      </c>
      <c r="W475" s="22">
        <v>748925.76694928925</v>
      </c>
      <c r="X475" s="22">
        <f t="shared" si="141"/>
        <v>108649656.01044808</v>
      </c>
      <c r="Y475" s="22">
        <f t="shared" si="142"/>
        <v>90524412.439228177</v>
      </c>
      <c r="AA475" s="3">
        <f t="shared" si="145"/>
        <v>116969114.70078632</v>
      </c>
      <c r="AB475" s="3">
        <f t="shared" si="146"/>
        <v>119121872.66145085</v>
      </c>
      <c r="BC475" s="3">
        <f t="shared" si="154"/>
        <v>117497037.12659986</v>
      </c>
      <c r="BD475" s="3">
        <f t="shared" si="155"/>
        <v>119870798.42840014</v>
      </c>
      <c r="BG475">
        <v>260554604.801</v>
      </c>
      <c r="BH475" s="3">
        <f t="shared" si="153"/>
        <v>-23186769.245999992</v>
      </c>
    </row>
    <row r="476" spans="1:60" x14ac:dyDescent="0.35">
      <c r="A476">
        <v>2049</v>
      </c>
      <c r="B476">
        <v>7</v>
      </c>
      <c r="C476" s="17"/>
      <c r="D476" s="17"/>
      <c r="E476" s="17">
        <v>266403115.02700001</v>
      </c>
      <c r="F476" s="7">
        <f t="shared" si="147"/>
        <v>0.45829050028392421</v>
      </c>
      <c r="G476" s="18">
        <f t="shared" si="144"/>
        <v>0.38894395002962101</v>
      </c>
      <c r="H476" s="7">
        <f t="shared" si="143"/>
        <v>3.2288147365463447E-2</v>
      </c>
      <c r="I476" s="7">
        <f t="shared" si="148"/>
        <v>0.12047740232099141</v>
      </c>
      <c r="J476" s="19"/>
      <c r="K476" s="2"/>
      <c r="L476" s="2"/>
      <c r="M476" s="2"/>
      <c r="N476" s="6">
        <f t="shared" si="149"/>
        <v>122090016.86291964</v>
      </c>
      <c r="O476" s="6">
        <f t="shared" si="150"/>
        <v>103615879.85879686</v>
      </c>
      <c r="P476" s="6">
        <f t="shared" si="151"/>
        <v>8601663.0366102867</v>
      </c>
      <c r="Q476" s="6">
        <f t="shared" si="152"/>
        <v>32095555.268673234</v>
      </c>
      <c r="R476" s="3">
        <v>143477125.48698097</v>
      </c>
      <c r="S476" s="3">
        <v>93317920.128433809</v>
      </c>
      <c r="T476" s="3">
        <v>13150796.78128523</v>
      </c>
      <c r="U476" s="3">
        <v>27771760.2663</v>
      </c>
      <c r="V476" s="22">
        <v>543079.65349922865</v>
      </c>
      <c r="W476" s="22">
        <v>770453.79297084769</v>
      </c>
      <c r="X476" s="22">
        <f t="shared" si="141"/>
        <v>121546937.20942041</v>
      </c>
      <c r="Y476" s="22">
        <f t="shared" si="142"/>
        <v>102845426.06582601</v>
      </c>
      <c r="AA476" s="3">
        <f t="shared" si="145"/>
        <v>130148600.2460307</v>
      </c>
      <c r="AB476" s="3">
        <f t="shared" si="146"/>
        <v>134940981.33449924</v>
      </c>
      <c r="BC476" s="3">
        <f t="shared" si="154"/>
        <v>130691679.89952993</v>
      </c>
      <c r="BD476" s="3">
        <f t="shared" si="155"/>
        <v>135711435.12747011</v>
      </c>
      <c r="BG476">
        <v>277618256.04299998</v>
      </c>
      <c r="BH476" s="3">
        <f t="shared" si="153"/>
        <v>-11215141.015999973</v>
      </c>
    </row>
    <row r="477" spans="1:60" x14ac:dyDescent="0.35">
      <c r="A477">
        <v>2049</v>
      </c>
      <c r="B477">
        <v>8</v>
      </c>
      <c r="C477" s="17"/>
      <c r="D477" s="17"/>
      <c r="E477" s="17">
        <v>257999597.447</v>
      </c>
      <c r="F477" s="7">
        <f t="shared" si="147"/>
        <v>0.45662997906154867</v>
      </c>
      <c r="G477" s="18">
        <f t="shared" si="144"/>
        <v>0.39069867963196847</v>
      </c>
      <c r="H477" s="7">
        <f t="shared" si="143"/>
        <v>3.2193938985491423E-2</v>
      </c>
      <c r="I477" s="7">
        <f t="shared" si="148"/>
        <v>0.12047740232099141</v>
      </c>
      <c r="J477" s="19"/>
      <c r="K477" s="2"/>
      <c r="L477" s="2"/>
      <c r="M477" s="2"/>
      <c r="N477" s="6">
        <f t="shared" si="149"/>
        <v>117810350.7801116</v>
      </c>
      <c r="O477" s="6">
        <f t="shared" si="150"/>
        <v>100800102.06812228</v>
      </c>
      <c r="P477" s="6">
        <f t="shared" si="151"/>
        <v>8306023.298490067</v>
      </c>
      <c r="Q477" s="6">
        <f t="shared" si="152"/>
        <v>31083121.300276048</v>
      </c>
      <c r="R477" s="3">
        <v>144662451.11081284</v>
      </c>
      <c r="S477" s="3">
        <v>93965895.959355578</v>
      </c>
      <c r="T477" s="3">
        <v>13870658.455431599</v>
      </c>
      <c r="U477" s="3">
        <v>28055445.058400001</v>
      </c>
      <c r="V477" s="22">
        <v>524023.49523621117</v>
      </c>
      <c r="W477" s="22">
        <v>743444.0310602372</v>
      </c>
      <c r="X477" s="22">
        <f t="shared" si="141"/>
        <v>117286327.28487538</v>
      </c>
      <c r="Y477" s="22">
        <f t="shared" si="142"/>
        <v>100056658.03706205</v>
      </c>
      <c r="AA477" s="3">
        <f t="shared" si="145"/>
        <v>125592350.58336544</v>
      </c>
      <c r="AB477" s="3">
        <f t="shared" si="146"/>
        <v>131139779.33733809</v>
      </c>
      <c r="BC477" s="3">
        <f t="shared" si="154"/>
        <v>126116374.07860166</v>
      </c>
      <c r="BD477" s="3">
        <f t="shared" si="155"/>
        <v>131883223.36839834</v>
      </c>
      <c r="BG477">
        <v>280464728.72600001</v>
      </c>
      <c r="BH477" s="3">
        <f t="shared" si="153"/>
        <v>-22465131.279000014</v>
      </c>
    </row>
    <row r="478" spans="1:60" x14ac:dyDescent="0.35">
      <c r="A478">
        <v>2049</v>
      </c>
      <c r="B478">
        <v>9</v>
      </c>
      <c r="C478" s="17"/>
      <c r="D478" s="17"/>
      <c r="E478" s="17">
        <v>254865022.08399999</v>
      </c>
      <c r="F478" s="7">
        <f t="shared" si="147"/>
        <v>0.45496945783917314</v>
      </c>
      <c r="G478" s="18">
        <f t="shared" si="144"/>
        <v>0.39190385176067211</v>
      </c>
      <c r="H478" s="7">
        <f t="shared" si="143"/>
        <v>3.2649288079163417E-2</v>
      </c>
      <c r="I478" s="7">
        <f t="shared" si="148"/>
        <v>0.12047740232099141</v>
      </c>
      <c r="J478" s="19"/>
      <c r="K478" s="2"/>
      <c r="L478" s="2"/>
      <c r="M478" s="2"/>
      <c r="N478" s="6">
        <f t="shared" si="149"/>
        <v>115955800.91972637</v>
      </c>
      <c r="O478" s="6">
        <f t="shared" si="150"/>
        <v>99882583.83378835</v>
      </c>
      <c r="P478" s="6">
        <f t="shared" si="151"/>
        <v>8321161.5273228623</v>
      </c>
      <c r="Q478" s="6">
        <f t="shared" si="152"/>
        <v>30705475.803162429</v>
      </c>
      <c r="R478" s="3">
        <v>144459229.6328505</v>
      </c>
      <c r="S478" s="3">
        <v>94152342.082634389</v>
      </c>
      <c r="T478" s="3">
        <v>14022184.922315108</v>
      </c>
      <c r="U478" s="3">
        <v>28070417.404200003</v>
      </c>
      <c r="V478" s="22">
        <v>459689.59461423353</v>
      </c>
      <c r="W478" s="22">
        <v>652192.58060962847</v>
      </c>
      <c r="X478" s="22">
        <f t="shared" si="141"/>
        <v>115496111.32511213</v>
      </c>
      <c r="Y478" s="22">
        <f t="shared" si="142"/>
        <v>99230391.253178716</v>
      </c>
      <c r="AA478" s="3">
        <f t="shared" si="145"/>
        <v>123817272.85243499</v>
      </c>
      <c r="AB478" s="3">
        <f t="shared" si="146"/>
        <v>129935867.05634114</v>
      </c>
      <c r="BC478" s="3">
        <f t="shared" si="154"/>
        <v>124276962.44704923</v>
      </c>
      <c r="BD478" s="3">
        <f t="shared" si="155"/>
        <v>130588059.63695078</v>
      </c>
      <c r="BG478">
        <v>280598102.09899998</v>
      </c>
      <c r="BH478" s="3">
        <f t="shared" si="153"/>
        <v>-25733080.014999986</v>
      </c>
    </row>
    <row r="479" spans="1:60" x14ac:dyDescent="0.35">
      <c r="A479">
        <v>2049</v>
      </c>
      <c r="B479">
        <v>10</v>
      </c>
      <c r="C479" s="17"/>
      <c r="D479" s="17"/>
      <c r="E479" s="17">
        <v>219943235.60699999</v>
      </c>
      <c r="F479" s="7">
        <f t="shared" si="147"/>
        <v>0.45330893661679761</v>
      </c>
      <c r="G479" s="18">
        <f t="shared" si="144"/>
        <v>0.39151206020414264</v>
      </c>
      <c r="H479" s="7">
        <f t="shared" si="143"/>
        <v>3.4701600858068414E-2</v>
      </c>
      <c r="I479" s="7">
        <f t="shared" si="148"/>
        <v>0.12047740232099141</v>
      </c>
      <c r="J479" s="19"/>
      <c r="K479" s="2"/>
      <c r="L479" s="2"/>
      <c r="M479" s="2"/>
      <c r="N479" s="6">
        <f t="shared" si="149"/>
        <v>99702234.249066949</v>
      </c>
      <c r="O479" s="6">
        <f t="shared" si="150"/>
        <v>86110429.300461709</v>
      </c>
      <c r="P479" s="6">
        <f t="shared" si="151"/>
        <v>7632382.3734662142</v>
      </c>
      <c r="Q479" s="6">
        <f t="shared" si="152"/>
        <v>26498189.684005141</v>
      </c>
      <c r="R479" s="3">
        <v>124762711.3733861</v>
      </c>
      <c r="S479" s="3">
        <v>82042217.72635071</v>
      </c>
      <c r="T479" s="3">
        <v>11807454.380163185</v>
      </c>
      <c r="U479" s="3">
        <v>24290264.831100002</v>
      </c>
      <c r="V479" s="22">
        <v>359311.87196220568</v>
      </c>
      <c r="W479" s="22">
        <v>509796.89503789309</v>
      </c>
      <c r="X479" s="22">
        <f t="shared" si="141"/>
        <v>99342922.377104744</v>
      </c>
      <c r="Y479" s="22">
        <f t="shared" si="142"/>
        <v>85600632.40542382</v>
      </c>
      <c r="AA479" s="3">
        <f t="shared" si="145"/>
        <v>106975304.75057095</v>
      </c>
      <c r="AB479" s="3">
        <f t="shared" si="146"/>
        <v>112098822.08942896</v>
      </c>
      <c r="BC479" s="3">
        <f t="shared" si="154"/>
        <v>107334616.62253316</v>
      </c>
      <c r="BD479" s="3">
        <f t="shared" si="155"/>
        <v>112608618.98446685</v>
      </c>
      <c r="BG479">
        <v>242786658.88299999</v>
      </c>
      <c r="BH479" s="3">
        <f t="shared" si="153"/>
        <v>-22843423.275999993</v>
      </c>
    </row>
    <row r="480" spans="1:60" x14ac:dyDescent="0.35">
      <c r="A480">
        <v>2049</v>
      </c>
      <c r="B480">
        <v>11</v>
      </c>
      <c r="C480" s="17"/>
      <c r="D480" s="17"/>
      <c r="E480" s="17">
        <v>205701954.53600001</v>
      </c>
      <c r="F480" s="7">
        <f t="shared" si="147"/>
        <v>0.45164841539442208</v>
      </c>
      <c r="G480" s="18">
        <f t="shared" si="144"/>
        <v>0.3935166159611998</v>
      </c>
      <c r="H480" s="7">
        <f t="shared" si="143"/>
        <v>3.4357566323386733E-2</v>
      </c>
      <c r="I480" s="7">
        <f t="shared" si="148"/>
        <v>0.12047740232099141</v>
      </c>
      <c r="J480" s="19"/>
      <c r="K480" s="2"/>
      <c r="L480" s="2"/>
      <c r="M480" s="2"/>
      <c r="N480" s="6">
        <f t="shared" si="149"/>
        <v>92904961.809719861</v>
      </c>
      <c r="O480" s="6">
        <f t="shared" si="150"/>
        <v>80947137.045611292</v>
      </c>
      <c r="P480" s="6">
        <f t="shared" si="151"/>
        <v>7067418.545820903</v>
      </c>
      <c r="Q480" s="6">
        <f t="shared" si="152"/>
        <v>24782437.134847958</v>
      </c>
      <c r="R480" s="3">
        <v>113659542.32656062</v>
      </c>
      <c r="S480" s="3">
        <v>74501001.265051827</v>
      </c>
      <c r="T480" s="3">
        <v>11384695.335287554</v>
      </c>
      <c r="U480" s="3">
        <v>22171693.214100003</v>
      </c>
      <c r="V480" s="22">
        <v>262790.85771091131</v>
      </c>
      <c r="W480" s="22">
        <v>372863.41353297967</v>
      </c>
      <c r="X480" s="22">
        <f t="shared" si="141"/>
        <v>92642170.952008948</v>
      </c>
      <c r="Y480" s="22">
        <f t="shared" si="142"/>
        <v>80574273.63207832</v>
      </c>
      <c r="AA480" s="3">
        <f t="shared" si="145"/>
        <v>99709589.497829854</v>
      </c>
      <c r="AB480" s="3">
        <f t="shared" si="146"/>
        <v>105356710.76692627</v>
      </c>
      <c r="BC480" s="3">
        <f t="shared" si="154"/>
        <v>99972380.355540767</v>
      </c>
      <c r="BD480" s="3">
        <f t="shared" si="155"/>
        <v>105729574.18045925</v>
      </c>
      <c r="BG480">
        <v>221594006.99000001</v>
      </c>
      <c r="BH480" s="3">
        <f t="shared" si="153"/>
        <v>-15892052.453999996</v>
      </c>
    </row>
    <row r="481" spans="1:60" x14ac:dyDescent="0.35">
      <c r="A481">
        <v>2049</v>
      </c>
      <c r="B481">
        <v>12</v>
      </c>
      <c r="C481" s="17"/>
      <c r="D481" s="17"/>
      <c r="E481" s="17">
        <v>213317376.935</v>
      </c>
      <c r="F481" s="7">
        <f t="shared" si="147"/>
        <v>0.44998789417204654</v>
      </c>
      <c r="G481" s="18">
        <f t="shared" si="144"/>
        <v>0.3968390504940531</v>
      </c>
      <c r="H481" s="7">
        <f t="shared" si="143"/>
        <v>3.2695653012908867E-2</v>
      </c>
      <c r="I481" s="7">
        <f t="shared" si="148"/>
        <v>0.12047740232099141</v>
      </c>
      <c r="J481" s="19"/>
      <c r="K481" s="2"/>
      <c r="L481" s="2"/>
      <c r="M481" s="2"/>
      <c r="N481" s="6">
        <f t="shared" si="149"/>
        <v>95990237.237285346</v>
      </c>
      <c r="O481" s="6">
        <f t="shared" si="150"/>
        <v>84652665.316767424</v>
      </c>
      <c r="P481" s="6">
        <f t="shared" si="151"/>
        <v>6974550.9378906488</v>
      </c>
      <c r="Q481" s="6">
        <f t="shared" si="152"/>
        <v>25699923.443056569</v>
      </c>
      <c r="R481" s="3">
        <v>118721209.37420155</v>
      </c>
      <c r="S481" s="3">
        <v>78450590.428155765</v>
      </c>
      <c r="T481" s="3">
        <v>11666880.812542673</v>
      </c>
      <c r="U481" s="3">
        <v>23204297.846100003</v>
      </c>
      <c r="V481" s="22">
        <v>180450.18979453109</v>
      </c>
      <c r="W481" s="22">
        <v>256042.65918373619</v>
      </c>
      <c r="X481" s="22">
        <f t="shared" si="141"/>
        <v>95809787.04749082</v>
      </c>
      <c r="Y481" s="22">
        <f t="shared" si="142"/>
        <v>84396622.657583684</v>
      </c>
      <c r="AA481" s="3">
        <f t="shared" si="145"/>
        <v>102784337.98538147</v>
      </c>
      <c r="AB481" s="3">
        <f t="shared" si="146"/>
        <v>110096546.10064025</v>
      </c>
      <c r="BC481" s="3">
        <f t="shared" si="154"/>
        <v>102964788.17517599</v>
      </c>
      <c r="BD481" s="3">
        <f t="shared" si="155"/>
        <v>110352588.75982399</v>
      </c>
      <c r="BG481">
        <v>231920852.616</v>
      </c>
      <c r="BH481" s="3">
        <f t="shared" si="153"/>
        <v>-18603475.680999994</v>
      </c>
    </row>
    <row r="482" spans="1:60" x14ac:dyDescent="0.35">
      <c r="A482">
        <v>2050</v>
      </c>
      <c r="B482">
        <v>1</v>
      </c>
      <c r="C482" s="17"/>
      <c r="D482" s="17"/>
      <c r="E482" s="17">
        <v>223783008.595</v>
      </c>
      <c r="F482" s="7">
        <f t="shared" si="147"/>
        <v>0.48021157132707831</v>
      </c>
      <c r="G482" s="18">
        <f t="shared" si="144"/>
        <v>0.37060309061593144</v>
      </c>
      <c r="H482" s="7">
        <f t="shared" si="143"/>
        <v>2.8707935735998752E-2</v>
      </c>
      <c r="I482" s="7">
        <f t="shared" si="148"/>
        <v>0.12047740232099141</v>
      </c>
      <c r="J482" s="19"/>
      <c r="K482" s="2"/>
      <c r="L482" s="2"/>
      <c r="M482" s="2"/>
      <c r="N482" s="6">
        <f t="shared" si="149"/>
        <v>107463190.19370602</v>
      </c>
      <c r="O482" s="6">
        <f t="shared" si="150"/>
        <v>82934674.612638548</v>
      </c>
      <c r="P482" s="6">
        <f t="shared" si="151"/>
        <v>6424348.2295537163</v>
      </c>
      <c r="Q482" s="6">
        <f t="shared" si="152"/>
        <v>26960795.559101693</v>
      </c>
      <c r="R482" s="3">
        <v>128131922.18441796</v>
      </c>
      <c r="S482" s="3">
        <v>80434420.651483774</v>
      </c>
      <c r="T482" s="3">
        <v>12087176.659398258</v>
      </c>
      <c r="U482" s="3">
        <v>24517057.721700002</v>
      </c>
      <c r="V482" s="22">
        <v>164395.5738925474</v>
      </c>
      <c r="W482" s="22">
        <v>233272.07557402703</v>
      </c>
      <c r="X482" s="22">
        <f t="shared" ref="X482:X493" si="156">N482-V482</f>
        <v>107298794.61981347</v>
      </c>
      <c r="Y482" s="22">
        <f t="shared" ref="Y482:Y493" si="157">O482-W482</f>
        <v>82701402.537064523</v>
      </c>
      <c r="AA482" s="3">
        <f t="shared" si="145"/>
        <v>113723142.84936719</v>
      </c>
      <c r="AB482" s="3">
        <f t="shared" si="146"/>
        <v>109662198.09616622</v>
      </c>
      <c r="BC482" s="3">
        <f t="shared" si="154"/>
        <v>113887538.42325974</v>
      </c>
      <c r="BD482" s="3">
        <f t="shared" si="155"/>
        <v>109895470.17174023</v>
      </c>
      <c r="BG482">
        <v>245022867.354</v>
      </c>
      <c r="BH482" s="3">
        <f t="shared" si="153"/>
        <v>-21239858.759000003</v>
      </c>
    </row>
    <row r="483" spans="1:60" x14ac:dyDescent="0.35">
      <c r="A483">
        <v>2050</v>
      </c>
      <c r="B483">
        <v>2</v>
      </c>
      <c r="C483" s="17"/>
      <c r="D483" s="17"/>
      <c r="E483" s="17">
        <v>211350803.39399999</v>
      </c>
      <c r="F483" s="7">
        <f t="shared" si="147"/>
        <v>0.48279193100612122</v>
      </c>
      <c r="G483" s="18">
        <f t="shared" si="144"/>
        <v>0.36652399292763849</v>
      </c>
      <c r="H483" s="7">
        <f t="shared" ref="H483:H493" si="158">H471-(0.0005+MAX(0,(A507-2017)*0.0000005))</f>
        <v>3.0206673745248942E-2</v>
      </c>
      <c r="I483" s="7">
        <f t="shared" si="148"/>
        <v>0.12047740232099141</v>
      </c>
      <c r="J483" s="19"/>
      <c r="K483" s="2"/>
      <c r="L483" s="2"/>
      <c r="M483" s="2"/>
      <c r="N483" s="6">
        <f t="shared" si="149"/>
        <v>102038462.49028434</v>
      </c>
      <c r="O483" s="6">
        <f t="shared" si="150"/>
        <v>77465140.368433163</v>
      </c>
      <c r="P483" s="6">
        <f t="shared" si="151"/>
        <v>6384204.7639188105</v>
      </c>
      <c r="Q483" s="6">
        <f t="shared" si="152"/>
        <v>25462995.771363694</v>
      </c>
      <c r="R483" s="3">
        <v>119163329.56551771</v>
      </c>
      <c r="S483" s="3">
        <v>74236402.606850237</v>
      </c>
      <c r="T483" s="3">
        <v>12202156.416032067</v>
      </c>
      <c r="U483" s="3">
        <v>22844654.287599999</v>
      </c>
      <c r="V483" s="22">
        <v>198929.27703197458</v>
      </c>
      <c r="W483" s="22">
        <v>282284.09242343687</v>
      </c>
      <c r="X483" s="22">
        <f t="shared" si="156"/>
        <v>101839533.21325237</v>
      </c>
      <c r="Y483" s="22">
        <f t="shared" si="157"/>
        <v>77182856.276009724</v>
      </c>
      <c r="AA483" s="3">
        <f t="shared" si="145"/>
        <v>108223737.97717118</v>
      </c>
      <c r="AB483" s="3">
        <f t="shared" si="146"/>
        <v>102645852.04737341</v>
      </c>
      <c r="BC483" s="3">
        <f t="shared" si="154"/>
        <v>108422667.25420316</v>
      </c>
      <c r="BD483" s="3">
        <f t="shared" si="155"/>
        <v>102928136.13979685</v>
      </c>
      <c r="BG483">
        <v>228302885.84</v>
      </c>
      <c r="BH483" s="3">
        <f t="shared" si="153"/>
        <v>-16952082.44600001</v>
      </c>
    </row>
    <row r="484" spans="1:60" x14ac:dyDescent="0.35">
      <c r="A484">
        <v>2050</v>
      </c>
      <c r="B484">
        <v>3</v>
      </c>
      <c r="C484" s="17"/>
      <c r="D484" s="17"/>
      <c r="E484" s="17">
        <v>205321097.01499999</v>
      </c>
      <c r="F484" s="7">
        <f t="shared" si="147"/>
        <v>0.46071416660868497</v>
      </c>
      <c r="G484" s="18">
        <f t="shared" si="144"/>
        <v>0.38590918105668592</v>
      </c>
      <c r="H484" s="7">
        <f t="shared" si="158"/>
        <v>3.2899250013637645E-2</v>
      </c>
      <c r="I484" s="7">
        <f t="shared" si="148"/>
        <v>0.12047740232099141</v>
      </c>
      <c r="J484" s="19"/>
      <c r="K484" s="2"/>
      <c r="L484" s="2"/>
      <c r="M484" s="2"/>
      <c r="N484" s="6">
        <f t="shared" si="149"/>
        <v>94594338.098446667</v>
      </c>
      <c r="O484" s="6">
        <f t="shared" si="150"/>
        <v>79235296.402719006</v>
      </c>
      <c r="P484" s="6">
        <f t="shared" si="151"/>
        <v>6754910.1037708344</v>
      </c>
      <c r="Q484" s="6">
        <f t="shared" si="152"/>
        <v>24736552.41006346</v>
      </c>
      <c r="R484" s="3">
        <v>118445543.17772928</v>
      </c>
      <c r="S484" s="3">
        <v>73726870.392568156</v>
      </c>
      <c r="T484" s="3">
        <v>12583163.411102578</v>
      </c>
      <c r="U484" s="3">
        <v>22750619.6646</v>
      </c>
      <c r="V484" s="22">
        <v>292758.48145690147</v>
      </c>
      <c r="W484" s="22">
        <v>415444.60949457332</v>
      </c>
      <c r="X484" s="22">
        <f t="shared" si="156"/>
        <v>94301579.616989762</v>
      </c>
      <c r="Y484" s="22">
        <f t="shared" si="157"/>
        <v>78819851.793224439</v>
      </c>
      <c r="AA484" s="3">
        <f t="shared" si="145"/>
        <v>101056489.7207606</v>
      </c>
      <c r="AB484" s="3">
        <f t="shared" si="146"/>
        <v>103556404.2032879</v>
      </c>
      <c r="BC484" s="3">
        <f t="shared" si="154"/>
        <v>101349248.2022175</v>
      </c>
      <c r="BD484" s="3">
        <f t="shared" si="155"/>
        <v>103971848.81278247</v>
      </c>
      <c r="BG484">
        <v>227352852.47400001</v>
      </c>
      <c r="BH484" s="3">
        <f t="shared" si="153"/>
        <v>-22031755.459000021</v>
      </c>
    </row>
    <row r="485" spans="1:60" x14ac:dyDescent="0.35">
      <c r="A485">
        <v>2050</v>
      </c>
      <c r="B485">
        <v>4</v>
      </c>
      <c r="C485" s="17"/>
      <c r="D485" s="17"/>
      <c r="E485" s="17">
        <v>218148575.27000001</v>
      </c>
      <c r="F485" s="7">
        <f t="shared" si="147"/>
        <v>0.4599477531348079</v>
      </c>
      <c r="G485" s="18">
        <f t="shared" si="144"/>
        <v>0.38573477022301172</v>
      </c>
      <c r="H485" s="7">
        <f t="shared" si="158"/>
        <v>3.3840074321188955E-2</v>
      </c>
      <c r="I485" s="7">
        <f t="shared" si="148"/>
        <v>0.12047740232099141</v>
      </c>
      <c r="J485" s="19"/>
      <c r="K485" s="2"/>
      <c r="L485" s="2"/>
      <c r="M485" s="2"/>
      <c r="N485" s="6">
        <f t="shared" si="149"/>
        <v>100336947.04499602</v>
      </c>
      <c r="O485" s="6">
        <f t="shared" si="150"/>
        <v>84147490.556250826</v>
      </c>
      <c r="P485" s="6">
        <f t="shared" si="151"/>
        <v>7382164.0001982832</v>
      </c>
      <c r="Q485" s="6">
        <f t="shared" si="152"/>
        <v>26281973.668554869</v>
      </c>
      <c r="R485" s="3">
        <v>117137419.68486339</v>
      </c>
      <c r="S485" s="3">
        <v>73796454.367656931</v>
      </c>
      <c r="T485" s="3">
        <v>11949665.624779718</v>
      </c>
      <c r="U485" s="3">
        <v>22542615.519700006</v>
      </c>
      <c r="V485" s="22">
        <v>393537.04564012436</v>
      </c>
      <c r="W485" s="22">
        <v>558473.25388096366</v>
      </c>
      <c r="X485" s="22">
        <f t="shared" si="156"/>
        <v>99943409.999355897</v>
      </c>
      <c r="Y485" s="22">
        <f t="shared" si="157"/>
        <v>83589017.302369863</v>
      </c>
      <c r="AA485" s="3">
        <f t="shared" si="145"/>
        <v>107325573.99955419</v>
      </c>
      <c r="AB485" s="3">
        <f t="shared" si="146"/>
        <v>109870990.97092474</v>
      </c>
      <c r="BC485" s="3">
        <f t="shared" si="154"/>
        <v>107719111.04519431</v>
      </c>
      <c r="BD485" s="3">
        <f t="shared" si="155"/>
        <v>110429464.2248057</v>
      </c>
      <c r="BG485">
        <v>225278948.45300001</v>
      </c>
      <c r="BH485" s="3">
        <f t="shared" si="153"/>
        <v>-7130373.1829999983</v>
      </c>
    </row>
    <row r="486" spans="1:60" x14ac:dyDescent="0.35">
      <c r="A486">
        <v>2050</v>
      </c>
      <c r="B486">
        <v>5</v>
      </c>
      <c r="C486" s="17"/>
      <c r="D486" s="17"/>
      <c r="E486" s="17">
        <v>209678667.30599999</v>
      </c>
      <c r="F486" s="7">
        <f t="shared" si="147"/>
        <v>0.46161154272867522</v>
      </c>
      <c r="G486" s="18">
        <f t="shared" si="144"/>
        <v>0.38197107219640403</v>
      </c>
      <c r="H486" s="7">
        <f t="shared" si="158"/>
        <v>3.5939982753929366E-2</v>
      </c>
      <c r="I486" s="7">
        <f t="shared" si="148"/>
        <v>0.12047740232099141</v>
      </c>
      <c r="J486" s="19"/>
      <c r="K486" s="2"/>
      <c r="L486" s="2"/>
      <c r="M486" s="2"/>
      <c r="N486" s="6">
        <f t="shared" si="149"/>
        <v>96790093.092415288</v>
      </c>
      <c r="O486" s="6">
        <f t="shared" si="150"/>
        <v>80091185.367585897</v>
      </c>
      <c r="P486" s="6">
        <f t="shared" si="151"/>
        <v>7535847.6868445333</v>
      </c>
      <c r="Q486" s="6">
        <f t="shared" si="152"/>
        <v>25261541.15915427</v>
      </c>
      <c r="R486" s="3">
        <v>120240359.09491511</v>
      </c>
      <c r="S486" s="3">
        <v>76465643.010429606</v>
      </c>
      <c r="T486" s="3">
        <v>11953023.299555318</v>
      </c>
      <c r="U486" s="3">
        <v>23184336.156100005</v>
      </c>
      <c r="V486" s="22">
        <v>482737.19474643585</v>
      </c>
      <c r="W486" s="22">
        <v>685080.26018783869</v>
      </c>
      <c r="X486" s="22">
        <f t="shared" si="156"/>
        <v>96307355.897668853</v>
      </c>
      <c r="Y486" s="22">
        <f t="shared" si="157"/>
        <v>79406105.107398063</v>
      </c>
      <c r="AA486" s="3">
        <f t="shared" si="145"/>
        <v>103843203.58451338</v>
      </c>
      <c r="AB486" s="3">
        <f t="shared" si="146"/>
        <v>104667646.26655233</v>
      </c>
      <c r="BC486" s="3">
        <f t="shared" si="154"/>
        <v>104325940.77925982</v>
      </c>
      <c r="BD486" s="3">
        <f t="shared" si="155"/>
        <v>105352726.52674016</v>
      </c>
      <c r="BG486">
        <v>231698456.65599999</v>
      </c>
      <c r="BH486" s="3">
        <f t="shared" si="153"/>
        <v>-22019789.349999994</v>
      </c>
    </row>
    <row r="487" spans="1:60" x14ac:dyDescent="0.35">
      <c r="A487">
        <v>2050</v>
      </c>
      <c r="B487">
        <v>6</v>
      </c>
      <c r="C487" s="17"/>
      <c r="D487" s="17"/>
      <c r="E487" s="17">
        <v>243467627.206</v>
      </c>
      <c r="F487" s="7">
        <f t="shared" si="147"/>
        <v>0.45995102150629974</v>
      </c>
      <c r="G487" s="18">
        <f t="shared" si="144"/>
        <v>0.38502277239992244</v>
      </c>
      <c r="H487" s="7">
        <f t="shared" si="158"/>
        <v>3.454880377278647E-2</v>
      </c>
      <c r="I487" s="7">
        <f t="shared" si="148"/>
        <v>0.12047740232099141</v>
      </c>
      <c r="J487" s="19"/>
      <c r="K487" s="2"/>
      <c r="L487" s="2"/>
      <c r="M487" s="2"/>
      <c r="N487" s="6">
        <f t="shared" si="149"/>
        <v>111983183.83711468</v>
      </c>
      <c r="O487" s="6">
        <f t="shared" si="150"/>
        <v>93740580.816484898</v>
      </c>
      <c r="P487" s="6">
        <f t="shared" si="151"/>
        <v>8411515.2773660216</v>
      </c>
      <c r="Q487" s="6">
        <f t="shared" si="152"/>
        <v>29332347.275034416</v>
      </c>
      <c r="R487" s="3">
        <v>134953338.4407565</v>
      </c>
      <c r="S487" s="3">
        <v>86954132.991615728</v>
      </c>
      <c r="T487" s="3">
        <v>12735691.193627797</v>
      </c>
      <c r="U487" s="3">
        <v>26071462.514000002</v>
      </c>
      <c r="V487" s="22">
        <v>541300.66557387658</v>
      </c>
      <c r="W487" s="22">
        <v>768214.91238306346</v>
      </c>
      <c r="X487" s="22">
        <f t="shared" si="156"/>
        <v>111441883.1715408</v>
      </c>
      <c r="Y487" s="22">
        <f t="shared" si="157"/>
        <v>92972365.904101834</v>
      </c>
      <c r="AA487" s="3">
        <f t="shared" si="145"/>
        <v>119853398.44890682</v>
      </c>
      <c r="AB487" s="3">
        <f t="shared" si="146"/>
        <v>122304713.17913625</v>
      </c>
      <c r="BC487" s="3">
        <f t="shared" si="154"/>
        <v>120394699.1144807</v>
      </c>
      <c r="BD487" s="3">
        <f t="shared" si="155"/>
        <v>123072928.09151931</v>
      </c>
      <c r="BG487">
        <v>260610029.94</v>
      </c>
      <c r="BH487" s="3">
        <f t="shared" si="153"/>
        <v>-17142402.733999997</v>
      </c>
    </row>
    <row r="488" spans="1:60" x14ac:dyDescent="0.35">
      <c r="A488">
        <v>2050</v>
      </c>
      <c r="B488">
        <v>7</v>
      </c>
      <c r="C488" s="17"/>
      <c r="D488" s="17"/>
      <c r="E488" s="17">
        <v>266550426.06400001</v>
      </c>
      <c r="F488" s="7">
        <f t="shared" si="147"/>
        <v>0.45829050028392421</v>
      </c>
      <c r="G488" s="18">
        <f t="shared" si="144"/>
        <v>0.38944395002962096</v>
      </c>
      <c r="H488" s="7">
        <f t="shared" si="158"/>
        <v>3.1788147365463447E-2</v>
      </c>
      <c r="I488" s="7">
        <f t="shared" si="148"/>
        <v>0.12047740232099141</v>
      </c>
      <c r="J488" s="19"/>
      <c r="K488" s="2"/>
      <c r="L488" s="2"/>
      <c r="M488" s="2"/>
      <c r="N488" s="6">
        <f t="shared" si="149"/>
        <v>122157528.11176372</v>
      </c>
      <c r="O488" s="6">
        <f t="shared" si="150"/>
        <v>103806450.80844259</v>
      </c>
      <c r="P488" s="6">
        <f t="shared" si="151"/>
        <v>8473144.2240495011</v>
      </c>
      <c r="Q488" s="6">
        <f t="shared" si="152"/>
        <v>32113302.919744205</v>
      </c>
      <c r="R488" s="3">
        <v>143506834.85932875</v>
      </c>
      <c r="S488" s="3">
        <v>93476130.74096325</v>
      </c>
      <c r="T488" s="3">
        <v>13014632.322407976</v>
      </c>
      <c r="U488" s="3">
        <v>27777510.8803</v>
      </c>
      <c r="V488" s="22">
        <v>556810.92570654873</v>
      </c>
      <c r="W488" s="22">
        <v>790252.05162372184</v>
      </c>
      <c r="X488" s="22">
        <f t="shared" si="156"/>
        <v>121600717.18605717</v>
      </c>
      <c r="Y488" s="22">
        <f t="shared" si="157"/>
        <v>103016198.75681888</v>
      </c>
      <c r="AA488" s="3">
        <f t="shared" si="145"/>
        <v>130073861.41010666</v>
      </c>
      <c r="AB488" s="3">
        <f t="shared" si="146"/>
        <v>135129501.67656308</v>
      </c>
      <c r="BC488" s="3">
        <f t="shared" si="154"/>
        <v>130630672.33581322</v>
      </c>
      <c r="BD488" s="3">
        <f t="shared" si="155"/>
        <v>135919753.72818679</v>
      </c>
      <c r="BG488">
        <v>277673700.60600001</v>
      </c>
      <c r="BH488" s="3">
        <f t="shared" si="153"/>
        <v>-11123274.541999996</v>
      </c>
    </row>
    <row r="489" spans="1:60" x14ac:dyDescent="0.35">
      <c r="A489">
        <v>2050</v>
      </c>
      <c r="B489">
        <v>8</v>
      </c>
      <c r="C489" s="17"/>
      <c r="D489" s="17"/>
      <c r="E489" s="17">
        <v>250679911.49000001</v>
      </c>
      <c r="F489" s="7">
        <f t="shared" si="147"/>
        <v>0.45662997906154867</v>
      </c>
      <c r="G489" s="18">
        <f t="shared" si="144"/>
        <v>0.39119867963196842</v>
      </c>
      <c r="H489" s="7">
        <f t="shared" si="158"/>
        <v>3.1693938985491422E-2</v>
      </c>
      <c r="I489" s="7">
        <f t="shared" si="148"/>
        <v>0.12047740232099141</v>
      </c>
      <c r="J489" s="19"/>
      <c r="K489" s="2"/>
      <c r="L489" s="2"/>
      <c r="M489" s="2"/>
      <c r="N489" s="6">
        <f t="shared" si="149"/>
        <v>114467962.73482957</v>
      </c>
      <c r="O489" s="6">
        <f t="shared" si="150"/>
        <v>98065650.385146707</v>
      </c>
      <c r="P489" s="6">
        <f t="shared" si="151"/>
        <v>7945033.8196524503</v>
      </c>
      <c r="Q489" s="6">
        <f t="shared" si="152"/>
        <v>30201264.550371248</v>
      </c>
      <c r="R489" s="3">
        <v>144692113.14965165</v>
      </c>
      <c r="S489" s="3">
        <v>94125469.007043347</v>
      </c>
      <c r="T489" s="3">
        <v>13733196.550204983</v>
      </c>
      <c r="U489" s="3">
        <v>28061197.634099998</v>
      </c>
      <c r="V489" s="22">
        <v>537242.87137541419</v>
      </c>
      <c r="W489" s="22">
        <v>762504.31630184618</v>
      </c>
      <c r="X489" s="22">
        <f t="shared" si="156"/>
        <v>113930719.86345416</v>
      </c>
      <c r="Y489" s="22">
        <f t="shared" si="157"/>
        <v>97303146.068844855</v>
      </c>
      <c r="AA489" s="3">
        <f t="shared" si="145"/>
        <v>121875753.68310662</v>
      </c>
      <c r="AB489" s="3">
        <f t="shared" si="146"/>
        <v>127504410.6192161</v>
      </c>
      <c r="BC489" s="3">
        <f t="shared" si="154"/>
        <v>122412996.55448203</v>
      </c>
      <c r="BD489" s="3">
        <f t="shared" si="155"/>
        <v>128266914.93551795</v>
      </c>
      <c r="BG489">
        <v>280520192.20300001</v>
      </c>
      <c r="BH489" s="3">
        <f t="shared" si="153"/>
        <v>-29840280.713</v>
      </c>
    </row>
    <row r="490" spans="1:60" x14ac:dyDescent="0.35">
      <c r="A490">
        <v>2050</v>
      </c>
      <c r="B490">
        <v>9</v>
      </c>
      <c r="C490" s="17"/>
      <c r="D490" s="17"/>
      <c r="E490" s="17">
        <v>262328288.92699999</v>
      </c>
      <c r="F490" s="7">
        <f t="shared" si="147"/>
        <v>0.45496945783917314</v>
      </c>
      <c r="G490" s="18">
        <f t="shared" si="144"/>
        <v>0.39240385176067205</v>
      </c>
      <c r="H490" s="7">
        <f t="shared" si="158"/>
        <v>3.2149288079163417E-2</v>
      </c>
      <c r="I490" s="7">
        <f t="shared" si="148"/>
        <v>0.12047740232099141</v>
      </c>
      <c r="J490" s="19"/>
      <c r="K490" s="2"/>
      <c r="L490" s="2"/>
      <c r="M490" s="2"/>
      <c r="N490" s="6">
        <f t="shared" si="149"/>
        <v>119351359.38899516</v>
      </c>
      <c r="O490" s="6">
        <f t="shared" si="150"/>
        <v>102938631.00074124</v>
      </c>
      <c r="P490" s="6">
        <f t="shared" si="151"/>
        <v>8433667.7320281379</v>
      </c>
      <c r="Q490" s="6">
        <f t="shared" si="152"/>
        <v>31604630.805235453</v>
      </c>
      <c r="R490" s="3">
        <v>144488844.03343567</v>
      </c>
      <c r="S490" s="3">
        <v>94312024.340697378</v>
      </c>
      <c r="T490" s="3">
        <v>13884678.635866946</v>
      </c>
      <c r="U490" s="3">
        <v>28076171.890000001</v>
      </c>
      <c r="V490" s="22">
        <v>471261.10771332408</v>
      </c>
      <c r="W490" s="22">
        <v>668876.98430913361</v>
      </c>
      <c r="X490" s="22">
        <f t="shared" si="156"/>
        <v>118880098.28128183</v>
      </c>
      <c r="Y490" s="22">
        <f t="shared" si="157"/>
        <v>102269754.01643211</v>
      </c>
      <c r="AA490" s="3">
        <f t="shared" si="145"/>
        <v>127313766.01330997</v>
      </c>
      <c r="AB490" s="3">
        <f t="shared" si="146"/>
        <v>133874384.82166755</v>
      </c>
      <c r="BC490" s="3">
        <f t="shared" si="154"/>
        <v>127785027.1210233</v>
      </c>
      <c r="BD490" s="3">
        <f t="shared" si="155"/>
        <v>134543261.80597669</v>
      </c>
      <c r="BG490">
        <v>280653583.99299997</v>
      </c>
      <c r="BH490" s="3">
        <f t="shared" si="153"/>
        <v>-18325295.065999985</v>
      </c>
    </row>
    <row r="491" spans="1:60" x14ac:dyDescent="0.35">
      <c r="A491">
        <v>2050</v>
      </c>
      <c r="B491">
        <v>10</v>
      </c>
      <c r="C491" s="17"/>
      <c r="D491" s="17"/>
      <c r="E491" s="17">
        <v>219782902.31600001</v>
      </c>
      <c r="F491" s="7">
        <f t="shared" si="147"/>
        <v>0.45330893661679761</v>
      </c>
      <c r="G491" s="18">
        <f t="shared" si="144"/>
        <v>0.39201206020414259</v>
      </c>
      <c r="H491" s="7">
        <f t="shared" si="158"/>
        <v>3.4201600858068414E-2</v>
      </c>
      <c r="I491" s="7">
        <f t="shared" si="148"/>
        <v>0.12047740232099141</v>
      </c>
      <c r="J491" s="19"/>
      <c r="K491" s="2"/>
      <c r="L491" s="2"/>
      <c r="M491" s="2"/>
      <c r="N491" s="6">
        <f t="shared" si="149"/>
        <v>99629553.735419467</v>
      </c>
      <c r="O491" s="6">
        <f t="shared" si="150"/>
        <v>86157548.334540993</v>
      </c>
      <c r="P491" s="6">
        <f t="shared" si="151"/>
        <v>7516927.1004396724</v>
      </c>
      <c r="Q491" s="6">
        <f t="shared" si="152"/>
        <v>26478873.145599891</v>
      </c>
      <c r="R491" s="3">
        <v>124792282.98836318</v>
      </c>
      <c r="S491" s="3">
        <v>82183143.718534186</v>
      </c>
      <c r="T491" s="3">
        <v>11688772.90590265</v>
      </c>
      <c r="U491" s="3">
        <v>24296022.179200001</v>
      </c>
      <c r="V491" s="22">
        <v>368336.0407127738</v>
      </c>
      <c r="W491" s="22">
        <v>522808.47318951134</v>
      </c>
      <c r="X491" s="22">
        <f t="shared" si="156"/>
        <v>99261217.694706693</v>
      </c>
      <c r="Y491" s="22">
        <f t="shared" si="157"/>
        <v>85634739.861351475</v>
      </c>
      <c r="AA491" s="3">
        <f t="shared" si="145"/>
        <v>106778144.79514636</v>
      </c>
      <c r="AB491" s="3">
        <f t="shared" si="146"/>
        <v>112113613.00695136</v>
      </c>
      <c r="BC491" s="3">
        <f t="shared" si="154"/>
        <v>107146480.83585913</v>
      </c>
      <c r="BD491" s="3">
        <f t="shared" si="155"/>
        <v>112636421.48014088</v>
      </c>
      <c r="BG491">
        <v>242842168.37400001</v>
      </c>
      <c r="BH491" s="3">
        <f t="shared" si="153"/>
        <v>-23059266.057999998</v>
      </c>
    </row>
    <row r="492" spans="1:60" x14ac:dyDescent="0.35">
      <c r="A492">
        <v>2050</v>
      </c>
      <c r="B492">
        <v>11</v>
      </c>
      <c r="C492" s="17"/>
      <c r="D492" s="17"/>
      <c r="E492" s="17">
        <v>205360716.04499999</v>
      </c>
      <c r="F492" s="7">
        <f t="shared" si="147"/>
        <v>0.45164841539442208</v>
      </c>
      <c r="G492" s="18">
        <f t="shared" si="144"/>
        <v>0.39401661596119975</v>
      </c>
      <c r="H492" s="7">
        <f t="shared" si="158"/>
        <v>3.3857566323386733E-2</v>
      </c>
      <c r="I492" s="7">
        <f t="shared" si="148"/>
        <v>0.12047740232099141</v>
      </c>
      <c r="J492" s="19"/>
      <c r="K492" s="2"/>
      <c r="L492" s="2"/>
      <c r="M492" s="2"/>
      <c r="N492" s="6">
        <f t="shared" si="149"/>
        <v>92750841.98598811</v>
      </c>
      <c r="O492" s="6">
        <f t="shared" si="150"/>
        <v>80915534.387419745</v>
      </c>
      <c r="P492" s="6">
        <f t="shared" si="151"/>
        <v>6953014.0637117773</v>
      </c>
      <c r="Q492" s="6">
        <f t="shared" si="152"/>
        <v>24741325.607880339</v>
      </c>
      <c r="R492" s="3">
        <v>113689070.71324039</v>
      </c>
      <c r="S492" s="3">
        <v>74631243.654371887</v>
      </c>
      <c r="T492" s="3">
        <v>11276765.776087737</v>
      </c>
      <c r="U492" s="3">
        <v>22177453.349300001</v>
      </c>
      <c r="V492" s="22">
        <v>269376.39351319009</v>
      </c>
      <c r="W492" s="22">
        <v>382358.8740640711</v>
      </c>
      <c r="X492" s="22">
        <f t="shared" si="156"/>
        <v>92481465.592474923</v>
      </c>
      <c r="Y492" s="22">
        <f t="shared" si="157"/>
        <v>80533175.513355672</v>
      </c>
      <c r="AA492" s="3">
        <f t="shared" si="145"/>
        <v>99434479.6561867</v>
      </c>
      <c r="AB492" s="3">
        <f t="shared" si="146"/>
        <v>105274501.12123601</v>
      </c>
      <c r="BC492" s="3">
        <f t="shared" si="154"/>
        <v>99703856.049699888</v>
      </c>
      <c r="BD492" s="3">
        <f t="shared" si="155"/>
        <v>105656859.99530008</v>
      </c>
      <c r="BG492">
        <v>221649543.35299999</v>
      </c>
      <c r="BH492" s="3">
        <f t="shared" si="153"/>
        <v>-16288827.307999998</v>
      </c>
    </row>
    <row r="493" spans="1:60" x14ac:dyDescent="0.35">
      <c r="A493">
        <v>2050</v>
      </c>
      <c r="B493">
        <v>12</v>
      </c>
      <c r="C493" s="17"/>
      <c r="D493" s="17"/>
      <c r="E493" s="17">
        <v>212604132.68799999</v>
      </c>
      <c r="F493" s="7">
        <f t="shared" si="147"/>
        <v>0.44998789417204654</v>
      </c>
      <c r="G493" s="18">
        <f t="shared" si="144"/>
        <v>0.39733905049405316</v>
      </c>
      <c r="H493" s="7">
        <f t="shared" si="158"/>
        <v>3.2195653012908866E-2</v>
      </c>
      <c r="I493" s="7">
        <f t="shared" si="148"/>
        <v>0.12047740232099141</v>
      </c>
      <c r="J493" s="19"/>
      <c r="K493" s="2"/>
      <c r="L493" s="2"/>
      <c r="M493" s="2"/>
      <c r="N493" s="6">
        <f t="shared" si="149"/>
        <v>95669285.960547477</v>
      </c>
      <c r="O493" s="6">
        <f t="shared" si="150"/>
        <v>84475924.213361606</v>
      </c>
      <c r="P493" s="6">
        <f t="shared" si="151"/>
        <v>6844928.8851332832</v>
      </c>
      <c r="Q493" s="6">
        <f t="shared" si="152"/>
        <v>25613993.628957618</v>
      </c>
      <c r="R493" s="3">
        <v>118750694.10238126</v>
      </c>
      <c r="S493" s="3">
        <v>78586124.144465119</v>
      </c>
      <c r="T493" s="3">
        <v>11553728.009953633</v>
      </c>
      <c r="U493" s="3">
        <v>23210060.6952</v>
      </c>
      <c r="V493" s="22">
        <v>184961.19775416784</v>
      </c>
      <c r="W493" s="22">
        <v>262546.96438943321</v>
      </c>
      <c r="X493" s="22">
        <f t="shared" si="156"/>
        <v>95484324.762793303</v>
      </c>
      <c r="Y493" s="22">
        <f t="shared" si="157"/>
        <v>84213377.248972178</v>
      </c>
      <c r="AA493" s="3">
        <f t="shared" si="145"/>
        <v>102329253.64792658</v>
      </c>
      <c r="AB493" s="3">
        <f t="shared" si="146"/>
        <v>109827370.87792979</v>
      </c>
      <c r="BC493" s="3">
        <f t="shared" si="154"/>
        <v>102514214.84568076</v>
      </c>
      <c r="BD493" s="3">
        <f t="shared" si="155"/>
        <v>110089917.84231922</v>
      </c>
      <c r="BG493">
        <v>231976415.14500001</v>
      </c>
      <c r="BH493" s="3">
        <f t="shared" si="153"/>
        <v>-19372282.457000017</v>
      </c>
    </row>
    <row r="494" spans="1:60" x14ac:dyDescent="0.35">
      <c r="A494">
        <f>A482+1</f>
        <v>2051</v>
      </c>
      <c r="B494">
        <f>B482</f>
        <v>1</v>
      </c>
      <c r="E494" s="17">
        <v>224347282.868</v>
      </c>
      <c r="F494" s="7">
        <f t="shared" si="147"/>
        <v>0.48021157132707831</v>
      </c>
      <c r="G494" s="18">
        <f t="shared" ref="G494:G505" si="159">1-SUM(F494,H494:I494)</f>
        <v>0.37110309061593161</v>
      </c>
      <c r="H494" s="7">
        <f t="shared" ref="H494:H505" si="160">H482-(0.0005+MAX(0,(A518-2017)*0.0000005))</f>
        <v>2.8207935735998751E-2</v>
      </c>
      <c r="I494" s="7">
        <f t="shared" si="148"/>
        <v>0.12047740232099141</v>
      </c>
      <c r="N494" s="6">
        <f t="shared" ref="N494:N505" si="161">$E494*F494</f>
        <v>107734161.2290028</v>
      </c>
      <c r="O494" s="6">
        <f t="shared" ref="O494:O505" si="162">$E494*G494</f>
        <v>83255970.043601438</v>
      </c>
      <c r="P494" s="6">
        <f t="shared" ref="P494:P505" si="163">$E494*H494</f>
        <v>6328373.7376864776</v>
      </c>
      <c r="Q494" s="6">
        <f t="shared" ref="Q494:Q505" si="164">$E494*I494</f>
        <v>27028777.8577093</v>
      </c>
      <c r="BC494" s="3"/>
      <c r="BD494" s="3"/>
    </row>
    <row r="495" spans="1:60" x14ac:dyDescent="0.35">
      <c r="A495">
        <f t="shared" ref="A495:A505" si="165">A483+1</f>
        <v>2051</v>
      </c>
      <c r="B495">
        <f t="shared" ref="B495:B505" si="166">B483</f>
        <v>2</v>
      </c>
      <c r="E495" s="17">
        <v>211300026.52000001</v>
      </c>
      <c r="F495" s="7">
        <f t="shared" si="147"/>
        <v>0.48279193100612122</v>
      </c>
      <c r="G495" s="18">
        <f t="shared" si="159"/>
        <v>0.36702399292763843</v>
      </c>
      <c r="H495" s="7">
        <f t="shared" si="160"/>
        <v>2.9706673745248942E-2</v>
      </c>
      <c r="I495" s="7">
        <f t="shared" si="148"/>
        <v>0.12047740232099141</v>
      </c>
      <c r="N495" s="6">
        <f t="shared" si="161"/>
        <v>102013947.82523543</v>
      </c>
      <c r="O495" s="6">
        <f t="shared" si="162"/>
        <v>77552179.439086303</v>
      </c>
      <c r="P495" s="6">
        <f t="shared" si="163"/>
        <v>6277020.9501920892</v>
      </c>
      <c r="Q495" s="6">
        <f t="shared" si="164"/>
        <v>25456878.305486195</v>
      </c>
      <c r="BC495" s="3"/>
      <c r="BD495" s="3"/>
    </row>
    <row r="496" spans="1:60" x14ac:dyDescent="0.35">
      <c r="A496">
        <f t="shared" si="165"/>
        <v>2051</v>
      </c>
      <c r="B496">
        <f t="shared" si="166"/>
        <v>3</v>
      </c>
      <c r="E496" s="17">
        <v>205080959.63999999</v>
      </c>
      <c r="F496" s="7">
        <f t="shared" si="147"/>
        <v>0.46071416660868497</v>
      </c>
      <c r="G496" s="18">
        <f t="shared" si="159"/>
        <v>0.38640918105668598</v>
      </c>
      <c r="H496" s="7">
        <f t="shared" si="160"/>
        <v>3.2399250013637644E-2</v>
      </c>
      <c r="I496" s="7">
        <f t="shared" si="148"/>
        <v>0.12047740232099141</v>
      </c>
      <c r="N496" s="6">
        <f t="shared" si="161"/>
        <v>94483703.407851949</v>
      </c>
      <c r="O496" s="6">
        <f t="shared" si="162"/>
        <v>79245165.664811671</v>
      </c>
      <c r="P496" s="6">
        <f t="shared" si="163"/>
        <v>6644469.2844130909</v>
      </c>
      <c r="Q496" s="6">
        <f t="shared" si="164"/>
        <v>24707621.282923281</v>
      </c>
      <c r="BC496" s="3"/>
      <c r="BD496" s="3"/>
    </row>
    <row r="497" spans="1:56" x14ac:dyDescent="0.35">
      <c r="A497">
        <f t="shared" si="165"/>
        <v>2051</v>
      </c>
      <c r="B497">
        <f t="shared" si="166"/>
        <v>4</v>
      </c>
      <c r="E497" s="17">
        <v>213742937.44800001</v>
      </c>
      <c r="F497" s="7">
        <f t="shared" si="147"/>
        <v>0.4599477531348079</v>
      </c>
      <c r="G497" s="18">
        <f t="shared" si="159"/>
        <v>0.38623477022301178</v>
      </c>
      <c r="H497" s="7">
        <f t="shared" si="160"/>
        <v>3.3340074321188955E-2</v>
      </c>
      <c r="I497" s="7">
        <f t="shared" si="148"/>
        <v>0.12047740232099141</v>
      </c>
      <c r="N497" s="6">
        <f t="shared" si="161"/>
        <v>98310583.827641398</v>
      </c>
      <c r="O497" s="6">
        <f t="shared" si="162"/>
        <v>82554954.332019866</v>
      </c>
      <c r="P497" s="6">
        <f t="shared" si="163"/>
        <v>7126205.4201455619</v>
      </c>
      <c r="Q497" s="6">
        <f t="shared" si="164"/>
        <v>25751193.868193198</v>
      </c>
      <c r="BC497" s="3"/>
      <c r="BD497" s="3"/>
    </row>
    <row r="498" spans="1:56" x14ac:dyDescent="0.35">
      <c r="A498">
        <f t="shared" si="165"/>
        <v>2051</v>
      </c>
      <c r="B498">
        <f t="shared" si="166"/>
        <v>5</v>
      </c>
      <c r="E498" s="17">
        <v>208611013.817</v>
      </c>
      <c r="F498" s="7">
        <f t="shared" si="147"/>
        <v>0.46161154272867522</v>
      </c>
      <c r="G498" s="18">
        <f t="shared" si="159"/>
        <v>0.38247107219640397</v>
      </c>
      <c r="H498" s="7">
        <f t="shared" si="160"/>
        <v>3.5439982753929365E-2</v>
      </c>
      <c r="I498" s="7">
        <f t="shared" si="148"/>
        <v>0.12047740232099141</v>
      </c>
      <c r="N498" s="6">
        <f t="shared" si="161"/>
        <v>96297251.918258354</v>
      </c>
      <c r="O498" s="6">
        <f t="shared" si="162"/>
        <v>79787678.126566827</v>
      </c>
      <c r="P498" s="6">
        <f t="shared" si="163"/>
        <v>7393170.7319542002</v>
      </c>
      <c r="Q498" s="6">
        <f t="shared" si="164"/>
        <v>25132913.040220607</v>
      </c>
      <c r="BC498" s="3"/>
      <c r="BD498" s="3"/>
    </row>
    <row r="499" spans="1:56" x14ac:dyDescent="0.35">
      <c r="A499">
        <f t="shared" si="165"/>
        <v>2051</v>
      </c>
      <c r="B499">
        <f t="shared" si="166"/>
        <v>6</v>
      </c>
      <c r="E499" s="17">
        <v>249531917.29100001</v>
      </c>
      <c r="F499" s="7">
        <f t="shared" si="147"/>
        <v>0.45995102150629974</v>
      </c>
      <c r="G499" s="18">
        <f t="shared" si="159"/>
        <v>0.38552277239992239</v>
      </c>
      <c r="H499" s="7">
        <f t="shared" si="160"/>
        <v>3.4048803772786469E-2</v>
      </c>
      <c r="I499" s="7">
        <f t="shared" si="148"/>
        <v>0.12047740232099141</v>
      </c>
      <c r="N499" s="6">
        <f t="shared" si="161"/>
        <v>114772460.25642096</v>
      </c>
      <c r="O499" s="6">
        <f t="shared" si="162"/>
        <v>96200236.556294456</v>
      </c>
      <c r="P499" s="6">
        <f t="shared" si="163"/>
        <v>8496263.2868884429</v>
      </c>
      <c r="Q499" s="6">
        <f t="shared" si="164"/>
        <v>30062957.191396162</v>
      </c>
      <c r="BC499" s="3"/>
      <c r="BD499" s="3"/>
    </row>
    <row r="500" spans="1:56" x14ac:dyDescent="0.35">
      <c r="A500">
        <f t="shared" si="165"/>
        <v>2051</v>
      </c>
      <c r="B500">
        <f t="shared" si="166"/>
        <v>7</v>
      </c>
      <c r="E500" s="17">
        <v>266709977.891</v>
      </c>
      <c r="F500" s="7">
        <f t="shared" si="147"/>
        <v>0.45829050028392421</v>
      </c>
      <c r="G500" s="18">
        <f t="shared" si="159"/>
        <v>0.3899439500296209</v>
      </c>
      <c r="H500" s="7">
        <f t="shared" si="160"/>
        <v>3.1288147365463446E-2</v>
      </c>
      <c r="I500" s="7">
        <f t="shared" si="148"/>
        <v>0.12047740232099141</v>
      </c>
      <c r="N500" s="6">
        <f t="shared" si="161"/>
        <v>122230649.19838075</v>
      </c>
      <c r="O500" s="6">
        <f t="shared" si="162"/>
        <v>104001942.2911294</v>
      </c>
      <c r="P500" s="6">
        <f t="shared" si="163"/>
        <v>8344861.0920931054</v>
      </c>
      <c r="Q500" s="6">
        <f t="shared" si="164"/>
        <v>32132525.309396733</v>
      </c>
      <c r="BC500" s="3"/>
      <c r="BD500" s="3"/>
    </row>
    <row r="501" spans="1:56" x14ac:dyDescent="0.35">
      <c r="A501">
        <f t="shared" si="165"/>
        <v>2051</v>
      </c>
      <c r="B501">
        <f t="shared" si="166"/>
        <v>8</v>
      </c>
      <c r="E501" s="17">
        <v>250631604.63499999</v>
      </c>
      <c r="F501" s="7">
        <f t="shared" si="147"/>
        <v>0.45662997906154867</v>
      </c>
      <c r="G501" s="18">
        <f t="shared" si="159"/>
        <v>0.39169867963196847</v>
      </c>
      <c r="H501" s="7">
        <f t="shared" si="160"/>
        <v>3.1193938985491422E-2</v>
      </c>
      <c r="I501" s="7">
        <f t="shared" si="148"/>
        <v>0.12047740232099141</v>
      </c>
      <c r="N501" s="6">
        <f t="shared" si="161"/>
        <v>114445904.37664239</v>
      </c>
      <c r="O501" s="6">
        <f t="shared" si="162"/>
        <v>98172068.60957104</v>
      </c>
      <c r="P501" s="6">
        <f t="shared" si="163"/>
        <v>7818186.9828199986</v>
      </c>
      <c r="Q501" s="6">
        <f t="shared" si="164"/>
        <v>30195444.665966548</v>
      </c>
      <c r="BC501" s="3"/>
      <c r="BD501" s="3"/>
    </row>
    <row r="502" spans="1:56" x14ac:dyDescent="0.35">
      <c r="A502">
        <f t="shared" si="165"/>
        <v>2051</v>
      </c>
      <c r="B502">
        <f t="shared" si="166"/>
        <v>9</v>
      </c>
      <c r="E502" s="17">
        <v>268696725.33099997</v>
      </c>
      <c r="F502" s="7">
        <f t="shared" si="147"/>
        <v>0.45496945783917314</v>
      </c>
      <c r="G502" s="18">
        <f t="shared" si="159"/>
        <v>0.392903851760672</v>
      </c>
      <c r="H502" s="7">
        <f t="shared" si="160"/>
        <v>3.1649288079163417E-2</v>
      </c>
      <c r="I502" s="7">
        <f t="shared" si="148"/>
        <v>0.12047740232099141</v>
      </c>
      <c r="N502" s="6">
        <f t="shared" si="161"/>
        <v>122248803.44700627</v>
      </c>
      <c r="O502" s="6">
        <f t="shared" si="162"/>
        <v>105571978.33802921</v>
      </c>
      <c r="P502" s="6">
        <f t="shared" si="163"/>
        <v>8504060.0659286641</v>
      </c>
      <c r="Q502" s="6">
        <f t="shared" si="164"/>
        <v>32371883.480035808</v>
      </c>
      <c r="BC502" s="3"/>
      <c r="BD502" s="3"/>
    </row>
    <row r="503" spans="1:56" x14ac:dyDescent="0.35">
      <c r="A503">
        <f t="shared" si="165"/>
        <v>2051</v>
      </c>
      <c r="B503">
        <f t="shared" si="166"/>
        <v>10</v>
      </c>
      <c r="E503" s="17">
        <v>217729312.96000001</v>
      </c>
      <c r="F503" s="7">
        <f t="shared" si="147"/>
        <v>0.45330893661679761</v>
      </c>
      <c r="G503" s="18">
        <f t="shared" si="159"/>
        <v>0.39251206020414253</v>
      </c>
      <c r="H503" s="7">
        <f t="shared" si="160"/>
        <v>3.3701600858068413E-2</v>
      </c>
      <c r="I503" s="7">
        <f t="shared" si="148"/>
        <v>0.12047740232099141</v>
      </c>
      <c r="N503" s="6">
        <f t="shared" si="161"/>
        <v>98698643.328203529</v>
      </c>
      <c r="O503" s="6">
        <f t="shared" si="162"/>
        <v>85461381.196762115</v>
      </c>
      <c r="P503" s="6">
        <f t="shared" si="163"/>
        <v>7337826.4004793819</v>
      </c>
      <c r="Q503" s="6">
        <f t="shared" si="164"/>
        <v>26231462.03455497</v>
      </c>
      <c r="BC503" s="3"/>
      <c r="BD503" s="3"/>
    </row>
    <row r="504" spans="1:56" x14ac:dyDescent="0.35">
      <c r="A504">
        <f t="shared" si="165"/>
        <v>2051</v>
      </c>
      <c r="B504">
        <f t="shared" si="166"/>
        <v>11</v>
      </c>
      <c r="E504" s="17">
        <v>205951837.70199999</v>
      </c>
      <c r="F504" s="7">
        <f t="shared" si="147"/>
        <v>0.45164841539442208</v>
      </c>
      <c r="G504" s="18">
        <f t="shared" si="159"/>
        <v>0.3945166159611998</v>
      </c>
      <c r="H504" s="7">
        <f t="shared" si="160"/>
        <v>3.3357566323386732E-2</v>
      </c>
      <c r="I504" s="7">
        <f t="shared" si="148"/>
        <v>0.12047740232099141</v>
      </c>
      <c r="N504" s="6">
        <f t="shared" si="161"/>
        <v>93017821.145677492</v>
      </c>
      <c r="O504" s="6">
        <f t="shared" si="162"/>
        <v>81251422.061183274</v>
      </c>
      <c r="P504" s="6">
        <f t="shared" si="163"/>
        <v>6870052.085567845</v>
      </c>
      <c r="Q504" s="6">
        <f t="shared" si="164"/>
        <v>24812542.409571379</v>
      </c>
      <c r="BC504" s="3"/>
      <c r="BD504" s="3"/>
    </row>
    <row r="505" spans="1:56" x14ac:dyDescent="0.35">
      <c r="A505">
        <f t="shared" si="165"/>
        <v>2051</v>
      </c>
      <c r="B505">
        <f t="shared" si="166"/>
        <v>12</v>
      </c>
      <c r="E505" s="17">
        <v>210399041.48800001</v>
      </c>
      <c r="F505" s="7">
        <f t="shared" si="147"/>
        <v>0.44998789417204654</v>
      </c>
      <c r="G505" s="18">
        <f t="shared" si="159"/>
        <v>0.39783905049405321</v>
      </c>
      <c r="H505" s="7">
        <f t="shared" si="160"/>
        <v>3.1695653012908866E-2</v>
      </c>
      <c r="I505" s="7">
        <f t="shared" si="148"/>
        <v>0.12047740232099141</v>
      </c>
      <c r="N505" s="6">
        <f t="shared" si="161"/>
        <v>94677021.61500217</v>
      </c>
      <c r="O505" s="6">
        <f t="shared" si="162"/>
        <v>83704954.89044483</v>
      </c>
      <c r="P505" s="6">
        <f t="shared" si="163"/>
        <v>6668735.0132522648</v>
      </c>
      <c r="Q505" s="6">
        <f t="shared" si="164"/>
        <v>25348329.969300739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G505"/>
  <sheetViews>
    <sheetView zoomScaleNormal="100" workbookViewId="0">
      <pane xSplit="2" ySplit="1" topLeftCell="C484" activePane="bottomRight" state="frozen"/>
      <selection activeCell="K166" sqref="K166"/>
      <selection pane="topRight" activeCell="K166" sqref="K166"/>
      <selection pane="bottomLeft" activeCell="K166" sqref="K166"/>
      <selection pane="bottomRight" activeCell="K166" sqref="K166"/>
    </sheetView>
  </sheetViews>
  <sheetFormatPr defaultRowHeight="14.5" x14ac:dyDescent="0.35"/>
  <cols>
    <col min="3" max="3" width="26.1796875" bestFit="1" customWidth="1"/>
    <col min="4" max="4" width="21.54296875" bestFit="1" customWidth="1"/>
    <col min="5" max="5" width="21" bestFit="1" customWidth="1"/>
    <col min="6" max="6" width="18.81640625" bestFit="1" customWidth="1"/>
    <col min="7" max="7" width="20.453125" bestFit="1" customWidth="1"/>
    <col min="8" max="8" width="16.7265625" bestFit="1" customWidth="1"/>
    <col min="9" max="9" width="18.453125" bestFit="1" customWidth="1"/>
    <col min="10" max="10" width="16.1796875" bestFit="1" customWidth="1"/>
    <col min="11" max="12" width="17.81640625" bestFit="1" customWidth="1"/>
    <col min="13" max="13" width="19.453125" bestFit="1" customWidth="1"/>
    <col min="14" max="14" width="17.26953125" bestFit="1" customWidth="1"/>
    <col min="15" max="15" width="18.81640625" bestFit="1" customWidth="1"/>
    <col min="16" max="16" width="16.54296875" bestFit="1" customWidth="1"/>
    <col min="17" max="17" width="18.26953125" bestFit="1" customWidth="1"/>
    <col min="18" max="18" width="16" bestFit="1" customWidth="1"/>
    <col min="19" max="19" width="17.7265625" bestFit="1" customWidth="1"/>
    <col min="22" max="22" width="10.81640625" bestFit="1" customWidth="1"/>
    <col min="23" max="23" width="12.453125" bestFit="1" customWidth="1"/>
    <col min="24" max="24" width="10.26953125" bestFit="1" customWidth="1"/>
    <col min="25" max="25" width="11.81640625" bestFit="1" customWidth="1"/>
    <col min="26" max="26" width="11.54296875" bestFit="1" customWidth="1"/>
    <col min="27" max="27" width="13.26953125" bestFit="1" customWidth="1"/>
    <col min="28" max="28" width="11" bestFit="1" customWidth="1"/>
    <col min="29" max="29" width="12.54296875" bestFit="1" customWidth="1"/>
    <col min="30" max="30" width="11.54296875" bestFit="1" customWidth="1"/>
    <col min="31" max="31" width="13.26953125" bestFit="1" customWidth="1"/>
    <col min="32" max="32" width="11" bestFit="1" customWidth="1"/>
    <col min="33" max="33" width="12.54296875" bestFit="1" customWidth="1"/>
  </cols>
  <sheetData>
    <row r="1" spans="1:33" x14ac:dyDescent="0.35">
      <c r="C1" s="10" t="s">
        <v>28</v>
      </c>
      <c r="D1" s="20" t="s">
        <v>29</v>
      </c>
      <c r="E1" s="20" t="s">
        <v>30</v>
      </c>
      <c r="F1" s="20" t="s">
        <v>31</v>
      </c>
      <c r="G1" s="20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64</v>
      </c>
      <c r="Q1" t="s">
        <v>65</v>
      </c>
      <c r="R1" t="s">
        <v>66</v>
      </c>
      <c r="S1" t="s">
        <v>67</v>
      </c>
      <c r="V1" t="s">
        <v>41</v>
      </c>
      <c r="W1" t="s">
        <v>42</v>
      </c>
      <c r="X1" t="s">
        <v>43</v>
      </c>
      <c r="Y1" t="s">
        <v>44</v>
      </c>
      <c r="Z1" t="s">
        <v>59</v>
      </c>
      <c r="AA1" t="s">
        <v>60</v>
      </c>
      <c r="AB1" t="s">
        <v>61</v>
      </c>
      <c r="AC1" t="s">
        <v>62</v>
      </c>
      <c r="AD1" t="s">
        <v>24</v>
      </c>
      <c r="AE1" t="s">
        <v>25</v>
      </c>
      <c r="AF1" t="s">
        <v>26</v>
      </c>
      <c r="AG1" t="s">
        <v>27</v>
      </c>
    </row>
    <row r="2" spans="1:33" x14ac:dyDescent="0.35">
      <c r="A2" s="4">
        <v>2010</v>
      </c>
      <c r="B2" s="4">
        <v>1</v>
      </c>
      <c r="C2" s="17">
        <v>3283.4760000000001</v>
      </c>
      <c r="D2" s="7">
        <f t="shared" ref="D2:D33" si="0">H2/SUM($H2:$K2)</f>
        <v>0.86381558993023966</v>
      </c>
      <c r="E2" s="7">
        <f t="shared" ref="E2:E33" si="1">I2/SUM($H2:$K2)</f>
        <v>2.6387625113739762E-2</v>
      </c>
      <c r="F2" s="7">
        <f t="shared" ref="F2:F33" si="2">J2/SUM($H2:$K2)</f>
        <v>0.10464058234758872</v>
      </c>
      <c r="G2" s="7">
        <f t="shared" ref="G2:G33" si="3">K2/SUM($H2:$K2)</f>
        <v>5.1562026084319076E-3</v>
      </c>
      <c r="H2" s="14">
        <v>2848</v>
      </c>
      <c r="I2" s="14">
        <v>87</v>
      </c>
      <c r="J2" s="14">
        <v>345</v>
      </c>
      <c r="K2" s="14">
        <v>17</v>
      </c>
      <c r="L2" s="6">
        <f t="shared" ref="L2:L33" si="4">$C2*D2</f>
        <v>2836.3177579617836</v>
      </c>
      <c r="M2" s="6">
        <f t="shared" ref="M2:M33" si="5">$C2*E2</f>
        <v>86.643133757961778</v>
      </c>
      <c r="N2" s="6">
        <f t="shared" ref="N2:N33" si="6">$C2*F2</f>
        <v>343.5848407643312</v>
      </c>
      <c r="O2" s="6">
        <f t="shared" ref="O2:O33" si="7">$C2*G2</f>
        <v>16.930267515923568</v>
      </c>
      <c r="P2" s="15"/>
      <c r="Q2" s="15"/>
      <c r="R2" s="15"/>
      <c r="S2" s="15"/>
      <c r="U2">
        <v>2010</v>
      </c>
      <c r="V2" s="3">
        <f t="shared" ref="V2:AC2" si="8">AVERAGEIF($A$2:$A$1000,$U2,H$2:H$1000)</f>
        <v>2804.3333333333335</v>
      </c>
      <c r="W2" s="3">
        <f t="shared" si="8"/>
        <v>87.166666666666671</v>
      </c>
      <c r="X2" s="3">
        <f t="shared" si="8"/>
        <v>339.83333333333331</v>
      </c>
      <c r="Y2" s="3">
        <f t="shared" si="8"/>
        <v>20.333333333333332</v>
      </c>
      <c r="Z2" s="3">
        <f t="shared" si="8"/>
        <v>2807.360659197529</v>
      </c>
      <c r="AA2" s="3">
        <f t="shared" si="8"/>
        <v>87.266455589995303</v>
      </c>
      <c r="AB2" s="3">
        <f t="shared" si="8"/>
        <v>340.19777934291079</v>
      </c>
      <c r="AC2" s="3">
        <f t="shared" si="8"/>
        <v>20.369605869565103</v>
      </c>
    </row>
    <row r="3" spans="1:33" x14ac:dyDescent="0.35">
      <c r="A3" s="4">
        <v>2010</v>
      </c>
      <c r="B3" s="4">
        <v>2</v>
      </c>
      <c r="C3" s="17">
        <v>3287.348</v>
      </c>
      <c r="D3" s="7">
        <f t="shared" si="0"/>
        <v>0.86398061193577702</v>
      </c>
      <c r="E3" s="7">
        <f t="shared" si="1"/>
        <v>2.6355649803089971E-2</v>
      </c>
      <c r="F3" s="7">
        <f t="shared" si="2"/>
        <v>0.10451378370190852</v>
      </c>
      <c r="G3" s="7">
        <f t="shared" si="3"/>
        <v>5.1499545592244775E-3</v>
      </c>
      <c r="H3" s="14">
        <v>2852</v>
      </c>
      <c r="I3" s="14">
        <v>87</v>
      </c>
      <c r="J3" s="14">
        <v>345</v>
      </c>
      <c r="K3" s="14">
        <v>17</v>
      </c>
      <c r="L3" s="6">
        <f t="shared" si="4"/>
        <v>2840.2049366858528</v>
      </c>
      <c r="M3" s="6">
        <f t="shared" si="5"/>
        <v>86.640192668888204</v>
      </c>
      <c r="N3" s="6">
        <f t="shared" si="6"/>
        <v>343.57317782490156</v>
      </c>
      <c r="O3" s="6">
        <f t="shared" si="7"/>
        <v>16.929692820357467</v>
      </c>
      <c r="P3" s="15"/>
      <c r="Q3" s="15"/>
      <c r="R3" s="15"/>
      <c r="S3" s="15"/>
      <c r="U3">
        <v>2011</v>
      </c>
      <c r="V3" s="3">
        <f t="shared" ref="V3:Y8" si="9">AVERAGEIF($A$2:$A$1000,$U3,H$2:H$1000)</f>
        <v>2670.4166666666665</v>
      </c>
      <c r="W3" s="3">
        <f t="shared" si="9"/>
        <v>99.083333333333329</v>
      </c>
      <c r="X3" s="3">
        <f t="shared" si="9"/>
        <v>310.66666666666669</v>
      </c>
      <c r="Y3" s="3">
        <f t="shared" si="9"/>
        <v>33.5</v>
      </c>
      <c r="Z3" s="3">
        <f t="shared" ref="Z3:Z42" si="10">AVERAGEIF($A$2:$A$1000,$U3,L$2:L$1000)</f>
        <v>2674.6076618568441</v>
      </c>
      <c r="AA3" s="3">
        <f t="shared" ref="AA3:AA42" si="11">AVERAGEIF($A$2:$A$1000,$U3,M$2:M$1000)</f>
        <v>99.245232562636332</v>
      </c>
      <c r="AB3" s="3">
        <f t="shared" ref="AB3:AB42" si="12">AVERAGEIF($A$2:$A$1000,$U3,N$2:N$1000)</f>
        <v>311.15383633514972</v>
      </c>
      <c r="AC3" s="3">
        <f t="shared" ref="AC3:AC42" si="13">AVERAGEIF($A$2:$A$1000,$U3,O$2:O$1000)</f>
        <v>33.559852578703548</v>
      </c>
      <c r="AD3" s="3"/>
      <c r="AE3" s="3"/>
      <c r="AF3" s="3"/>
      <c r="AG3" s="3"/>
    </row>
    <row r="4" spans="1:33" x14ac:dyDescent="0.35">
      <c r="A4" s="4">
        <v>2010</v>
      </c>
      <c r="B4" s="4">
        <v>3</v>
      </c>
      <c r="C4" s="17">
        <v>3291.221</v>
      </c>
      <c r="D4" s="7">
        <f t="shared" si="0"/>
        <v>0.86340127776087616</v>
      </c>
      <c r="E4" s="7">
        <f t="shared" si="1"/>
        <v>2.6467903863705507E-2</v>
      </c>
      <c r="F4" s="7">
        <f t="shared" si="2"/>
        <v>0.10495892911469425</v>
      </c>
      <c r="G4" s="7">
        <f t="shared" si="3"/>
        <v>5.1718892607240646E-3</v>
      </c>
      <c r="H4" s="14">
        <v>2838</v>
      </c>
      <c r="I4" s="14">
        <v>87</v>
      </c>
      <c r="J4" s="14">
        <v>345</v>
      </c>
      <c r="K4" s="14">
        <v>17</v>
      </c>
      <c r="L4" s="6">
        <f t="shared" si="4"/>
        <v>2841.6444167934287</v>
      </c>
      <c r="M4" s="6">
        <f t="shared" si="5"/>
        <v>87.111721022208698</v>
      </c>
      <c r="N4" s="6">
        <f t="shared" si="6"/>
        <v>345.44303163979311</v>
      </c>
      <c r="O4" s="6">
        <f t="shared" si="7"/>
        <v>17.021830544569518</v>
      </c>
      <c r="P4" s="15"/>
      <c r="Q4" s="15"/>
      <c r="R4" s="15"/>
      <c r="S4" s="15"/>
      <c r="U4">
        <v>2012</v>
      </c>
      <c r="V4" s="3">
        <f t="shared" si="9"/>
        <v>2586.75</v>
      </c>
      <c r="W4" s="3">
        <f t="shared" si="9"/>
        <v>123.33333333333333</v>
      </c>
      <c r="X4" s="3">
        <f t="shared" si="9"/>
        <v>276.25</v>
      </c>
      <c r="Y4" s="3">
        <f t="shared" si="9"/>
        <v>52.416666666666664</v>
      </c>
      <c r="Z4" s="3">
        <f t="shared" si="10"/>
        <v>2588.183999713277</v>
      </c>
      <c r="AA4" s="3">
        <f t="shared" si="11"/>
        <v>123.40525319324416</v>
      </c>
      <c r="AB4" s="3">
        <f t="shared" si="12"/>
        <v>276.39024355047258</v>
      </c>
      <c r="AC4" s="3">
        <f t="shared" si="13"/>
        <v>52.454336876339731</v>
      </c>
      <c r="AD4" s="3"/>
      <c r="AE4" s="3"/>
      <c r="AF4" s="3"/>
      <c r="AG4" s="3"/>
    </row>
    <row r="5" spans="1:33" x14ac:dyDescent="0.35">
      <c r="A5" s="4">
        <v>2010</v>
      </c>
      <c r="B5" s="4">
        <v>4</v>
      </c>
      <c r="C5" s="17">
        <v>3277.9160000000002</v>
      </c>
      <c r="D5" s="7">
        <f t="shared" si="0"/>
        <v>0.86327649208282586</v>
      </c>
      <c r="E5" s="7">
        <f t="shared" si="1"/>
        <v>2.6492082825822168E-2</v>
      </c>
      <c r="F5" s="7">
        <f t="shared" si="2"/>
        <v>0.10505481120584653</v>
      </c>
      <c r="G5" s="7">
        <f t="shared" si="3"/>
        <v>5.1766138855054815E-3</v>
      </c>
      <c r="H5" s="14">
        <v>2835</v>
      </c>
      <c r="I5" s="14">
        <v>87</v>
      </c>
      <c r="J5" s="14">
        <v>345</v>
      </c>
      <c r="K5" s="14">
        <v>17</v>
      </c>
      <c r="L5" s="6">
        <f t="shared" si="4"/>
        <v>2829.7478258221686</v>
      </c>
      <c r="M5" s="6">
        <f t="shared" si="5"/>
        <v>86.838822168087702</v>
      </c>
      <c r="N5" s="6">
        <f t="shared" si="6"/>
        <v>344.36084652862365</v>
      </c>
      <c r="O5" s="6">
        <f t="shared" si="7"/>
        <v>16.968505481120587</v>
      </c>
      <c r="P5" s="15"/>
      <c r="Q5" s="15"/>
      <c r="R5" s="15"/>
      <c r="S5" s="15"/>
      <c r="U5">
        <v>2013</v>
      </c>
      <c r="V5" s="3">
        <f t="shared" si="9"/>
        <v>2585.3333333333335</v>
      </c>
      <c r="W5" s="3">
        <f t="shared" si="9"/>
        <v>149.25</v>
      </c>
      <c r="X5" s="3">
        <f t="shared" si="9"/>
        <v>259.83333333333331</v>
      </c>
      <c r="Y5" s="3">
        <f t="shared" si="9"/>
        <v>63.75</v>
      </c>
      <c r="Z5" s="3">
        <f t="shared" si="10"/>
        <v>2581.5810048343778</v>
      </c>
      <c r="AA5" s="3">
        <f t="shared" si="11"/>
        <v>149.02963333538452</v>
      </c>
      <c r="AB5" s="3">
        <f t="shared" si="12"/>
        <v>259.45672685580939</v>
      </c>
      <c r="AC5" s="3">
        <f t="shared" si="13"/>
        <v>63.6581349744284</v>
      </c>
      <c r="AD5" s="3"/>
      <c r="AE5" s="3"/>
      <c r="AF5" s="3"/>
      <c r="AG5" s="3"/>
    </row>
    <row r="6" spans="1:33" x14ac:dyDescent="0.35">
      <c r="A6" s="4">
        <v>2010</v>
      </c>
      <c r="B6" s="4">
        <v>5</v>
      </c>
      <c r="C6" s="17">
        <v>3275.011</v>
      </c>
      <c r="D6" s="7">
        <f t="shared" si="0"/>
        <v>0.86319317489335767</v>
      </c>
      <c r="E6" s="7">
        <f t="shared" si="1"/>
        <v>2.6508226691042046E-2</v>
      </c>
      <c r="F6" s="7">
        <f t="shared" si="2"/>
        <v>0.1048141377209019</v>
      </c>
      <c r="G6" s="7">
        <f t="shared" si="3"/>
        <v>5.4844606946983544E-3</v>
      </c>
      <c r="H6" s="14">
        <v>2833</v>
      </c>
      <c r="I6" s="14">
        <v>87</v>
      </c>
      <c r="J6" s="14">
        <v>344</v>
      </c>
      <c r="K6" s="14">
        <v>18</v>
      </c>
      <c r="L6" s="6">
        <f t="shared" si="4"/>
        <v>2826.9671429006703</v>
      </c>
      <c r="M6" s="6">
        <f t="shared" si="5"/>
        <v>86.814734003656298</v>
      </c>
      <c r="N6" s="6">
        <f t="shared" si="6"/>
        <v>343.26745399146864</v>
      </c>
      <c r="O6" s="6">
        <f t="shared" si="7"/>
        <v>17.961669104204752</v>
      </c>
      <c r="P6" s="15"/>
      <c r="Q6" s="15"/>
      <c r="R6" s="15"/>
      <c r="S6" s="15"/>
      <c r="U6">
        <v>2014</v>
      </c>
      <c r="V6" s="3">
        <f t="shared" si="9"/>
        <v>2596.8333333333335</v>
      </c>
      <c r="W6" s="3">
        <f t="shared" si="9"/>
        <v>218.08333333333334</v>
      </c>
      <c r="X6" s="3">
        <f t="shared" si="9"/>
        <v>245.5</v>
      </c>
      <c r="Y6" s="3">
        <f t="shared" si="9"/>
        <v>77.666666666666671</v>
      </c>
      <c r="Z6" s="3">
        <f t="shared" si="10"/>
        <v>2595.5369978855874</v>
      </c>
      <c r="AA6" s="3">
        <f t="shared" si="11"/>
        <v>217.96773401373778</v>
      </c>
      <c r="AB6" s="3">
        <f t="shared" si="12"/>
        <v>245.38260937777827</v>
      </c>
      <c r="AC6" s="3">
        <f t="shared" si="13"/>
        <v>77.62590872289627</v>
      </c>
      <c r="AD6" s="3"/>
      <c r="AE6" s="3"/>
      <c r="AF6" s="3"/>
      <c r="AG6" s="3"/>
    </row>
    <row r="7" spans="1:33" x14ac:dyDescent="0.35">
      <c r="A7" s="4">
        <v>2010</v>
      </c>
      <c r="B7" s="4">
        <v>6</v>
      </c>
      <c r="C7" s="17">
        <v>3273.0749999999998</v>
      </c>
      <c r="D7" s="7">
        <f t="shared" si="0"/>
        <v>0.86306800853918875</v>
      </c>
      <c r="E7" s="7">
        <f t="shared" si="1"/>
        <v>2.6532479414455627E-2</v>
      </c>
      <c r="F7" s="7">
        <f t="shared" si="2"/>
        <v>0.10491003354681305</v>
      </c>
      <c r="G7" s="7">
        <f t="shared" si="3"/>
        <v>5.4894784995425435E-3</v>
      </c>
      <c r="H7" s="14">
        <v>2830</v>
      </c>
      <c r="I7" s="14">
        <v>87</v>
      </c>
      <c r="J7" s="14">
        <v>344</v>
      </c>
      <c r="K7" s="14">
        <v>18</v>
      </c>
      <c r="L7" s="6">
        <f t="shared" si="4"/>
        <v>2824.886322049405</v>
      </c>
      <c r="M7" s="6">
        <f t="shared" si="5"/>
        <v>86.842795059469353</v>
      </c>
      <c r="N7" s="6">
        <f t="shared" si="6"/>
        <v>343.37840805123511</v>
      </c>
      <c r="O7" s="6">
        <f t="shared" si="7"/>
        <v>17.967474839890208</v>
      </c>
      <c r="P7" s="15"/>
      <c r="Q7" s="15"/>
      <c r="R7" s="15"/>
      <c r="S7" s="15"/>
      <c r="U7">
        <v>2015</v>
      </c>
      <c r="V7" s="3">
        <f t="shared" si="9"/>
        <v>2629.3333333333335</v>
      </c>
      <c r="W7" s="3">
        <f t="shared" si="9"/>
        <v>259.33333333333331</v>
      </c>
      <c r="X7" s="3">
        <f t="shared" si="9"/>
        <v>232.41666666666666</v>
      </c>
      <c r="Y7" s="3">
        <f t="shared" si="9"/>
        <v>88.333333333333329</v>
      </c>
      <c r="Z7" s="3">
        <f t="shared" si="10"/>
        <v>2627.8999218204794</v>
      </c>
      <c r="AA7" s="3">
        <f t="shared" si="11"/>
        <v>259.19547727682669</v>
      </c>
      <c r="AB7" s="3">
        <f t="shared" si="12"/>
        <v>232.2902422599972</v>
      </c>
      <c r="AC7" s="3">
        <f t="shared" si="13"/>
        <v>88.287691976030473</v>
      </c>
      <c r="AD7" s="3"/>
      <c r="AE7" s="3"/>
      <c r="AF7" s="3"/>
      <c r="AG7" s="3"/>
    </row>
    <row r="8" spans="1:33" x14ac:dyDescent="0.35">
      <c r="A8" s="4">
        <v>2010</v>
      </c>
      <c r="B8" s="4">
        <v>7</v>
      </c>
      <c r="C8" s="17">
        <v>3270.1260000000002</v>
      </c>
      <c r="D8" s="7">
        <f t="shared" si="0"/>
        <v>0.86290076335877863</v>
      </c>
      <c r="E8" s="7">
        <f t="shared" si="1"/>
        <v>2.6564885496183206E-2</v>
      </c>
      <c r="F8" s="7">
        <f t="shared" si="2"/>
        <v>0.1050381679389313</v>
      </c>
      <c r="G8" s="7">
        <f t="shared" si="3"/>
        <v>5.4961832061068703E-3</v>
      </c>
      <c r="H8" s="14">
        <v>2826</v>
      </c>
      <c r="I8" s="14">
        <v>87</v>
      </c>
      <c r="J8" s="14">
        <v>344</v>
      </c>
      <c r="K8" s="14">
        <v>18</v>
      </c>
      <c r="L8" s="6">
        <f t="shared" si="4"/>
        <v>2821.7942216793895</v>
      </c>
      <c r="M8" s="6">
        <f t="shared" si="5"/>
        <v>86.870522748091602</v>
      </c>
      <c r="N8" s="6">
        <f t="shared" si="6"/>
        <v>343.48804396946565</v>
      </c>
      <c r="O8" s="6">
        <f t="shared" si="7"/>
        <v>17.973211603053436</v>
      </c>
      <c r="P8" s="15"/>
      <c r="Q8" s="15"/>
      <c r="R8" s="15"/>
      <c r="S8" s="15"/>
      <c r="U8">
        <v>2016</v>
      </c>
      <c r="V8" s="3">
        <f t="shared" si="9"/>
        <v>2655.75</v>
      </c>
      <c r="W8" s="3">
        <f t="shared" si="9"/>
        <v>284.41666666666669</v>
      </c>
      <c r="X8" s="3">
        <f t="shared" si="9"/>
        <v>204.91666666666666</v>
      </c>
      <c r="Y8" s="3">
        <f t="shared" si="9"/>
        <v>91.166666666666671</v>
      </c>
      <c r="Z8" s="3">
        <f t="shared" si="10"/>
        <v>2656.888461720358</v>
      </c>
      <c r="AA8" s="3">
        <f t="shared" si="11"/>
        <v>284.53583765317052</v>
      </c>
      <c r="AB8" s="3">
        <f t="shared" si="12"/>
        <v>205.00531162149207</v>
      </c>
      <c r="AC8" s="3">
        <f t="shared" si="13"/>
        <v>91.205055671646036</v>
      </c>
      <c r="AD8" s="3"/>
      <c r="AE8" s="3"/>
      <c r="AF8" s="3"/>
      <c r="AG8" s="3"/>
    </row>
    <row r="9" spans="1:33" x14ac:dyDescent="0.35">
      <c r="A9" s="4">
        <v>2010</v>
      </c>
      <c r="B9" s="4">
        <v>8</v>
      </c>
      <c r="C9" s="17">
        <v>3266.2530000000002</v>
      </c>
      <c r="D9" s="7">
        <f t="shared" si="0"/>
        <v>0.86198398028342571</v>
      </c>
      <c r="E9" s="7">
        <f t="shared" si="1"/>
        <v>2.6802218114602587E-2</v>
      </c>
      <c r="F9" s="7">
        <f t="shared" si="2"/>
        <v>0.10536044362292052</v>
      </c>
      <c r="G9" s="7">
        <f t="shared" si="3"/>
        <v>5.8533579790511396E-3</v>
      </c>
      <c r="H9" s="14">
        <v>2798</v>
      </c>
      <c r="I9" s="14">
        <v>87</v>
      </c>
      <c r="J9" s="14">
        <v>342</v>
      </c>
      <c r="K9" s="14">
        <v>19</v>
      </c>
      <c r="L9" s="6">
        <f t="shared" si="4"/>
        <v>2815.45776155268</v>
      </c>
      <c r="M9" s="6">
        <f t="shared" si="5"/>
        <v>87.542825323475043</v>
      </c>
      <c r="N9" s="6">
        <f t="shared" si="6"/>
        <v>344.13386506469504</v>
      </c>
      <c r="O9" s="6">
        <f t="shared" si="7"/>
        <v>19.118548059149724</v>
      </c>
      <c r="P9" s="15"/>
      <c r="Q9" s="15"/>
      <c r="R9" s="15"/>
      <c r="S9" s="15"/>
      <c r="U9">
        <v>2017</v>
      </c>
      <c r="V9" s="3">
        <f t="shared" ref="V9:V10" si="14">AVERAGEIF($A$2:$A$1000,$U9,H$2:H$1000)</f>
        <v>2653.3333333333335</v>
      </c>
      <c r="W9" s="3">
        <f t="shared" ref="W9:W10" si="15">AVERAGEIF($A$2:$A$1000,$U9,I$2:I$1000)</f>
        <v>296.75</v>
      </c>
      <c r="X9" s="3">
        <f t="shared" ref="X9:X10" si="16">AVERAGEIF($A$2:$A$1000,$U9,J$2:J$1000)</f>
        <v>194.41666666666666</v>
      </c>
      <c r="Y9" s="3">
        <f t="shared" ref="Y9:Y10" si="17">AVERAGEIF($A$2:$A$1000,$U9,K$2:K$1000)</f>
        <v>94.166666666666671</v>
      </c>
      <c r="Z9" s="3">
        <f t="shared" si="10"/>
        <v>2674.737751720404</v>
      </c>
      <c r="AA9" s="3">
        <f t="shared" si="11"/>
        <v>299.25294940184767</v>
      </c>
      <c r="AB9" s="3">
        <f t="shared" si="12"/>
        <v>195.98142678352681</v>
      </c>
      <c r="AC9" s="3">
        <f t="shared" si="13"/>
        <v>94.954205427554541</v>
      </c>
      <c r="AD9" s="3"/>
      <c r="AE9" s="3"/>
      <c r="AF9" s="3"/>
      <c r="AG9" s="3"/>
    </row>
    <row r="10" spans="1:33" x14ac:dyDescent="0.35">
      <c r="A10" s="4">
        <v>2010</v>
      </c>
      <c r="B10" s="4">
        <v>9</v>
      </c>
      <c r="C10" s="17">
        <v>3238.1759999999999</v>
      </c>
      <c r="D10" s="7">
        <f t="shared" si="0"/>
        <v>0.861576660459342</v>
      </c>
      <c r="E10" s="7">
        <f t="shared" si="1"/>
        <v>2.7001862197392923E-2</v>
      </c>
      <c r="F10" s="7">
        <f t="shared" si="2"/>
        <v>0.1042830540037244</v>
      </c>
      <c r="G10" s="7">
        <f t="shared" si="3"/>
        <v>7.1384233395406583E-3</v>
      </c>
      <c r="H10" s="14">
        <v>2776</v>
      </c>
      <c r="I10" s="14">
        <v>87</v>
      </c>
      <c r="J10" s="14">
        <v>336</v>
      </c>
      <c r="K10" s="14">
        <v>23</v>
      </c>
      <c r="L10" s="6">
        <f t="shared" si="4"/>
        <v>2789.9368640595903</v>
      </c>
      <c r="M10" s="6">
        <f t="shared" si="5"/>
        <v>87.436782122905029</v>
      </c>
      <c r="N10" s="6">
        <f t="shared" si="6"/>
        <v>337.68688268156421</v>
      </c>
      <c r="O10" s="6">
        <f t="shared" si="7"/>
        <v>23.11547113594041</v>
      </c>
      <c r="P10" s="15"/>
      <c r="Q10" s="15"/>
      <c r="R10" s="15"/>
      <c r="S10" s="15"/>
      <c r="U10">
        <v>2018</v>
      </c>
      <c r="V10" s="3">
        <f t="shared" si="14"/>
        <v>2614.8333333333335</v>
      </c>
      <c r="W10" s="3">
        <f t="shared" si="15"/>
        <v>337.66666666666669</v>
      </c>
      <c r="X10" s="3">
        <f t="shared" si="16"/>
        <v>182.33333333333334</v>
      </c>
      <c r="Y10" s="3">
        <f t="shared" si="17"/>
        <v>102.91666666666667</v>
      </c>
      <c r="Z10" s="3">
        <f t="shared" si="10"/>
        <v>2659.9070668492936</v>
      </c>
      <c r="AA10" s="3">
        <f t="shared" si="11"/>
        <v>343.40415456924137</v>
      </c>
      <c r="AB10" s="3">
        <f t="shared" si="12"/>
        <v>185.53255121459429</v>
      </c>
      <c r="AC10" s="3">
        <f t="shared" si="13"/>
        <v>104.67422736687057</v>
      </c>
      <c r="AD10" s="3">
        <f t="shared" ref="AD10:AD39" si="18">AVERAGEIF($A$2:$A$1000,$U10,P$2:P$1000)</f>
        <v>2687.3338127964116</v>
      </c>
      <c r="AE10" s="3">
        <f t="shared" ref="AE10:AE39" si="19">AVERAGEIF($A$2:$A$1000,$U10,Q$2:Q$1000)</f>
        <v>323.49018540848539</v>
      </c>
      <c r="AF10" s="3">
        <f t="shared" ref="AF10:AF39" si="20">AVERAGEIF($A$2:$A$1000,$U10,R$2:R$1000)</f>
        <v>186.16066283359081</v>
      </c>
      <c r="AG10" s="3">
        <f t="shared" ref="AG10:AG39" si="21">AVERAGEIF($A$2:$A$1000,$U10,S$2:S$1000)</f>
        <v>96.719541535227265</v>
      </c>
    </row>
    <row r="11" spans="1:33" x14ac:dyDescent="0.35">
      <c r="A11" s="4">
        <v>2010</v>
      </c>
      <c r="B11" s="4">
        <v>10</v>
      </c>
      <c r="C11" s="17">
        <v>3215.0790000000002</v>
      </c>
      <c r="D11" s="7">
        <f t="shared" si="0"/>
        <v>0.86083437110834371</v>
      </c>
      <c r="E11" s="7">
        <f t="shared" si="1"/>
        <v>2.7397260273972601E-2</v>
      </c>
      <c r="F11" s="7">
        <f t="shared" si="2"/>
        <v>0.10367372353673723</v>
      </c>
      <c r="G11" s="7">
        <f t="shared" si="3"/>
        <v>8.0946450809464502E-3</v>
      </c>
      <c r="H11" s="14">
        <v>2765</v>
      </c>
      <c r="I11" s="14">
        <v>88</v>
      </c>
      <c r="J11" s="14">
        <v>333</v>
      </c>
      <c r="K11" s="14">
        <v>26</v>
      </c>
      <c r="L11" s="6">
        <f t="shared" si="4"/>
        <v>2767.6505090286428</v>
      </c>
      <c r="M11" s="6">
        <f t="shared" si="5"/>
        <v>88.084356164383564</v>
      </c>
      <c r="N11" s="6">
        <f t="shared" si="6"/>
        <v>333.31921139476964</v>
      </c>
      <c r="O11" s="6">
        <f t="shared" si="7"/>
        <v>26.024923412204235</v>
      </c>
      <c r="P11" s="15"/>
      <c r="Q11" s="15"/>
      <c r="R11" s="15"/>
      <c r="S11" s="15"/>
      <c r="U11">
        <v>2019</v>
      </c>
      <c r="Z11" s="3">
        <f t="shared" si="10"/>
        <v>2677.640954578907</v>
      </c>
      <c r="AA11" s="3">
        <f t="shared" si="11"/>
        <v>364.18505754092092</v>
      </c>
      <c r="AB11" s="3">
        <f t="shared" si="12"/>
        <v>178.62674385490848</v>
      </c>
      <c r="AC11" s="3">
        <f t="shared" si="13"/>
        <v>108.49582735859661</v>
      </c>
      <c r="AD11" s="3">
        <f t="shared" si="18"/>
        <v>2703.0926267283371</v>
      </c>
      <c r="AE11" s="3">
        <f t="shared" si="19"/>
        <v>332.63102041550979</v>
      </c>
      <c r="AF11" s="3">
        <f t="shared" si="20"/>
        <v>186.73276809900344</v>
      </c>
      <c r="AG11" s="3">
        <f t="shared" si="21"/>
        <v>98.175501423816911</v>
      </c>
    </row>
    <row r="12" spans="1:33" x14ac:dyDescent="0.35">
      <c r="A12" s="4">
        <v>2010</v>
      </c>
      <c r="B12" s="4">
        <v>11</v>
      </c>
      <c r="C12" s="17">
        <v>3205.3969999999999</v>
      </c>
      <c r="D12" s="7">
        <f t="shared" si="0"/>
        <v>0.86091051805337515</v>
      </c>
      <c r="E12" s="7">
        <f t="shared" si="1"/>
        <v>2.7629513343799057E-2</v>
      </c>
      <c r="F12" s="7">
        <f t="shared" si="2"/>
        <v>0.10298273155416013</v>
      </c>
      <c r="G12" s="7">
        <f t="shared" si="3"/>
        <v>8.4772370486656205E-3</v>
      </c>
      <c r="H12" s="14">
        <v>2742</v>
      </c>
      <c r="I12" s="14">
        <v>88</v>
      </c>
      <c r="J12" s="14">
        <v>328</v>
      </c>
      <c r="K12" s="14">
        <v>27</v>
      </c>
      <c r="L12" s="6">
        <f t="shared" si="4"/>
        <v>2759.5599918367343</v>
      </c>
      <c r="M12" s="6">
        <f t="shared" si="5"/>
        <v>88.563559183673462</v>
      </c>
      <c r="N12" s="6">
        <f t="shared" si="6"/>
        <v>330.10053877551019</v>
      </c>
      <c r="O12" s="6">
        <f t="shared" si="7"/>
        <v>27.172910204081631</v>
      </c>
      <c r="P12" s="15"/>
      <c r="Q12" s="15"/>
      <c r="R12" s="15"/>
      <c r="S12" s="15"/>
      <c r="U12">
        <v>2020</v>
      </c>
      <c r="Z12" s="3">
        <f t="shared" si="10"/>
        <v>2632.0182321128923</v>
      </c>
      <c r="AA12" s="3">
        <f t="shared" si="11"/>
        <v>382.75254083861569</v>
      </c>
      <c r="AB12" s="3">
        <f t="shared" si="12"/>
        <v>172.59618698355357</v>
      </c>
      <c r="AC12" s="3">
        <f t="shared" si="13"/>
        <v>112.28079006493807</v>
      </c>
      <c r="AD12" s="3">
        <f t="shared" si="18"/>
        <v>2714.4583611221128</v>
      </c>
      <c r="AE12" s="3">
        <f t="shared" si="19"/>
        <v>342.53175284368058</v>
      </c>
      <c r="AF12" s="3">
        <f t="shared" si="20"/>
        <v>185.92498872988995</v>
      </c>
      <c r="AG12" s="3">
        <f t="shared" si="21"/>
        <v>99.005397304316546</v>
      </c>
    </row>
    <row r="13" spans="1:33" x14ac:dyDescent="0.35">
      <c r="A13" s="4">
        <v>2010</v>
      </c>
      <c r="B13" s="4">
        <v>12</v>
      </c>
      <c r="C13" s="17">
        <v>3179.2559999999999</v>
      </c>
      <c r="D13" s="7">
        <f t="shared" si="0"/>
        <v>0.86</v>
      </c>
      <c r="E13" s="7">
        <f t="shared" si="1"/>
        <v>2.7619047619047619E-2</v>
      </c>
      <c r="F13" s="7">
        <f t="shared" si="2"/>
        <v>0.10380952380952381</v>
      </c>
      <c r="G13" s="7">
        <f t="shared" si="3"/>
        <v>8.5714285714285719E-3</v>
      </c>
      <c r="H13" s="14">
        <v>2709</v>
      </c>
      <c r="I13" s="14">
        <v>87</v>
      </c>
      <c r="J13" s="14">
        <v>327</v>
      </c>
      <c r="K13" s="14">
        <v>27</v>
      </c>
      <c r="L13" s="6">
        <f t="shared" si="4"/>
        <v>2734.1601599999999</v>
      </c>
      <c r="M13" s="6">
        <f t="shared" si="5"/>
        <v>87.808022857142859</v>
      </c>
      <c r="N13" s="6">
        <f t="shared" si="6"/>
        <v>330.03705142857143</v>
      </c>
      <c r="O13" s="6">
        <f t="shared" si="7"/>
        <v>27.250765714285713</v>
      </c>
      <c r="P13" s="15"/>
      <c r="Q13" s="15"/>
      <c r="R13" s="15"/>
      <c r="S13" s="15"/>
      <c r="U13">
        <v>2021</v>
      </c>
      <c r="Z13" s="3">
        <f t="shared" si="10"/>
        <v>2582.1902581685199</v>
      </c>
      <c r="AA13" s="3">
        <f t="shared" si="11"/>
        <v>383.88111426390128</v>
      </c>
      <c r="AB13" s="3">
        <f t="shared" si="12"/>
        <v>167.3804876410253</v>
      </c>
      <c r="AC13" s="3">
        <f t="shared" si="13"/>
        <v>111.10147325988687</v>
      </c>
      <c r="AD13" s="3">
        <f t="shared" si="18"/>
        <v>2722.1381155948316</v>
      </c>
      <c r="AE13" s="3">
        <f t="shared" si="19"/>
        <v>352.04184491721645</v>
      </c>
      <c r="AF13" s="3">
        <f t="shared" si="20"/>
        <v>184.84515396095506</v>
      </c>
      <c r="AG13" s="3">
        <f t="shared" si="21"/>
        <v>99.704885526996932</v>
      </c>
    </row>
    <row r="14" spans="1:33" x14ac:dyDescent="0.35">
      <c r="A14" s="4">
        <f>+A2+1</f>
        <v>2011</v>
      </c>
      <c r="B14" s="4">
        <f>+B2</f>
        <v>1</v>
      </c>
      <c r="C14" s="17">
        <v>3145.3850000000002</v>
      </c>
      <c r="D14" s="7">
        <f t="shared" si="0"/>
        <v>0.85950413223140498</v>
      </c>
      <c r="E14" s="7">
        <f t="shared" si="1"/>
        <v>2.7972027972027972E-2</v>
      </c>
      <c r="F14" s="7">
        <f t="shared" si="2"/>
        <v>0.10394151303242212</v>
      </c>
      <c r="G14" s="7">
        <f t="shared" si="3"/>
        <v>8.5823267641449465E-3</v>
      </c>
      <c r="H14" s="14">
        <v>2704</v>
      </c>
      <c r="I14" s="14">
        <v>88</v>
      </c>
      <c r="J14" s="14">
        <v>327</v>
      </c>
      <c r="K14" s="14">
        <v>27</v>
      </c>
      <c r="L14" s="6">
        <f t="shared" si="4"/>
        <v>2703.4714049586778</v>
      </c>
      <c r="M14" s="6">
        <f t="shared" si="5"/>
        <v>87.982797202797215</v>
      </c>
      <c r="N14" s="6">
        <f t="shared" si="6"/>
        <v>326.93607596948505</v>
      </c>
      <c r="O14" s="6">
        <f t="shared" si="7"/>
        <v>26.994721869040053</v>
      </c>
      <c r="P14" s="15"/>
      <c r="Q14" s="15"/>
      <c r="R14" s="15"/>
      <c r="S14" s="15"/>
      <c r="U14">
        <v>2022</v>
      </c>
      <c r="Z14" s="3">
        <f t="shared" si="10"/>
        <v>2597.1335499070069</v>
      </c>
      <c r="AA14" s="3">
        <f t="shared" si="11"/>
        <v>394.53307372166722</v>
      </c>
      <c r="AB14" s="3">
        <f t="shared" si="12"/>
        <v>166.76177091858168</v>
      </c>
      <c r="AC14" s="3">
        <f t="shared" si="13"/>
        <v>112.19035545274403</v>
      </c>
      <c r="AD14" s="3">
        <f t="shared" si="18"/>
        <v>2726.6483327790852</v>
      </c>
      <c r="AE14" s="3">
        <f t="shared" si="19"/>
        <v>361.1952169253168</v>
      </c>
      <c r="AF14" s="3">
        <f t="shared" si="20"/>
        <v>183.53442640042928</v>
      </c>
      <c r="AG14" s="3">
        <f t="shared" si="21"/>
        <v>100.29127389516908</v>
      </c>
    </row>
    <row r="15" spans="1:33" x14ac:dyDescent="0.35">
      <c r="A15" s="4">
        <f t="shared" ref="A15:A78" si="22">+A3+1</f>
        <v>2011</v>
      </c>
      <c r="B15" s="4">
        <f t="shared" ref="B15:B78" si="23">+B3</f>
        <v>2</v>
      </c>
      <c r="C15" s="17">
        <v>3141.5120000000002</v>
      </c>
      <c r="D15" s="7">
        <f t="shared" si="0"/>
        <v>0.8579165339280026</v>
      </c>
      <c r="E15" s="7">
        <f t="shared" si="1"/>
        <v>2.9627269831156419E-2</v>
      </c>
      <c r="F15" s="7">
        <f t="shared" si="2"/>
        <v>0.10353615801210576</v>
      </c>
      <c r="G15" s="7">
        <f t="shared" si="3"/>
        <v>8.9200382287352668E-3</v>
      </c>
      <c r="H15" s="14">
        <v>2693</v>
      </c>
      <c r="I15" s="14">
        <v>93</v>
      </c>
      <c r="J15" s="14">
        <v>325</v>
      </c>
      <c r="K15" s="14">
        <v>28</v>
      </c>
      <c r="L15" s="6">
        <f t="shared" si="4"/>
        <v>2695.1550863332272</v>
      </c>
      <c r="M15" s="6">
        <f t="shared" si="5"/>
        <v>93.074423701815874</v>
      </c>
      <c r="N15" s="6">
        <f t="shared" si="6"/>
        <v>325.26008282892644</v>
      </c>
      <c r="O15" s="6">
        <f t="shared" si="7"/>
        <v>28.022407136030587</v>
      </c>
      <c r="P15" s="15"/>
      <c r="Q15" s="15"/>
      <c r="R15" s="15"/>
      <c r="S15" s="15"/>
      <c r="U15">
        <v>2023</v>
      </c>
      <c r="Z15" s="3">
        <f t="shared" si="10"/>
        <v>2611.925508346158</v>
      </c>
      <c r="AA15" s="3">
        <f t="shared" si="11"/>
        <v>405.26791462543497</v>
      </c>
      <c r="AB15" s="3">
        <f t="shared" si="12"/>
        <v>166.10784245806602</v>
      </c>
      <c r="AC15" s="3">
        <f t="shared" si="13"/>
        <v>113.27865123700737</v>
      </c>
      <c r="AD15" s="3">
        <f t="shared" si="18"/>
        <v>2728.7452244860847</v>
      </c>
      <c r="AE15" s="3">
        <f t="shared" si="19"/>
        <v>370.06449247164824</v>
      </c>
      <c r="AF15" s="3">
        <f t="shared" si="20"/>
        <v>182.0488385675304</v>
      </c>
      <c r="AG15" s="3">
        <f t="shared" si="21"/>
        <v>100.79102780807034</v>
      </c>
    </row>
    <row r="16" spans="1:33" x14ac:dyDescent="0.35">
      <c r="A16" s="4">
        <f t="shared" si="22"/>
        <v>2011</v>
      </c>
      <c r="B16" s="4">
        <f t="shared" si="23"/>
        <v>3</v>
      </c>
      <c r="C16" s="17">
        <v>3134.7350000000001</v>
      </c>
      <c r="D16" s="7">
        <f t="shared" si="0"/>
        <v>0.85659533695305012</v>
      </c>
      <c r="E16" s="7">
        <f t="shared" si="1"/>
        <v>3.066113062919195E-2</v>
      </c>
      <c r="F16" s="7">
        <f t="shared" si="2"/>
        <v>0.10316192909613542</v>
      </c>
      <c r="G16" s="7">
        <f t="shared" si="3"/>
        <v>9.5816033216224849E-3</v>
      </c>
      <c r="H16" s="14">
        <v>2682</v>
      </c>
      <c r="I16" s="14">
        <v>96</v>
      </c>
      <c r="J16" s="14">
        <v>323</v>
      </c>
      <c r="K16" s="14">
        <v>30</v>
      </c>
      <c r="L16" s="6">
        <f t="shared" si="4"/>
        <v>2685.1993835835196</v>
      </c>
      <c r="M16" s="6">
        <f t="shared" si="5"/>
        <v>96.114519322900037</v>
      </c>
      <c r="N16" s="6">
        <f t="shared" si="6"/>
        <v>323.38530980517407</v>
      </c>
      <c r="O16" s="6">
        <f t="shared" si="7"/>
        <v>30.035787288406262</v>
      </c>
      <c r="P16" s="15"/>
      <c r="Q16" s="15"/>
      <c r="R16" s="15"/>
      <c r="S16" s="15"/>
      <c r="U16">
        <v>2024</v>
      </c>
      <c r="Z16" s="3">
        <f t="shared" si="10"/>
        <v>2622.0996508487151</v>
      </c>
      <c r="AA16" s="3">
        <f t="shared" si="11"/>
        <v>415.38272815565165</v>
      </c>
      <c r="AB16" s="3">
        <f t="shared" si="12"/>
        <v>165.13640345649353</v>
      </c>
      <c r="AC16" s="3">
        <f t="shared" si="13"/>
        <v>114.1721342058068</v>
      </c>
      <c r="AD16" s="3">
        <f t="shared" si="18"/>
        <v>2728.9506883363397</v>
      </c>
      <c r="AE16" s="3">
        <f t="shared" si="19"/>
        <v>378.69915948674947</v>
      </c>
      <c r="AF16" s="3">
        <f t="shared" si="20"/>
        <v>180.42718817237082</v>
      </c>
      <c r="AG16" s="3">
        <f t="shared" si="21"/>
        <v>101.22238067120664</v>
      </c>
    </row>
    <row r="17" spans="1:33" x14ac:dyDescent="0.35">
      <c r="A17" s="4">
        <f t="shared" si="22"/>
        <v>2011</v>
      </c>
      <c r="B17" s="4">
        <f t="shared" si="23"/>
        <v>4</v>
      </c>
      <c r="C17" s="17">
        <v>3127.0230000000001</v>
      </c>
      <c r="D17" s="7">
        <f t="shared" si="0"/>
        <v>0.85686777920410784</v>
      </c>
      <c r="E17" s="7">
        <f t="shared" si="1"/>
        <v>3.1129653401797176E-2</v>
      </c>
      <c r="F17" s="7">
        <f t="shared" si="2"/>
        <v>0.10237483953786906</v>
      </c>
      <c r="G17" s="7">
        <f t="shared" si="3"/>
        <v>9.6277278562259313E-3</v>
      </c>
      <c r="H17" s="14">
        <v>2670</v>
      </c>
      <c r="I17" s="14">
        <v>97</v>
      </c>
      <c r="J17" s="14">
        <v>319</v>
      </c>
      <c r="K17" s="14">
        <v>30</v>
      </c>
      <c r="L17" s="6">
        <f t="shared" si="4"/>
        <v>2679.4452535301671</v>
      </c>
      <c r="M17" s="6">
        <f t="shared" si="5"/>
        <v>97.343142169448015</v>
      </c>
      <c r="N17" s="6">
        <f t="shared" si="6"/>
        <v>320.12847785622597</v>
      </c>
      <c r="O17" s="6">
        <f t="shared" si="7"/>
        <v>30.10612644415918</v>
      </c>
      <c r="P17" s="15"/>
      <c r="Q17" s="15"/>
      <c r="R17" s="15"/>
      <c r="S17" s="15"/>
      <c r="U17">
        <v>2025</v>
      </c>
      <c r="Z17" s="3">
        <f t="shared" si="10"/>
        <v>2629.0328993339872</v>
      </c>
      <c r="AA17" s="3">
        <f t="shared" si="11"/>
        <v>425.05505994513163</v>
      </c>
      <c r="AB17" s="3">
        <f t="shared" si="12"/>
        <v>163.94175861437202</v>
      </c>
      <c r="AC17" s="3">
        <f t="shared" si="13"/>
        <v>114.92861543984247</v>
      </c>
      <c r="AD17" s="3">
        <f t="shared" si="18"/>
        <v>2727.6742480615153</v>
      </c>
      <c r="AE17" s="3">
        <f t="shared" si="19"/>
        <v>387.13936719454136</v>
      </c>
      <c r="AF17" s="3">
        <f t="shared" si="20"/>
        <v>178.69968079364017</v>
      </c>
      <c r="AG17" s="3">
        <f t="shared" si="21"/>
        <v>101.59970395030314</v>
      </c>
    </row>
    <row r="18" spans="1:33" x14ac:dyDescent="0.35">
      <c r="A18" s="4">
        <f t="shared" si="22"/>
        <v>2011</v>
      </c>
      <c r="B18" s="4">
        <f t="shared" si="23"/>
        <v>5</v>
      </c>
      <c r="C18" s="17">
        <v>3112.5</v>
      </c>
      <c r="D18" s="7">
        <f t="shared" si="0"/>
        <v>0.85617977528089884</v>
      </c>
      <c r="E18" s="7">
        <f t="shared" si="1"/>
        <v>3.1781701444622792E-2</v>
      </c>
      <c r="F18" s="7">
        <f t="shared" si="2"/>
        <v>0.10144462279293739</v>
      </c>
      <c r="G18" s="7">
        <f t="shared" si="3"/>
        <v>1.059390048154093E-2</v>
      </c>
      <c r="H18" s="14">
        <v>2667</v>
      </c>
      <c r="I18" s="14">
        <v>99</v>
      </c>
      <c r="J18" s="14">
        <v>316</v>
      </c>
      <c r="K18" s="14">
        <v>33</v>
      </c>
      <c r="L18" s="6">
        <f t="shared" si="4"/>
        <v>2664.8595505617977</v>
      </c>
      <c r="M18" s="6">
        <f t="shared" si="5"/>
        <v>98.920545746388441</v>
      </c>
      <c r="N18" s="6">
        <f t="shared" si="6"/>
        <v>315.74638844301762</v>
      </c>
      <c r="O18" s="6">
        <f t="shared" si="7"/>
        <v>32.973515248796147</v>
      </c>
      <c r="P18" s="15"/>
      <c r="Q18" s="15"/>
      <c r="R18" s="15"/>
      <c r="S18" s="15"/>
      <c r="U18">
        <v>2026</v>
      </c>
      <c r="Z18" s="3">
        <f t="shared" si="10"/>
        <v>2633.2230219649819</v>
      </c>
      <c r="AA18" s="3">
        <f t="shared" si="11"/>
        <v>434.33519318293293</v>
      </c>
      <c r="AB18" s="3">
        <f t="shared" si="12"/>
        <v>162.56060885355902</v>
      </c>
      <c r="AC18" s="3">
        <f t="shared" si="13"/>
        <v>115.56825933185958</v>
      </c>
      <c r="AD18" s="3">
        <f t="shared" si="18"/>
        <v>2725.3729922617918</v>
      </c>
      <c r="AE18" s="3">
        <f t="shared" si="19"/>
        <v>395.43728881955025</v>
      </c>
      <c r="AF18" s="3">
        <f t="shared" si="20"/>
        <v>176.89865295462991</v>
      </c>
      <c r="AG18" s="3">
        <f t="shared" si="21"/>
        <v>101.93939929736148</v>
      </c>
    </row>
    <row r="19" spans="1:33" x14ac:dyDescent="0.35">
      <c r="A19" s="4">
        <f t="shared" si="22"/>
        <v>2011</v>
      </c>
      <c r="B19" s="4">
        <f t="shared" si="23"/>
        <v>6</v>
      </c>
      <c r="C19" s="17">
        <v>3111.5320000000002</v>
      </c>
      <c r="D19" s="7">
        <f t="shared" si="0"/>
        <v>0.85901954501762257</v>
      </c>
      <c r="E19" s="7">
        <f t="shared" si="1"/>
        <v>3.2361422620954823E-2</v>
      </c>
      <c r="F19" s="7">
        <f t="shared" si="2"/>
        <v>9.8045498237744319E-2</v>
      </c>
      <c r="G19" s="7">
        <f t="shared" si="3"/>
        <v>1.0573534123678308E-2</v>
      </c>
      <c r="H19" s="14">
        <v>2681</v>
      </c>
      <c r="I19" s="14">
        <v>101</v>
      </c>
      <c r="J19" s="14">
        <v>306</v>
      </c>
      <c r="K19" s="14">
        <v>33</v>
      </c>
      <c r="L19" s="6">
        <f t="shared" si="4"/>
        <v>2672.8668029477735</v>
      </c>
      <c r="M19" s="6">
        <f t="shared" si="5"/>
        <v>100.6936020506248</v>
      </c>
      <c r="N19" s="6">
        <f t="shared" si="6"/>
        <v>305.07170522268507</v>
      </c>
      <c r="O19" s="6">
        <f t="shared" si="7"/>
        <v>32.899889778917014</v>
      </c>
      <c r="P19" s="15"/>
      <c r="Q19" s="15"/>
      <c r="R19" s="15"/>
      <c r="S19" s="15"/>
      <c r="U19">
        <v>2027</v>
      </c>
      <c r="Z19" s="3">
        <f t="shared" si="10"/>
        <v>2635.1343204317532</v>
      </c>
      <c r="AA19" s="3">
        <f t="shared" si="11"/>
        <v>443.27435117400745</v>
      </c>
      <c r="AB19" s="3">
        <f t="shared" si="12"/>
        <v>161.0263931558483</v>
      </c>
      <c r="AC19" s="3">
        <f t="shared" si="13"/>
        <v>116.11010190505766</v>
      </c>
      <c r="AD19" s="3">
        <f t="shared" si="18"/>
        <v>2722.5556859928497</v>
      </c>
      <c r="AE19" s="3">
        <f t="shared" si="19"/>
        <v>403.65845185835389</v>
      </c>
      <c r="AF19" s="3">
        <f t="shared" si="20"/>
        <v>175.05868968594942</v>
      </c>
      <c r="AG19" s="3">
        <f t="shared" si="21"/>
        <v>102.26008912951357</v>
      </c>
    </row>
    <row r="20" spans="1:33" x14ac:dyDescent="0.35">
      <c r="A20" s="4">
        <f t="shared" si="22"/>
        <v>2011</v>
      </c>
      <c r="B20" s="4">
        <f t="shared" si="23"/>
        <v>7</v>
      </c>
      <c r="C20" s="17">
        <v>3117.3519999999999</v>
      </c>
      <c r="D20" s="7">
        <f t="shared" si="0"/>
        <v>0.85833333333333328</v>
      </c>
      <c r="E20" s="7">
        <f t="shared" si="1"/>
        <v>3.2371794871794875E-2</v>
      </c>
      <c r="F20" s="7">
        <f t="shared" si="2"/>
        <v>9.8397435897435895E-2</v>
      </c>
      <c r="G20" s="7">
        <f t="shared" si="3"/>
        <v>1.0897435897435897E-2</v>
      </c>
      <c r="H20" s="14">
        <v>2678</v>
      </c>
      <c r="I20" s="14">
        <v>101</v>
      </c>
      <c r="J20" s="14">
        <v>307</v>
      </c>
      <c r="K20" s="14">
        <v>34</v>
      </c>
      <c r="L20" s="6">
        <f t="shared" si="4"/>
        <v>2675.7271333333329</v>
      </c>
      <c r="M20" s="6">
        <f t="shared" si="5"/>
        <v>100.91427948717948</v>
      </c>
      <c r="N20" s="6">
        <f t="shared" si="6"/>
        <v>306.73944358974359</v>
      </c>
      <c r="O20" s="6">
        <f t="shared" si="7"/>
        <v>33.971143589743583</v>
      </c>
      <c r="P20" s="15"/>
      <c r="Q20" s="15"/>
      <c r="R20" s="15"/>
      <c r="S20" s="15"/>
      <c r="U20">
        <v>2028</v>
      </c>
      <c r="Z20" s="3">
        <f t="shared" si="10"/>
        <v>2635.5964117746335</v>
      </c>
      <c r="AA20" s="3">
        <f t="shared" si="11"/>
        <v>451.99250332726791</v>
      </c>
      <c r="AB20" s="3">
        <f t="shared" si="12"/>
        <v>159.39350699963541</v>
      </c>
      <c r="AC20" s="3">
        <f t="shared" si="13"/>
        <v>116.58966123179668</v>
      </c>
      <c r="AD20" s="3">
        <f t="shared" si="18"/>
        <v>2719.359889786946</v>
      </c>
      <c r="AE20" s="3">
        <f t="shared" si="19"/>
        <v>411.81854863766426</v>
      </c>
      <c r="AF20" s="3">
        <f t="shared" si="20"/>
        <v>173.1895188048895</v>
      </c>
      <c r="AG20" s="3">
        <f t="shared" si="21"/>
        <v>102.56670943716694</v>
      </c>
    </row>
    <row r="21" spans="1:33" x14ac:dyDescent="0.35">
      <c r="A21" s="4">
        <f t="shared" si="22"/>
        <v>2011</v>
      </c>
      <c r="B21" s="4">
        <f t="shared" si="23"/>
        <v>8</v>
      </c>
      <c r="C21" s="17">
        <v>3116.384</v>
      </c>
      <c r="D21" s="7">
        <f t="shared" si="0"/>
        <v>0.85842408712363871</v>
      </c>
      <c r="E21" s="7">
        <f t="shared" si="1"/>
        <v>3.2671364509929531E-2</v>
      </c>
      <c r="F21" s="7">
        <f t="shared" si="2"/>
        <v>9.7693786034593208E-2</v>
      </c>
      <c r="G21" s="7">
        <f t="shared" si="3"/>
        <v>1.1210762331838564E-2</v>
      </c>
      <c r="H21" s="14">
        <v>2680</v>
      </c>
      <c r="I21" s="14">
        <v>102</v>
      </c>
      <c r="J21" s="14">
        <v>305</v>
      </c>
      <c r="K21" s="14">
        <v>35</v>
      </c>
      <c r="L21" s="6">
        <f t="shared" si="4"/>
        <v>2675.1790903267138</v>
      </c>
      <c r="M21" s="6">
        <f t="shared" si="5"/>
        <v>101.81651761691224</v>
      </c>
      <c r="N21" s="6">
        <f t="shared" si="6"/>
        <v>304.45135169762972</v>
      </c>
      <c r="O21" s="6">
        <f t="shared" si="7"/>
        <v>34.93704035874439</v>
      </c>
      <c r="P21" s="15"/>
      <c r="Q21" s="15"/>
      <c r="R21" s="15"/>
      <c r="S21" s="15"/>
      <c r="U21">
        <v>2029</v>
      </c>
      <c r="Z21" s="3">
        <f t="shared" si="10"/>
        <v>2635.3891321687092</v>
      </c>
      <c r="AA21" s="3">
        <f t="shared" si="11"/>
        <v>460.61145068332195</v>
      </c>
      <c r="AB21" s="3">
        <f t="shared" si="12"/>
        <v>157.71136425539586</v>
      </c>
      <c r="AC21" s="3">
        <f t="shared" si="13"/>
        <v>117.04080289257274</v>
      </c>
      <c r="AD21" s="3">
        <f t="shared" si="18"/>
        <v>2715.9298374410114</v>
      </c>
      <c r="AE21" s="3">
        <f t="shared" si="19"/>
        <v>419.93618958847384</v>
      </c>
      <c r="AF21" s="3">
        <f t="shared" si="20"/>
        <v>171.30093117748558</v>
      </c>
      <c r="AG21" s="3">
        <f t="shared" si="21"/>
        <v>102.86454179302898</v>
      </c>
    </row>
    <row r="22" spans="1:33" x14ac:dyDescent="0.35">
      <c r="A22" s="4">
        <f t="shared" si="22"/>
        <v>2011</v>
      </c>
      <c r="B22" s="4">
        <f t="shared" si="23"/>
        <v>9</v>
      </c>
      <c r="C22" s="17">
        <v>3118.32</v>
      </c>
      <c r="D22" s="7">
        <f t="shared" si="0"/>
        <v>0.85865046370322995</v>
      </c>
      <c r="E22" s="7">
        <f t="shared" si="1"/>
        <v>3.2619123760793095E-2</v>
      </c>
      <c r="F22" s="7">
        <f t="shared" si="2"/>
        <v>9.6578189958426611E-2</v>
      </c>
      <c r="G22" s="7">
        <f t="shared" si="3"/>
        <v>1.2152222577550368E-2</v>
      </c>
      <c r="H22" s="14">
        <v>2685</v>
      </c>
      <c r="I22" s="14">
        <v>102</v>
      </c>
      <c r="J22" s="14">
        <v>302</v>
      </c>
      <c r="K22" s="14">
        <v>38</v>
      </c>
      <c r="L22" s="6">
        <f t="shared" si="4"/>
        <v>2677.5469139750562</v>
      </c>
      <c r="M22" s="6">
        <f t="shared" si="5"/>
        <v>101.71686600575633</v>
      </c>
      <c r="N22" s="6">
        <f t="shared" si="6"/>
        <v>301.16170131116087</v>
      </c>
      <c r="O22" s="6">
        <f t="shared" si="7"/>
        <v>37.894518708026865</v>
      </c>
      <c r="P22" s="15"/>
      <c r="Q22" s="15"/>
      <c r="R22" s="15"/>
      <c r="S22" s="15"/>
      <c r="U22">
        <v>2030</v>
      </c>
      <c r="Z22" s="3">
        <f t="shared" si="10"/>
        <v>2634.6511535771815</v>
      </c>
      <c r="AA22" s="3">
        <f t="shared" si="11"/>
        <v>469.14903947652732</v>
      </c>
      <c r="AB22" s="3">
        <f t="shared" si="12"/>
        <v>155.98945901669506</v>
      </c>
      <c r="AC22" s="3">
        <f t="shared" si="13"/>
        <v>117.46934792959665</v>
      </c>
      <c r="AD22" s="3">
        <f t="shared" si="18"/>
        <v>2712.5249392228516</v>
      </c>
      <c r="AE22" s="3">
        <f t="shared" si="19"/>
        <v>428.04989828155345</v>
      </c>
      <c r="AF22" s="3">
        <f t="shared" si="20"/>
        <v>169.40957860455404</v>
      </c>
      <c r="AG22" s="3">
        <f t="shared" si="21"/>
        <v>103.16333389104074</v>
      </c>
    </row>
    <row r="23" spans="1:33" x14ac:dyDescent="0.35">
      <c r="A23" s="4">
        <f t="shared" si="22"/>
        <v>2011</v>
      </c>
      <c r="B23" s="4">
        <f t="shared" si="23"/>
        <v>10</v>
      </c>
      <c r="C23" s="17">
        <v>3123.2339999999999</v>
      </c>
      <c r="D23" s="7">
        <f t="shared" si="0"/>
        <v>0.85906470211402952</v>
      </c>
      <c r="E23" s="7">
        <f t="shared" si="1"/>
        <v>3.2671364509929531E-2</v>
      </c>
      <c r="F23" s="7">
        <f t="shared" si="2"/>
        <v>9.6092248558616269E-2</v>
      </c>
      <c r="G23" s="7">
        <f t="shared" si="3"/>
        <v>1.2171684817424727E-2</v>
      </c>
      <c r="H23" s="14">
        <v>2682</v>
      </c>
      <c r="I23" s="14">
        <v>102</v>
      </c>
      <c r="J23" s="14">
        <v>300</v>
      </c>
      <c r="K23" s="14">
        <v>38</v>
      </c>
      <c r="L23" s="6">
        <f t="shared" si="4"/>
        <v>2683.0600858424086</v>
      </c>
      <c r="M23" s="6">
        <f t="shared" si="5"/>
        <v>102.04031646380524</v>
      </c>
      <c r="N23" s="6">
        <f t="shared" si="6"/>
        <v>300.11857783472129</v>
      </c>
      <c r="O23" s="6">
        <f t="shared" si="7"/>
        <v>38.015019859064701</v>
      </c>
      <c r="P23" s="15"/>
      <c r="Q23" s="15"/>
      <c r="R23" s="15"/>
      <c r="S23" s="15"/>
      <c r="U23">
        <v>2031</v>
      </c>
      <c r="Z23" s="3">
        <f t="shared" si="10"/>
        <v>2633.3329657076151</v>
      </c>
      <c r="AA23" s="3">
        <f t="shared" si="11"/>
        <v>477.59092410140556</v>
      </c>
      <c r="AB23" s="3">
        <f t="shared" si="12"/>
        <v>154.22589687752304</v>
      </c>
      <c r="AC23" s="3">
        <f t="shared" si="13"/>
        <v>117.87279664678961</v>
      </c>
      <c r="AD23" s="3">
        <f t="shared" si="18"/>
        <v>2709.1103359645581</v>
      </c>
      <c r="AE23" s="3">
        <f t="shared" si="19"/>
        <v>436.15403109665812</v>
      </c>
      <c r="AF23" s="3">
        <f t="shared" si="20"/>
        <v>167.51329563245136</v>
      </c>
      <c r="AG23" s="3">
        <f t="shared" si="21"/>
        <v>103.46175397299923</v>
      </c>
    </row>
    <row r="24" spans="1:33" x14ac:dyDescent="0.35">
      <c r="A24" s="4">
        <f t="shared" si="22"/>
        <v>2011</v>
      </c>
      <c r="B24" s="4">
        <f t="shared" si="23"/>
        <v>11</v>
      </c>
      <c r="C24" s="17">
        <v>3118.393</v>
      </c>
      <c r="D24" s="7">
        <f t="shared" si="0"/>
        <v>0.85644211903204714</v>
      </c>
      <c r="E24" s="7">
        <f t="shared" si="1"/>
        <v>3.302812295618051E-2</v>
      </c>
      <c r="F24" s="7">
        <f t="shared" si="2"/>
        <v>9.8103335513407455E-2</v>
      </c>
      <c r="G24" s="7">
        <f t="shared" si="3"/>
        <v>1.2426422498364944E-2</v>
      </c>
      <c r="H24" s="14">
        <v>2619</v>
      </c>
      <c r="I24" s="14">
        <v>101</v>
      </c>
      <c r="J24" s="14">
        <v>300</v>
      </c>
      <c r="K24" s="14">
        <v>38</v>
      </c>
      <c r="L24" s="6">
        <f t="shared" si="4"/>
        <v>2670.7231088947028</v>
      </c>
      <c r="M24" s="6">
        <f t="shared" si="5"/>
        <v>102.99466742969261</v>
      </c>
      <c r="N24" s="6">
        <f t="shared" si="6"/>
        <v>305.92475474166122</v>
      </c>
      <c r="O24" s="6">
        <f t="shared" si="7"/>
        <v>38.75046893394375</v>
      </c>
      <c r="P24" s="15"/>
      <c r="Q24" s="15"/>
      <c r="R24" s="15"/>
      <c r="S24" s="15"/>
      <c r="U24">
        <v>2032</v>
      </c>
      <c r="Z24" s="3">
        <f t="shared" si="10"/>
        <v>2631.4064433795052</v>
      </c>
      <c r="AA24" s="3">
        <f t="shared" si="11"/>
        <v>485.9260783824318</v>
      </c>
      <c r="AB24" s="3">
        <f t="shared" si="12"/>
        <v>152.42015190279136</v>
      </c>
      <c r="AC24" s="3">
        <f t="shared" si="13"/>
        <v>118.24957633527167</v>
      </c>
      <c r="AD24" s="3">
        <f t="shared" si="18"/>
        <v>2705.6825917070237</v>
      </c>
      <c r="AE24" s="3">
        <f t="shared" si="19"/>
        <v>444.24785670667683</v>
      </c>
      <c r="AF24" s="3">
        <f t="shared" si="20"/>
        <v>165.61188852278406</v>
      </c>
      <c r="AG24" s="3">
        <f t="shared" si="21"/>
        <v>103.75966306351535</v>
      </c>
    </row>
    <row r="25" spans="1:33" x14ac:dyDescent="0.35">
      <c r="A25" s="4">
        <f t="shared" si="22"/>
        <v>2011</v>
      </c>
      <c r="B25" s="4">
        <f t="shared" si="23"/>
        <v>12</v>
      </c>
      <c r="C25" s="17">
        <v>3056.4290000000001</v>
      </c>
      <c r="D25" s="7">
        <f t="shared" si="0"/>
        <v>0.85461109287824089</v>
      </c>
      <c r="E25" s="7">
        <f t="shared" si="1"/>
        <v>3.5116508040695764E-2</v>
      </c>
      <c r="F25" s="7">
        <f t="shared" si="2"/>
        <v>9.7801115851657364E-2</v>
      </c>
      <c r="G25" s="7">
        <f t="shared" si="3"/>
        <v>1.2471283229405973E-2</v>
      </c>
      <c r="H25" s="14">
        <v>2604</v>
      </c>
      <c r="I25" s="14">
        <v>107</v>
      </c>
      <c r="J25" s="14">
        <v>298</v>
      </c>
      <c r="K25" s="14">
        <v>38</v>
      </c>
      <c r="L25" s="6">
        <f t="shared" si="4"/>
        <v>2612.0581279947492</v>
      </c>
      <c r="M25" s="6">
        <f t="shared" si="5"/>
        <v>107.33111355431572</v>
      </c>
      <c r="N25" s="6">
        <f t="shared" si="6"/>
        <v>298.92216672136527</v>
      </c>
      <c r="O25" s="6">
        <f t="shared" si="7"/>
        <v>38.117591729570073</v>
      </c>
      <c r="P25" s="15"/>
      <c r="Q25" s="15"/>
      <c r="R25" s="15"/>
      <c r="S25" s="15"/>
      <c r="U25">
        <v>2033</v>
      </c>
      <c r="Z25" s="3">
        <f t="shared" si="10"/>
        <v>2628.8922060271252</v>
      </c>
      <c r="AA25" s="3">
        <f t="shared" si="11"/>
        <v>494.15226327961051</v>
      </c>
      <c r="AB25" s="3">
        <f t="shared" si="12"/>
        <v>150.57457117986394</v>
      </c>
      <c r="AC25" s="3">
        <f t="shared" si="13"/>
        <v>118.60029284673379</v>
      </c>
      <c r="AD25" s="3">
        <f t="shared" si="18"/>
        <v>2702.2088964639674</v>
      </c>
      <c r="AE25" s="3">
        <f t="shared" si="19"/>
        <v>452.32557245824097</v>
      </c>
      <c r="AF25" s="3">
        <f t="shared" si="20"/>
        <v>163.70341435073371</v>
      </c>
      <c r="AG25" s="3">
        <f t="shared" si="21"/>
        <v>104.05578339372472</v>
      </c>
    </row>
    <row r="26" spans="1:33" x14ac:dyDescent="0.35">
      <c r="A26" s="4">
        <f t="shared" si="22"/>
        <v>2012</v>
      </c>
      <c r="B26" s="4">
        <f t="shared" si="23"/>
        <v>1</v>
      </c>
      <c r="C26" s="17">
        <v>3045.9989999999998</v>
      </c>
      <c r="D26" s="7">
        <f t="shared" si="0"/>
        <v>0.85337243401759533</v>
      </c>
      <c r="E26" s="7">
        <f t="shared" si="1"/>
        <v>3.8123167155425221E-2</v>
      </c>
      <c r="F26" s="7">
        <f t="shared" si="2"/>
        <v>9.5144998370804826E-2</v>
      </c>
      <c r="G26" s="7">
        <f t="shared" si="3"/>
        <v>1.3359400456174651E-2</v>
      </c>
      <c r="H26" s="14">
        <v>2619</v>
      </c>
      <c r="I26" s="14">
        <v>117</v>
      </c>
      <c r="J26" s="14">
        <v>292</v>
      </c>
      <c r="K26" s="14">
        <v>41</v>
      </c>
      <c r="L26" s="6">
        <f t="shared" si="4"/>
        <v>2599.371580645161</v>
      </c>
      <c r="M26" s="6">
        <f t="shared" si="5"/>
        <v>116.12312903225806</v>
      </c>
      <c r="N26" s="6">
        <f t="shared" si="6"/>
        <v>289.81156989247313</v>
      </c>
      <c r="O26" s="6">
        <f t="shared" si="7"/>
        <v>40.692720430107528</v>
      </c>
      <c r="P26" s="15"/>
      <c r="Q26" s="15"/>
      <c r="R26" s="15"/>
      <c r="S26" s="15"/>
      <c r="U26">
        <v>2034</v>
      </c>
      <c r="Z26" s="3">
        <f t="shared" si="10"/>
        <v>2625.9199708884703</v>
      </c>
      <c r="AA26" s="3">
        <f t="shared" si="11"/>
        <v>502.2882915722642</v>
      </c>
      <c r="AB26" s="3">
        <f t="shared" si="12"/>
        <v>148.69765173784694</v>
      </c>
      <c r="AC26" s="3">
        <f t="shared" si="13"/>
        <v>118.93050246808487</v>
      </c>
      <c r="AD26" s="3">
        <f t="shared" si="18"/>
        <v>2698.7703453521412</v>
      </c>
      <c r="AE26" s="3">
        <f t="shared" si="19"/>
        <v>460.40043198834661</v>
      </c>
      <c r="AF26" s="3">
        <f t="shared" si="20"/>
        <v>161.79283311827101</v>
      </c>
      <c r="AG26" s="3">
        <f t="shared" si="21"/>
        <v>104.35322287457467</v>
      </c>
    </row>
    <row r="27" spans="1:33" x14ac:dyDescent="0.35">
      <c r="A27" s="4">
        <f t="shared" si="22"/>
        <v>2012</v>
      </c>
      <c r="B27" s="4">
        <f t="shared" si="23"/>
        <v>2</v>
      </c>
      <c r="C27" s="17">
        <v>3067.299</v>
      </c>
      <c r="D27" s="7">
        <f t="shared" si="0"/>
        <v>0.85173089483997388</v>
      </c>
      <c r="E27" s="7">
        <f t="shared" si="1"/>
        <v>3.9190071848465055E-2</v>
      </c>
      <c r="F27" s="7">
        <f t="shared" si="2"/>
        <v>9.5035924232527755E-2</v>
      </c>
      <c r="G27" s="7">
        <f t="shared" si="3"/>
        <v>1.4043109079033311E-2</v>
      </c>
      <c r="H27" s="14">
        <v>2608</v>
      </c>
      <c r="I27" s="14">
        <v>120</v>
      </c>
      <c r="J27" s="14">
        <v>291</v>
      </c>
      <c r="K27" s="14">
        <v>43</v>
      </c>
      <c r="L27" s="6">
        <f t="shared" si="4"/>
        <v>2612.5133220117568</v>
      </c>
      <c r="M27" s="6">
        <f t="shared" si="5"/>
        <v>120.20766819072502</v>
      </c>
      <c r="N27" s="6">
        <f t="shared" si="6"/>
        <v>291.50359536250812</v>
      </c>
      <c r="O27" s="6">
        <f t="shared" si="7"/>
        <v>43.074414435009793</v>
      </c>
      <c r="P27" s="15"/>
      <c r="Q27" s="15"/>
      <c r="R27" s="15"/>
      <c r="S27" s="15"/>
      <c r="U27">
        <v>2035</v>
      </c>
      <c r="Z27" s="3">
        <f t="shared" si="10"/>
        <v>2622.5832088573329</v>
      </c>
      <c r="AA27" s="3">
        <f t="shared" si="11"/>
        <v>510.34763793406245</v>
      </c>
      <c r="AB27" s="3">
        <f t="shared" si="12"/>
        <v>146.79553194767323</v>
      </c>
      <c r="AC27" s="3">
        <f t="shared" si="13"/>
        <v>119.24420459426473</v>
      </c>
      <c r="AD27" s="3">
        <f t="shared" si="18"/>
        <v>2695.3301036372677</v>
      </c>
      <c r="AE27" s="3">
        <f t="shared" si="19"/>
        <v>468.46616997424871</v>
      </c>
      <c r="AF27" s="3">
        <f t="shared" si="20"/>
        <v>159.87791719157676</v>
      </c>
      <c r="AG27" s="3">
        <f t="shared" si="21"/>
        <v>104.65055919690684</v>
      </c>
    </row>
    <row r="28" spans="1:33" x14ac:dyDescent="0.35">
      <c r="A28" s="4">
        <f t="shared" si="22"/>
        <v>2012</v>
      </c>
      <c r="B28" s="4">
        <f t="shared" si="23"/>
        <v>3</v>
      </c>
      <c r="C28" s="17">
        <v>3060.5210000000002</v>
      </c>
      <c r="D28" s="7">
        <f t="shared" si="0"/>
        <v>0.85093167701863359</v>
      </c>
      <c r="E28" s="7">
        <f t="shared" si="1"/>
        <v>3.9228506047728012E-2</v>
      </c>
      <c r="F28" s="7">
        <f t="shared" si="2"/>
        <v>9.545603138280484E-2</v>
      </c>
      <c r="G28" s="7">
        <f t="shared" si="3"/>
        <v>1.4383785550833606E-2</v>
      </c>
      <c r="H28" s="14">
        <v>2603</v>
      </c>
      <c r="I28" s="14">
        <v>120</v>
      </c>
      <c r="J28" s="14">
        <v>292</v>
      </c>
      <c r="K28" s="14">
        <v>44</v>
      </c>
      <c r="L28" s="6">
        <f t="shared" si="4"/>
        <v>2604.2942670807456</v>
      </c>
      <c r="M28" s="6">
        <f t="shared" si="5"/>
        <v>120.05966655769859</v>
      </c>
      <c r="N28" s="6">
        <f t="shared" si="6"/>
        <v>292.14518862373325</v>
      </c>
      <c r="O28" s="6">
        <f t="shared" si="7"/>
        <v>44.02187773782282</v>
      </c>
      <c r="P28" s="15"/>
      <c r="Q28" s="15"/>
      <c r="R28" s="15"/>
      <c r="S28" s="15"/>
      <c r="U28">
        <v>2036</v>
      </c>
      <c r="Z28" s="3">
        <f t="shared" si="10"/>
        <v>2618.9957777046079</v>
      </c>
      <c r="AA28" s="3">
        <f t="shared" si="11"/>
        <v>518.34909409948921</v>
      </c>
      <c r="AB28" s="3">
        <f t="shared" si="12"/>
        <v>144.87523082144097</v>
      </c>
      <c r="AC28" s="3">
        <f t="shared" si="13"/>
        <v>119.54639737446172</v>
      </c>
      <c r="AD28" s="3">
        <f t="shared" si="18"/>
        <v>2691.9137761737943</v>
      </c>
      <c r="AE28" s="3">
        <f t="shared" si="19"/>
        <v>476.52717412529211</v>
      </c>
      <c r="AF28" s="3">
        <f t="shared" si="20"/>
        <v>157.96018190719636</v>
      </c>
      <c r="AG28" s="3">
        <f t="shared" si="21"/>
        <v>104.94878446038344</v>
      </c>
    </row>
    <row r="29" spans="1:33" x14ac:dyDescent="0.35">
      <c r="A29" s="4">
        <f t="shared" si="22"/>
        <v>2012</v>
      </c>
      <c r="B29" s="4">
        <f t="shared" si="23"/>
        <v>4</v>
      </c>
      <c r="C29" s="17">
        <v>3057.8780000000002</v>
      </c>
      <c r="D29" s="7">
        <f t="shared" si="0"/>
        <v>0.85052219321148825</v>
      </c>
      <c r="E29" s="7">
        <f t="shared" si="1"/>
        <v>3.9490861618798959E-2</v>
      </c>
      <c r="F29" s="7">
        <f t="shared" si="2"/>
        <v>9.3668407310704957E-2</v>
      </c>
      <c r="G29" s="7">
        <f t="shared" si="3"/>
        <v>1.6318537859007835E-2</v>
      </c>
      <c r="H29" s="14">
        <v>2606</v>
      </c>
      <c r="I29" s="14">
        <v>121</v>
      </c>
      <c r="J29" s="14">
        <v>287</v>
      </c>
      <c r="K29" s="14">
        <v>50</v>
      </c>
      <c r="L29" s="6">
        <f t="shared" si="4"/>
        <v>2600.7931031331595</v>
      </c>
      <c r="M29" s="6">
        <f t="shared" si="5"/>
        <v>120.75823694516973</v>
      </c>
      <c r="N29" s="6">
        <f t="shared" si="6"/>
        <v>286.42656201044389</v>
      </c>
      <c r="O29" s="6">
        <f t="shared" si="7"/>
        <v>49.900097911227164</v>
      </c>
      <c r="P29" s="15"/>
      <c r="Q29" s="15"/>
      <c r="R29" s="15"/>
      <c r="S29" s="15"/>
      <c r="U29">
        <v>2037</v>
      </c>
      <c r="Z29" s="3">
        <f t="shared" si="10"/>
        <v>2615.4059804396684</v>
      </c>
      <c r="AA29" s="3">
        <f t="shared" si="11"/>
        <v>526.33995168748277</v>
      </c>
      <c r="AB29" s="3">
        <f t="shared" si="12"/>
        <v>142.95083448594423</v>
      </c>
      <c r="AC29" s="3">
        <f t="shared" si="13"/>
        <v>119.8483167202379</v>
      </c>
      <c r="AD29" s="3">
        <f t="shared" si="18"/>
        <v>2688.5777547038997</v>
      </c>
      <c r="AE29" s="3">
        <f t="shared" si="19"/>
        <v>484.59368116275868</v>
      </c>
      <c r="AF29" s="3">
        <f t="shared" si="20"/>
        <v>156.04286987604698</v>
      </c>
      <c r="AG29" s="3">
        <f t="shared" si="21"/>
        <v>105.25011092396146</v>
      </c>
    </row>
    <row r="30" spans="1:33" x14ac:dyDescent="0.35">
      <c r="A30" s="4">
        <f t="shared" si="22"/>
        <v>2012</v>
      </c>
      <c r="B30" s="4">
        <f t="shared" si="23"/>
        <v>5</v>
      </c>
      <c r="C30" s="17">
        <v>3062.7190000000001</v>
      </c>
      <c r="D30" s="7">
        <f t="shared" si="0"/>
        <v>0.85297013455858217</v>
      </c>
      <c r="E30" s="7">
        <f t="shared" si="1"/>
        <v>3.9054808007876599E-2</v>
      </c>
      <c r="F30" s="7">
        <f t="shared" si="2"/>
        <v>9.1237282573022646E-2</v>
      </c>
      <c r="G30" s="7">
        <f t="shared" si="3"/>
        <v>1.6737774860518542E-2</v>
      </c>
      <c r="H30" s="14">
        <v>2599</v>
      </c>
      <c r="I30" s="14">
        <v>119</v>
      </c>
      <c r="J30" s="14">
        <v>278</v>
      </c>
      <c r="K30" s="14">
        <v>51</v>
      </c>
      <c r="L30" s="6">
        <f t="shared" si="4"/>
        <v>2612.4078375451263</v>
      </c>
      <c r="M30" s="6">
        <f t="shared" si="5"/>
        <v>119.61390252707581</v>
      </c>
      <c r="N30" s="6">
        <f t="shared" si="6"/>
        <v>279.43415884476536</v>
      </c>
      <c r="O30" s="6">
        <f t="shared" si="7"/>
        <v>51.263101083032488</v>
      </c>
      <c r="P30" s="15"/>
      <c r="Q30" s="15"/>
      <c r="R30" s="15"/>
      <c r="S30" s="15"/>
      <c r="U30">
        <v>2038</v>
      </c>
      <c r="Z30" s="3">
        <f t="shared" si="10"/>
        <v>2611.932856621303</v>
      </c>
      <c r="AA30" s="3">
        <f t="shared" si="11"/>
        <v>534.34433104570246</v>
      </c>
      <c r="AB30" s="3">
        <f t="shared" si="12"/>
        <v>141.02880177072768</v>
      </c>
      <c r="AC30" s="3">
        <f t="shared" si="13"/>
        <v>120.15542722893315</v>
      </c>
      <c r="AD30" s="3">
        <f t="shared" si="18"/>
        <v>2685.4015899812844</v>
      </c>
      <c r="AE30" s="3">
        <f t="shared" si="19"/>
        <v>492.68088551021361</v>
      </c>
      <c r="AF30" s="3">
        <f t="shared" si="20"/>
        <v>154.13041129514468</v>
      </c>
      <c r="AG30" s="3">
        <f t="shared" si="21"/>
        <v>105.55769654669052</v>
      </c>
    </row>
    <row r="31" spans="1:33" x14ac:dyDescent="0.35">
      <c r="A31" s="4">
        <f t="shared" si="22"/>
        <v>2012</v>
      </c>
      <c r="B31" s="4">
        <f t="shared" si="23"/>
        <v>6</v>
      </c>
      <c r="C31" s="17">
        <v>3046.26</v>
      </c>
      <c r="D31" s="7">
        <f t="shared" si="0"/>
        <v>0.85379537953795381</v>
      </c>
      <c r="E31" s="7">
        <f t="shared" si="1"/>
        <v>4.0264026402640263E-2</v>
      </c>
      <c r="F31" s="7">
        <f t="shared" si="2"/>
        <v>8.7458745874587462E-2</v>
      </c>
      <c r="G31" s="7">
        <f t="shared" si="3"/>
        <v>1.8481848184818482E-2</v>
      </c>
      <c r="H31" s="14">
        <v>2587</v>
      </c>
      <c r="I31" s="14">
        <v>122</v>
      </c>
      <c r="J31" s="14">
        <v>265</v>
      </c>
      <c r="K31" s="14">
        <v>56</v>
      </c>
      <c r="L31" s="6">
        <f t="shared" si="4"/>
        <v>2600.8827128712874</v>
      </c>
      <c r="M31" s="6">
        <f t="shared" si="5"/>
        <v>122.65469306930693</v>
      </c>
      <c r="N31" s="6">
        <f t="shared" si="6"/>
        <v>266.42207920792083</v>
      </c>
      <c r="O31" s="6">
        <f t="shared" si="7"/>
        <v>56.300514851485154</v>
      </c>
      <c r="P31" s="15"/>
      <c r="Q31" s="15"/>
      <c r="R31" s="15"/>
      <c r="S31" s="15"/>
      <c r="U31">
        <v>2039</v>
      </c>
      <c r="Z31" s="3">
        <f t="shared" si="10"/>
        <v>2608.4940905511562</v>
      </c>
      <c r="AA31" s="3">
        <f t="shared" si="11"/>
        <v>542.34605672831606</v>
      </c>
      <c r="AB31" s="3">
        <f t="shared" si="12"/>
        <v>139.10454065342597</v>
      </c>
      <c r="AC31" s="3">
        <f t="shared" si="13"/>
        <v>120.46397873376877</v>
      </c>
      <c r="AD31" s="3">
        <f t="shared" si="18"/>
        <v>2682.3471802059125</v>
      </c>
      <c r="AE31" s="3">
        <f t="shared" si="19"/>
        <v>500.78302335290124</v>
      </c>
      <c r="AF31" s="3">
        <f t="shared" si="20"/>
        <v>152.22035713787895</v>
      </c>
      <c r="AG31" s="3">
        <f t="shared" si="21"/>
        <v>105.87010596997401</v>
      </c>
    </row>
    <row r="32" spans="1:33" x14ac:dyDescent="0.35">
      <c r="A32" s="4">
        <f t="shared" si="22"/>
        <v>2012</v>
      </c>
      <c r="B32" s="4">
        <f t="shared" si="23"/>
        <v>7</v>
      </c>
      <c r="C32" s="17">
        <v>3029.9679999999998</v>
      </c>
      <c r="D32" s="7">
        <f t="shared" si="0"/>
        <v>0.85115511551155121</v>
      </c>
      <c r="E32" s="7">
        <f t="shared" si="1"/>
        <v>4.1254125412541254E-2</v>
      </c>
      <c r="F32" s="7">
        <f t="shared" si="2"/>
        <v>8.8778877887788779E-2</v>
      </c>
      <c r="G32" s="7">
        <f t="shared" si="3"/>
        <v>1.8811881188118811E-2</v>
      </c>
      <c r="H32" s="14">
        <v>2579</v>
      </c>
      <c r="I32" s="14">
        <v>125</v>
      </c>
      <c r="J32" s="14">
        <v>269</v>
      </c>
      <c r="K32" s="14">
        <v>57</v>
      </c>
      <c r="L32" s="6">
        <f t="shared" si="4"/>
        <v>2578.9727630363036</v>
      </c>
      <c r="M32" s="6">
        <f t="shared" si="5"/>
        <v>124.99867986798679</v>
      </c>
      <c r="N32" s="6">
        <f t="shared" si="6"/>
        <v>268.99715907590758</v>
      </c>
      <c r="O32" s="6">
        <f t="shared" si="7"/>
        <v>56.999398019801973</v>
      </c>
      <c r="P32" s="15"/>
      <c r="Q32" s="15"/>
      <c r="R32" s="15"/>
      <c r="S32" s="15"/>
      <c r="U32">
        <v>2040</v>
      </c>
      <c r="Z32" s="3">
        <f t="shared" si="10"/>
        <v>2605.2259037617437</v>
      </c>
      <c r="AA32" s="3">
        <f t="shared" si="11"/>
        <v>550.37423082769226</v>
      </c>
      <c r="AB32" s="3">
        <f t="shared" si="12"/>
        <v>137.18514379858894</v>
      </c>
      <c r="AC32" s="3">
        <f t="shared" si="13"/>
        <v>120.7803049453082</v>
      </c>
      <c r="AD32" s="3">
        <f t="shared" si="18"/>
        <v>2679.4554330339656</v>
      </c>
      <c r="AE32" s="3">
        <f t="shared" si="19"/>
        <v>508.90895146786289</v>
      </c>
      <c r="AF32" s="3">
        <f t="shared" si="20"/>
        <v>150.31476626024258</v>
      </c>
      <c r="AG32" s="3">
        <f t="shared" si="21"/>
        <v>106.18901590459556</v>
      </c>
    </row>
    <row r="33" spans="1:33" x14ac:dyDescent="0.35">
      <c r="A33" s="4">
        <f t="shared" si="22"/>
        <v>2012</v>
      </c>
      <c r="B33" s="4">
        <f t="shared" si="23"/>
        <v>8</v>
      </c>
      <c r="C33" s="17">
        <v>3029.9679999999998</v>
      </c>
      <c r="D33" s="7">
        <f t="shared" si="0"/>
        <v>0.85100759828212746</v>
      </c>
      <c r="E33" s="7">
        <f t="shared" si="1"/>
        <v>4.1625371655104063E-2</v>
      </c>
      <c r="F33" s="7">
        <f t="shared" si="2"/>
        <v>8.8866864882722163E-2</v>
      </c>
      <c r="G33" s="7">
        <f t="shared" si="3"/>
        <v>1.8500165180046251E-2</v>
      </c>
      <c r="H33" s="14">
        <v>2576</v>
      </c>
      <c r="I33" s="14">
        <v>126</v>
      </c>
      <c r="J33" s="14">
        <v>269</v>
      </c>
      <c r="K33" s="14">
        <v>56</v>
      </c>
      <c r="L33" s="6">
        <f t="shared" si="4"/>
        <v>2578.525790551701</v>
      </c>
      <c r="M33" s="6">
        <f t="shared" si="5"/>
        <v>126.12354410307233</v>
      </c>
      <c r="N33" s="6">
        <f t="shared" si="6"/>
        <v>269.26375685497192</v>
      </c>
      <c r="O33" s="6">
        <f t="shared" si="7"/>
        <v>56.054908490254377</v>
      </c>
      <c r="P33" s="15"/>
      <c r="Q33" s="15"/>
      <c r="R33" s="15"/>
      <c r="S33" s="15"/>
      <c r="U33">
        <v>2041</v>
      </c>
      <c r="Z33" s="3">
        <f t="shared" si="10"/>
        <v>2602.0144487488815</v>
      </c>
      <c r="AA33" s="3">
        <f t="shared" si="11"/>
        <v>558.40570514220246</v>
      </c>
      <c r="AB33" s="3">
        <f t="shared" si="12"/>
        <v>135.26441881100445</v>
      </c>
      <c r="AC33" s="3">
        <f t="shared" si="13"/>
        <v>121.09917729791198</v>
      </c>
      <c r="AD33" s="3">
        <f t="shared" si="18"/>
        <v>2676.5940893653737</v>
      </c>
      <c r="AE33" s="3">
        <f t="shared" si="19"/>
        <v>517.03440339227518</v>
      </c>
      <c r="AF33" s="3">
        <f t="shared" si="20"/>
        <v>148.40602849821309</v>
      </c>
      <c r="AG33" s="3">
        <f t="shared" si="21"/>
        <v>106.50922874413787</v>
      </c>
    </row>
    <row r="34" spans="1:33" x14ac:dyDescent="0.35">
      <c r="A34" s="4">
        <f t="shared" si="22"/>
        <v>2012</v>
      </c>
      <c r="B34" s="4">
        <f t="shared" si="23"/>
        <v>9</v>
      </c>
      <c r="C34" s="17">
        <v>3027.0639999999999</v>
      </c>
      <c r="D34" s="7">
        <f t="shared" ref="D34:D65" si="24">H34/SUM($H34:$K34)</f>
        <v>0.84986772486772488</v>
      </c>
      <c r="E34" s="7">
        <f t="shared" ref="E34:E65" si="25">I34/SUM($H34:$K34)</f>
        <v>4.2328042328042326E-2</v>
      </c>
      <c r="F34" s="7">
        <f t="shared" ref="F34:F65" si="26">J34/SUM($H34:$K34)</f>
        <v>8.8955026455026454E-2</v>
      </c>
      <c r="G34" s="7">
        <f t="shared" ref="G34:G65" si="27">K34/SUM($H34:$K34)</f>
        <v>1.8849206349206348E-2</v>
      </c>
      <c r="H34" s="14">
        <v>2570</v>
      </c>
      <c r="I34" s="14">
        <v>128</v>
      </c>
      <c r="J34" s="14">
        <v>269</v>
      </c>
      <c r="K34" s="14">
        <v>57</v>
      </c>
      <c r="L34" s="6">
        <f t="shared" ref="L34:L65" si="28">$C34*D34</f>
        <v>2572.6039947089948</v>
      </c>
      <c r="M34" s="6">
        <f t="shared" ref="M34:M65" si="29">$C34*E34</f>
        <v>128.12969312169309</v>
      </c>
      <c r="N34" s="6">
        <f t="shared" ref="N34:N65" si="30">$C34*F34</f>
        <v>269.27255820105819</v>
      </c>
      <c r="O34" s="6">
        <f t="shared" ref="O34:O65" si="31">$C34*G34</f>
        <v>57.057753968253962</v>
      </c>
      <c r="P34" s="15"/>
      <c r="Q34" s="15"/>
      <c r="R34" s="15"/>
      <c r="S34" s="15"/>
      <c r="U34">
        <v>2042</v>
      </c>
      <c r="Z34" s="3">
        <f t="shared" si="10"/>
        <v>2598.7357474647183</v>
      </c>
      <c r="AA34" s="3">
        <f t="shared" si="11"/>
        <v>566.41404733472893</v>
      </c>
      <c r="AB34" s="3">
        <f t="shared" si="12"/>
        <v>133.33586901462675</v>
      </c>
      <c r="AC34" s="3">
        <f t="shared" si="13"/>
        <v>121.41483618592582</v>
      </c>
      <c r="AD34" s="3">
        <f t="shared" si="18"/>
        <v>2673.8037006634063</v>
      </c>
      <c r="AE34" s="3">
        <f t="shared" si="19"/>
        <v>525.16763068730279</v>
      </c>
      <c r="AF34" s="3">
        <f t="shared" si="20"/>
        <v>146.49628826161364</v>
      </c>
      <c r="AG34" s="3">
        <f t="shared" si="21"/>
        <v>106.83238038767722</v>
      </c>
    </row>
    <row r="35" spans="1:33" x14ac:dyDescent="0.35">
      <c r="A35" s="4">
        <f t="shared" si="22"/>
        <v>2012</v>
      </c>
      <c r="B35" s="4">
        <f t="shared" si="23"/>
        <v>10</v>
      </c>
      <c r="C35" s="17">
        <v>3024.34</v>
      </c>
      <c r="D35" s="7">
        <f t="shared" si="24"/>
        <v>0.84946949602122013</v>
      </c>
      <c r="E35" s="7">
        <f t="shared" si="25"/>
        <v>4.2440318302387266E-2</v>
      </c>
      <c r="F35" s="7">
        <f t="shared" si="26"/>
        <v>8.885941644562334E-2</v>
      </c>
      <c r="G35" s="7">
        <f t="shared" si="27"/>
        <v>1.9230769230769232E-2</v>
      </c>
      <c r="H35" s="14">
        <v>2562</v>
      </c>
      <c r="I35" s="14">
        <v>128</v>
      </c>
      <c r="J35" s="14">
        <v>268</v>
      </c>
      <c r="K35" s="14">
        <v>58</v>
      </c>
      <c r="L35" s="6">
        <f t="shared" si="28"/>
        <v>2569.0845755968171</v>
      </c>
      <c r="M35" s="6">
        <f t="shared" si="29"/>
        <v>128.35395225464191</v>
      </c>
      <c r="N35" s="6">
        <f t="shared" si="30"/>
        <v>268.74108753315653</v>
      </c>
      <c r="O35" s="6">
        <f t="shared" si="31"/>
        <v>58.160384615384622</v>
      </c>
      <c r="P35" s="15"/>
      <c r="Q35" s="15"/>
      <c r="R35" s="15"/>
      <c r="S35" s="15"/>
      <c r="U35">
        <v>2043</v>
      </c>
      <c r="Z35" s="3">
        <f t="shared" si="10"/>
        <v>2595.4113552925041</v>
      </c>
      <c r="AA35" s="3">
        <f t="shared" si="11"/>
        <v>574.40315244634121</v>
      </c>
      <c r="AB35" s="3">
        <f t="shared" si="12"/>
        <v>131.4007456767273</v>
      </c>
      <c r="AC35" s="3">
        <f t="shared" si="13"/>
        <v>121.72824658442688</v>
      </c>
      <c r="AD35" s="3">
        <f t="shared" si="18"/>
        <v>2671.1508276328018</v>
      </c>
      <c r="AE35" s="3">
        <f t="shared" si="19"/>
        <v>533.32238927035792</v>
      </c>
      <c r="AF35" s="3">
        <f t="shared" si="20"/>
        <v>144.58903394354488</v>
      </c>
      <c r="AG35" s="3">
        <f t="shared" si="21"/>
        <v>107.16116581996202</v>
      </c>
    </row>
    <row r="36" spans="1:33" x14ac:dyDescent="0.35">
      <c r="A36" s="4">
        <f t="shared" si="22"/>
        <v>2012</v>
      </c>
      <c r="B36" s="4">
        <f t="shared" si="23"/>
        <v>11</v>
      </c>
      <c r="C36" s="17">
        <v>3016.5949999999998</v>
      </c>
      <c r="D36" s="7">
        <f t="shared" si="24"/>
        <v>0.84946949602122013</v>
      </c>
      <c r="E36" s="7">
        <f t="shared" si="25"/>
        <v>4.2108753315649866E-2</v>
      </c>
      <c r="F36" s="7">
        <f t="shared" si="26"/>
        <v>8.9190981432360747E-2</v>
      </c>
      <c r="G36" s="7">
        <f t="shared" si="27"/>
        <v>1.9230769230769232E-2</v>
      </c>
      <c r="H36" s="14">
        <v>2562</v>
      </c>
      <c r="I36" s="14">
        <v>127</v>
      </c>
      <c r="J36" s="14">
        <v>269</v>
      </c>
      <c r="K36" s="14">
        <v>58</v>
      </c>
      <c r="L36" s="6">
        <f t="shared" si="28"/>
        <v>2562.5054343501324</v>
      </c>
      <c r="M36" s="6">
        <f t="shared" si="29"/>
        <v>127.0250547082228</v>
      </c>
      <c r="N36" s="6">
        <f t="shared" si="30"/>
        <v>269.05306863395225</v>
      </c>
      <c r="O36" s="6">
        <f t="shared" si="31"/>
        <v>58.011442307692306</v>
      </c>
      <c r="P36" s="15"/>
      <c r="Q36" s="15"/>
      <c r="R36" s="15"/>
      <c r="S36" s="15"/>
      <c r="U36">
        <v>2044</v>
      </c>
      <c r="Z36" s="3">
        <f t="shared" si="10"/>
        <v>2592.0707026608984</v>
      </c>
      <c r="AA36" s="3">
        <f t="shared" si="11"/>
        <v>582.37898709921251</v>
      </c>
      <c r="AB36" s="3">
        <f t="shared" si="12"/>
        <v>129.46063313117611</v>
      </c>
      <c r="AC36" s="3">
        <f t="shared" si="13"/>
        <v>122.04076044204612</v>
      </c>
      <c r="AD36" s="3">
        <f t="shared" si="18"/>
        <v>2668.6238567308387</v>
      </c>
      <c r="AE36" s="3">
        <f t="shared" si="19"/>
        <v>541.4974974201441</v>
      </c>
      <c r="AF36" s="3">
        <f t="shared" si="20"/>
        <v>142.68338499414253</v>
      </c>
      <c r="AG36" s="3">
        <f t="shared" si="21"/>
        <v>107.49517752154141</v>
      </c>
    </row>
    <row r="37" spans="1:33" x14ac:dyDescent="0.35">
      <c r="A37" s="4">
        <f t="shared" si="22"/>
        <v>2012</v>
      </c>
      <c r="B37" s="4">
        <f t="shared" si="23"/>
        <v>12</v>
      </c>
      <c r="C37" s="17">
        <v>3016.5949999999998</v>
      </c>
      <c r="D37" s="7">
        <f t="shared" si="24"/>
        <v>0.85071168487255877</v>
      </c>
      <c r="E37" s="7">
        <f t="shared" si="25"/>
        <v>4.2039059913935785E-2</v>
      </c>
      <c r="F37" s="7">
        <f t="shared" si="26"/>
        <v>8.8050314465408799E-2</v>
      </c>
      <c r="G37" s="7">
        <f t="shared" si="27"/>
        <v>1.9198940748096655E-2</v>
      </c>
      <c r="H37" s="14">
        <v>2570</v>
      </c>
      <c r="I37" s="14">
        <v>127</v>
      </c>
      <c r="J37" s="14">
        <v>266</v>
      </c>
      <c r="K37" s="14">
        <v>58</v>
      </c>
      <c r="L37" s="6">
        <f t="shared" si="28"/>
        <v>2566.2526150281365</v>
      </c>
      <c r="M37" s="6">
        <f t="shared" si="29"/>
        <v>126.81481794107911</v>
      </c>
      <c r="N37" s="6">
        <f t="shared" si="30"/>
        <v>265.61213836477987</v>
      </c>
      <c r="O37" s="6">
        <f t="shared" si="31"/>
        <v>57.915428666004622</v>
      </c>
      <c r="P37" s="15"/>
      <c r="Q37" s="15"/>
      <c r="R37" s="15"/>
      <c r="S37" s="15"/>
      <c r="U37">
        <v>2045</v>
      </c>
      <c r="Z37" s="3">
        <f t="shared" si="10"/>
        <v>2588.7475983959966</v>
      </c>
      <c r="AA37" s="3">
        <f t="shared" si="11"/>
        <v>590.34894748282159</v>
      </c>
      <c r="AB37" s="3">
        <f t="shared" si="12"/>
        <v>127.51724429787173</v>
      </c>
      <c r="AC37" s="3">
        <f t="shared" si="13"/>
        <v>122.35395982331015</v>
      </c>
      <c r="AD37" s="3">
        <f t="shared" si="18"/>
        <v>2666.1658175956068</v>
      </c>
      <c r="AE37" s="3">
        <f t="shared" si="19"/>
        <v>549.68225155461027</v>
      </c>
      <c r="AF37" s="3">
        <f t="shared" si="20"/>
        <v>140.77609910057689</v>
      </c>
      <c r="AG37" s="3">
        <f t="shared" si="21"/>
        <v>107.83216508253916</v>
      </c>
    </row>
    <row r="38" spans="1:33" x14ac:dyDescent="0.35">
      <c r="A38" s="4">
        <f t="shared" si="22"/>
        <v>2013</v>
      </c>
      <c r="B38" s="4">
        <f t="shared" si="23"/>
        <v>1</v>
      </c>
      <c r="C38" s="17">
        <v>3021.596</v>
      </c>
      <c r="D38" s="7">
        <f t="shared" si="24"/>
        <v>0.85123966942148765</v>
      </c>
      <c r="E38" s="7">
        <f t="shared" si="25"/>
        <v>4.2644628099173555E-2</v>
      </c>
      <c r="F38" s="7">
        <f t="shared" si="26"/>
        <v>8.6942148760330573E-2</v>
      </c>
      <c r="G38" s="7">
        <f t="shared" si="27"/>
        <v>1.9173553719008266E-2</v>
      </c>
      <c r="H38" s="14">
        <v>2575</v>
      </c>
      <c r="I38" s="14">
        <v>129</v>
      </c>
      <c r="J38" s="14">
        <v>263</v>
      </c>
      <c r="K38" s="14">
        <v>58</v>
      </c>
      <c r="L38" s="6">
        <f t="shared" si="28"/>
        <v>2572.1023801652896</v>
      </c>
      <c r="M38" s="6">
        <f t="shared" si="29"/>
        <v>128.85483768595043</v>
      </c>
      <c r="N38" s="6">
        <f t="shared" si="30"/>
        <v>262.70404892561982</v>
      </c>
      <c r="O38" s="6">
        <f t="shared" si="31"/>
        <v>57.934733223140498</v>
      </c>
      <c r="P38" s="15"/>
      <c r="Q38" s="15"/>
      <c r="R38" s="15"/>
      <c r="S38" s="15"/>
      <c r="U38">
        <v>2046</v>
      </c>
      <c r="Z38" s="3">
        <f t="shared" si="10"/>
        <v>2585.4883285338451</v>
      </c>
      <c r="AA38" s="3">
        <f t="shared" si="11"/>
        <v>598.32373371560232</v>
      </c>
      <c r="AB38" s="3">
        <f t="shared" si="12"/>
        <v>125.57281319627909</v>
      </c>
      <c r="AC38" s="3">
        <f t="shared" si="13"/>
        <v>122.67004122094032</v>
      </c>
      <c r="AD38" s="3">
        <f t="shared" si="18"/>
        <v>2663.6633069598761</v>
      </c>
      <c r="AE38" s="3">
        <f t="shared" si="19"/>
        <v>557.85342334677671</v>
      </c>
      <c r="AF38" s="3">
        <f t="shared" si="20"/>
        <v>138.86113529935207</v>
      </c>
      <c r="AG38" s="3">
        <f t="shared" si="21"/>
        <v>108.16755106066192</v>
      </c>
    </row>
    <row r="39" spans="1:33" x14ac:dyDescent="0.35">
      <c r="A39" s="4">
        <f t="shared" si="22"/>
        <v>2013</v>
      </c>
      <c r="B39" s="4">
        <f t="shared" si="23"/>
        <v>2</v>
      </c>
      <c r="C39" s="17">
        <v>3025.4679999999998</v>
      </c>
      <c r="D39" s="7">
        <f t="shared" si="24"/>
        <v>0.8510919920582396</v>
      </c>
      <c r="E39" s="7">
        <f t="shared" si="25"/>
        <v>4.2356055592322965E-2</v>
      </c>
      <c r="F39" s="7">
        <f t="shared" si="26"/>
        <v>8.7359364659166119E-2</v>
      </c>
      <c r="G39" s="7">
        <f t="shared" si="27"/>
        <v>1.9192587690271344E-2</v>
      </c>
      <c r="H39" s="14">
        <v>2572</v>
      </c>
      <c r="I39" s="14">
        <v>128</v>
      </c>
      <c r="J39" s="14">
        <v>264</v>
      </c>
      <c r="K39" s="14">
        <v>58</v>
      </c>
      <c r="L39" s="6">
        <f t="shared" si="28"/>
        <v>2574.9515870284581</v>
      </c>
      <c r="M39" s="6">
        <f t="shared" si="29"/>
        <v>128.14689080079418</v>
      </c>
      <c r="N39" s="6">
        <f t="shared" si="30"/>
        <v>264.30296227663797</v>
      </c>
      <c r="O39" s="6">
        <f t="shared" si="31"/>
        <v>58.066559894109858</v>
      </c>
      <c r="P39" s="15"/>
      <c r="Q39" s="15"/>
      <c r="R39" s="15"/>
      <c r="S39" s="15"/>
      <c r="U39">
        <v>2047</v>
      </c>
      <c r="Z39" s="3">
        <f t="shared" si="10"/>
        <v>2582.3821021949511</v>
      </c>
      <c r="AA39" s="3">
        <f t="shared" si="11"/>
        <v>606.32479130182344</v>
      </c>
      <c r="AB39" s="3">
        <f t="shared" si="12"/>
        <v>123.63149168638081</v>
      </c>
      <c r="AC39" s="3">
        <f t="shared" si="13"/>
        <v>122.99328148351157</v>
      </c>
      <c r="AD39" s="3">
        <f t="shared" si="18"/>
        <v>2661.1434504898757</v>
      </c>
      <c r="AE39" s="3">
        <f t="shared" si="19"/>
        <v>566.01623825590104</v>
      </c>
      <c r="AF39" s="3">
        <f t="shared" si="20"/>
        <v>136.93997899986982</v>
      </c>
      <c r="AG39" s="3">
        <f t="shared" si="21"/>
        <v>108.50241558768674</v>
      </c>
    </row>
    <row r="40" spans="1:33" x14ac:dyDescent="0.35">
      <c r="A40" s="4">
        <f t="shared" si="22"/>
        <v>2013</v>
      </c>
      <c r="B40" s="4">
        <f t="shared" si="23"/>
        <v>3</v>
      </c>
      <c r="C40" s="17">
        <v>3022.5639999999999</v>
      </c>
      <c r="D40" s="7">
        <f t="shared" si="24"/>
        <v>0.85061278569062604</v>
      </c>
      <c r="E40" s="7">
        <f t="shared" si="25"/>
        <v>4.2729380589599207E-2</v>
      </c>
      <c r="F40" s="7">
        <f t="shared" si="26"/>
        <v>8.7446174229877438E-2</v>
      </c>
      <c r="G40" s="7">
        <f t="shared" si="27"/>
        <v>1.9211659489897316E-2</v>
      </c>
      <c r="H40" s="14">
        <v>2568</v>
      </c>
      <c r="I40" s="14">
        <v>129</v>
      </c>
      <c r="J40" s="14">
        <v>264</v>
      </c>
      <c r="K40" s="14">
        <v>58</v>
      </c>
      <c r="L40" s="6">
        <f t="shared" si="28"/>
        <v>2571.0315839682012</v>
      </c>
      <c r="M40" s="6">
        <f t="shared" si="29"/>
        <v>129.15228751242134</v>
      </c>
      <c r="N40" s="6">
        <f t="shared" si="30"/>
        <v>264.31165816495525</v>
      </c>
      <c r="O40" s="6">
        <f t="shared" si="31"/>
        <v>58.06847035442199</v>
      </c>
      <c r="P40" s="15"/>
      <c r="Q40" s="15"/>
      <c r="R40" s="15"/>
      <c r="S40" s="15"/>
      <c r="U40">
        <v>2048</v>
      </c>
      <c r="Z40" s="3">
        <f t="shared" si="10"/>
        <v>2579.4694642866489</v>
      </c>
      <c r="AA40" s="3">
        <f t="shared" si="11"/>
        <v>614.36310898873933</v>
      </c>
      <c r="AB40" s="3">
        <f t="shared" si="12"/>
        <v>121.69490129634069</v>
      </c>
      <c r="AC40" s="3">
        <f t="shared" si="13"/>
        <v>123.32569209493762</v>
      </c>
      <c r="AD40" s="3">
        <f t="shared" ref="AD40:AD42" si="32">AVERAGEIF($A$2:$A$1000,$U40,P$2:P$1000)</f>
        <v>2658.6554406786981</v>
      </c>
      <c r="AE40" s="3">
        <f t="shared" ref="AE40:AE42" si="33">AVERAGEIF($A$2:$A$1000,$U40,Q$2:Q$1000)</f>
        <v>574.18095561495522</v>
      </c>
      <c r="AF40" s="3">
        <f t="shared" ref="AF40:AF42" si="34">AVERAGEIF($A$2:$A$1000,$U40,R$2:R$1000)</f>
        <v>135.01518141993014</v>
      </c>
      <c r="AG40" s="3">
        <f t="shared" ref="AG40:AG42" si="35">AVERAGEIF($A$2:$A$1000,$U40,S$2:S$1000)</f>
        <v>108.83875561974969</v>
      </c>
    </row>
    <row r="41" spans="1:33" x14ac:dyDescent="0.35">
      <c r="A41" s="4">
        <f t="shared" si="22"/>
        <v>2013</v>
      </c>
      <c r="B41" s="4">
        <f t="shared" si="23"/>
        <v>4</v>
      </c>
      <c r="C41" s="17">
        <v>3019.7420000000002</v>
      </c>
      <c r="D41" s="7">
        <f t="shared" si="24"/>
        <v>0.84993403693931402</v>
      </c>
      <c r="E41" s="7">
        <f t="shared" si="25"/>
        <v>4.3205804749340368E-2</v>
      </c>
      <c r="F41" s="7">
        <f t="shared" si="26"/>
        <v>8.7071240105540904E-2</v>
      </c>
      <c r="G41" s="7">
        <f t="shared" si="27"/>
        <v>1.9788918205804751E-2</v>
      </c>
      <c r="H41" s="14">
        <v>2577</v>
      </c>
      <c r="I41" s="14">
        <v>131</v>
      </c>
      <c r="J41" s="14">
        <v>264</v>
      </c>
      <c r="K41" s="14">
        <v>60</v>
      </c>
      <c r="L41" s="6">
        <f t="shared" si="28"/>
        <v>2566.5815085751983</v>
      </c>
      <c r="M41" s="6">
        <f t="shared" si="29"/>
        <v>130.47038324538258</v>
      </c>
      <c r="N41" s="6">
        <f t="shared" si="30"/>
        <v>262.9326807387863</v>
      </c>
      <c r="O41" s="6">
        <f t="shared" si="31"/>
        <v>59.757427440633251</v>
      </c>
      <c r="P41" s="15"/>
      <c r="Q41" s="15"/>
      <c r="R41" s="15"/>
      <c r="S41" s="15"/>
      <c r="U41">
        <v>2049</v>
      </c>
      <c r="Z41" s="3">
        <f t="shared" si="10"/>
        <v>2576.6947833437312</v>
      </c>
      <c r="AA41" s="3">
        <f t="shared" si="11"/>
        <v>622.42702915672726</v>
      </c>
      <c r="AB41" s="3">
        <f t="shared" si="12"/>
        <v>119.76007033430557</v>
      </c>
      <c r="AC41" s="3">
        <f t="shared" si="13"/>
        <v>123.66470049856976</v>
      </c>
      <c r="AD41" s="3">
        <f t="shared" si="32"/>
        <v>2656.1969082477767</v>
      </c>
      <c r="AE41" s="3">
        <f t="shared" si="33"/>
        <v>582.34720479419468</v>
      </c>
      <c r="AF41" s="3">
        <f t="shared" si="34"/>
        <v>133.08657086449281</v>
      </c>
      <c r="AG41" s="3">
        <f t="shared" si="35"/>
        <v>109.17648276020248</v>
      </c>
    </row>
    <row r="42" spans="1:33" x14ac:dyDescent="0.35">
      <c r="A42" s="4">
        <f t="shared" si="22"/>
        <v>2013</v>
      </c>
      <c r="B42" s="4">
        <f t="shared" si="23"/>
        <v>5</v>
      </c>
      <c r="C42" s="17">
        <v>3032.3290000000002</v>
      </c>
      <c r="D42" s="7">
        <f t="shared" si="24"/>
        <v>0.8490939044481054</v>
      </c>
      <c r="E42" s="7">
        <f t="shared" si="25"/>
        <v>4.4810543657331135E-2</v>
      </c>
      <c r="F42" s="7">
        <f t="shared" si="26"/>
        <v>8.5996705107084015E-2</v>
      </c>
      <c r="G42" s="7">
        <f t="shared" si="27"/>
        <v>2.0098846787479408E-2</v>
      </c>
      <c r="H42" s="14">
        <v>2577</v>
      </c>
      <c r="I42" s="14">
        <v>136</v>
      </c>
      <c r="J42" s="14">
        <v>261</v>
      </c>
      <c r="K42" s="14">
        <v>61</v>
      </c>
      <c r="L42" s="6">
        <f t="shared" si="28"/>
        <v>2574.7320701812191</v>
      </c>
      <c r="M42" s="6">
        <f t="shared" si="29"/>
        <v>135.88031103789126</v>
      </c>
      <c r="N42" s="6">
        <f t="shared" si="30"/>
        <v>260.77030280065895</v>
      </c>
      <c r="O42" s="6">
        <f t="shared" si="31"/>
        <v>60.946315980230651</v>
      </c>
      <c r="P42" s="15"/>
      <c r="Q42" s="15"/>
      <c r="R42" s="15"/>
      <c r="S42" s="15"/>
      <c r="U42">
        <v>2050</v>
      </c>
      <c r="Z42" s="3">
        <f t="shared" si="10"/>
        <v>2574.0934864302681</v>
      </c>
      <c r="AA42" s="3">
        <f t="shared" si="11"/>
        <v>630.52651083442083</v>
      </c>
      <c r="AB42" s="3">
        <f t="shared" si="12"/>
        <v>117.82833540660668</v>
      </c>
      <c r="AC42" s="3">
        <f t="shared" si="13"/>
        <v>124.01208399537141</v>
      </c>
      <c r="AD42" s="3">
        <f t="shared" si="32"/>
        <v>2653.7669008232874</v>
      </c>
      <c r="AE42" s="3">
        <f t="shared" si="33"/>
        <v>590.514898356711</v>
      </c>
      <c r="AF42" s="3">
        <f t="shared" si="34"/>
        <v>131.15405199752379</v>
      </c>
      <c r="AG42" s="3">
        <f t="shared" si="35"/>
        <v>109.51556548914486</v>
      </c>
    </row>
    <row r="43" spans="1:33" x14ac:dyDescent="0.35">
      <c r="A43" s="4">
        <f t="shared" si="22"/>
        <v>2013</v>
      </c>
      <c r="B43" s="4">
        <f t="shared" si="23"/>
        <v>6</v>
      </c>
      <c r="C43" s="17">
        <v>3035.2330000000002</v>
      </c>
      <c r="D43" s="7">
        <f t="shared" si="24"/>
        <v>0.84681130834976992</v>
      </c>
      <c r="E43" s="7">
        <f t="shared" si="25"/>
        <v>4.6679815910585142E-2</v>
      </c>
      <c r="F43" s="7">
        <f t="shared" si="26"/>
        <v>8.5470085470085472E-2</v>
      </c>
      <c r="G43" s="7">
        <f t="shared" si="27"/>
        <v>2.1038790269559501E-2</v>
      </c>
      <c r="H43" s="14">
        <v>2576</v>
      </c>
      <c r="I43" s="14">
        <v>142</v>
      </c>
      <c r="J43" s="14">
        <v>260</v>
      </c>
      <c r="K43" s="14">
        <v>64</v>
      </c>
      <c r="L43" s="6">
        <f t="shared" si="28"/>
        <v>2570.2696278763974</v>
      </c>
      <c r="M43" s="6">
        <f t="shared" si="29"/>
        <v>141.68411768573307</v>
      </c>
      <c r="N43" s="6">
        <f t="shared" si="30"/>
        <v>259.42162393162397</v>
      </c>
      <c r="O43" s="6">
        <f t="shared" si="31"/>
        <v>63.857630506245897</v>
      </c>
      <c r="P43" s="15"/>
      <c r="Q43" s="15"/>
      <c r="R43" s="15"/>
      <c r="S43" s="15"/>
    </row>
    <row r="44" spans="1:33" x14ac:dyDescent="0.35">
      <c r="A44" s="4">
        <f t="shared" si="22"/>
        <v>2013</v>
      </c>
      <c r="B44" s="4">
        <f t="shared" si="23"/>
        <v>7</v>
      </c>
      <c r="C44" s="17">
        <v>3042.116</v>
      </c>
      <c r="D44" s="7">
        <f t="shared" si="24"/>
        <v>0.84342447916666663</v>
      </c>
      <c r="E44" s="7">
        <f t="shared" si="25"/>
        <v>5.1432291666666664E-2</v>
      </c>
      <c r="F44" s="7">
        <f t="shared" si="26"/>
        <v>8.4635416666666671E-2</v>
      </c>
      <c r="G44" s="7">
        <f t="shared" si="27"/>
        <v>2.05078125E-2</v>
      </c>
      <c r="H44" s="14">
        <v>2591</v>
      </c>
      <c r="I44" s="14">
        <v>158</v>
      </c>
      <c r="J44" s="14">
        <v>260</v>
      </c>
      <c r="K44" s="14">
        <v>63</v>
      </c>
      <c r="L44" s="6">
        <f t="shared" si="28"/>
        <v>2565.795102864583</v>
      </c>
      <c r="M44" s="6">
        <f t="shared" si="29"/>
        <v>156.46299739583333</v>
      </c>
      <c r="N44" s="6">
        <f t="shared" si="30"/>
        <v>257.47075520833334</v>
      </c>
      <c r="O44" s="6">
        <f t="shared" si="31"/>
        <v>62.387144531250001</v>
      </c>
      <c r="P44" s="15"/>
      <c r="Q44" s="15"/>
      <c r="R44" s="15"/>
      <c r="S44" s="15"/>
      <c r="V44" t="s">
        <v>45</v>
      </c>
      <c r="W44" t="s">
        <v>63</v>
      </c>
      <c r="X44" t="s">
        <v>8</v>
      </c>
    </row>
    <row r="45" spans="1:33" x14ac:dyDescent="0.35">
      <c r="A45" s="4">
        <f t="shared" si="22"/>
        <v>2013</v>
      </c>
      <c r="B45" s="4">
        <f t="shared" si="23"/>
        <v>8</v>
      </c>
      <c r="C45" s="17">
        <v>3077.826</v>
      </c>
      <c r="D45" s="7">
        <f t="shared" si="24"/>
        <v>0.84184835665473479</v>
      </c>
      <c r="E45" s="7">
        <f t="shared" si="25"/>
        <v>5.2391799544419138E-2</v>
      </c>
      <c r="F45" s="7">
        <f t="shared" si="26"/>
        <v>8.3957045232671654E-2</v>
      </c>
      <c r="G45" s="7">
        <f t="shared" si="27"/>
        <v>2.1802798568174422E-2</v>
      </c>
      <c r="H45" s="14">
        <v>2587</v>
      </c>
      <c r="I45" s="14">
        <v>161</v>
      </c>
      <c r="J45" s="14">
        <v>258</v>
      </c>
      <c r="K45" s="14">
        <v>67</v>
      </c>
      <c r="L45" s="6">
        <f t="shared" si="28"/>
        <v>2591.0627601692158</v>
      </c>
      <c r="M45" s="6">
        <f t="shared" si="29"/>
        <v>161.25284282460137</v>
      </c>
      <c r="N45" s="6">
        <f t="shared" si="30"/>
        <v>258.40517670029288</v>
      </c>
      <c r="O45" s="6">
        <f t="shared" si="31"/>
        <v>67.105220305890015</v>
      </c>
      <c r="P45" s="15"/>
      <c r="Q45" s="15"/>
      <c r="R45" s="15"/>
      <c r="S45" s="15"/>
      <c r="U45">
        <v>2010</v>
      </c>
      <c r="V45" s="3">
        <f>V2+W2+X2+Y2</f>
        <v>3251.666666666667</v>
      </c>
      <c r="W45" s="3">
        <f t="shared" ref="W45:W85" si="36">Z2+AA2+AB2+AC2</f>
        <v>3255.1945000000001</v>
      </c>
      <c r="X45" s="3"/>
      <c r="AB45" s="3"/>
      <c r="AC45" s="3"/>
    </row>
    <row r="46" spans="1:33" x14ac:dyDescent="0.35">
      <c r="A46" s="4">
        <f t="shared" si="22"/>
        <v>2013</v>
      </c>
      <c r="B46" s="4">
        <f t="shared" si="23"/>
        <v>9</v>
      </c>
      <c r="C46" s="17">
        <v>3078.7939999999999</v>
      </c>
      <c r="D46" s="7">
        <f t="shared" si="24"/>
        <v>0.84278768233387358</v>
      </c>
      <c r="E46" s="7">
        <f t="shared" si="25"/>
        <v>5.2836304700162075E-2</v>
      </c>
      <c r="F46" s="7">
        <f t="shared" si="26"/>
        <v>8.2658022690437608E-2</v>
      </c>
      <c r="G46" s="7">
        <f t="shared" si="27"/>
        <v>2.1717990275526743E-2</v>
      </c>
      <c r="H46" s="14">
        <v>2600</v>
      </c>
      <c r="I46" s="14">
        <v>163</v>
      </c>
      <c r="J46" s="14">
        <v>255</v>
      </c>
      <c r="K46" s="14">
        <v>67</v>
      </c>
      <c r="L46" s="6">
        <f t="shared" si="28"/>
        <v>2594.7696596434357</v>
      </c>
      <c r="M46" s="6">
        <f t="shared" si="29"/>
        <v>162.67209789303078</v>
      </c>
      <c r="N46" s="6">
        <f t="shared" si="30"/>
        <v>254.48702431118315</v>
      </c>
      <c r="O46" s="6">
        <f t="shared" si="31"/>
        <v>66.865218152350081</v>
      </c>
      <c r="P46" s="15"/>
      <c r="Q46" s="15"/>
      <c r="R46" s="15"/>
      <c r="S46" s="15"/>
      <c r="U46">
        <v>2011</v>
      </c>
      <c r="V46" s="3">
        <f t="shared" ref="V46:V53" si="37">V3+W3+X3+Y3</f>
        <v>3113.6666666666665</v>
      </c>
      <c r="W46" s="3">
        <f t="shared" si="36"/>
        <v>3118.5665833333337</v>
      </c>
      <c r="X46" s="3"/>
      <c r="AB46" s="3"/>
      <c r="AC46" s="3"/>
    </row>
    <row r="47" spans="1:33" x14ac:dyDescent="0.35">
      <c r="A47" s="4">
        <f t="shared" si="22"/>
        <v>2013</v>
      </c>
      <c r="B47" s="4">
        <f t="shared" si="23"/>
        <v>10</v>
      </c>
      <c r="C47" s="17">
        <v>3090.5369999999998</v>
      </c>
      <c r="D47" s="7">
        <f t="shared" si="24"/>
        <v>0.84028451341739407</v>
      </c>
      <c r="E47" s="7">
        <f t="shared" si="25"/>
        <v>5.4639508567733593E-2</v>
      </c>
      <c r="F47" s="7">
        <f t="shared" si="26"/>
        <v>8.276753960556095E-2</v>
      </c>
      <c r="G47" s="7">
        <f t="shared" si="27"/>
        <v>2.2308438409311349E-2</v>
      </c>
      <c r="H47" s="14">
        <v>2599</v>
      </c>
      <c r="I47" s="14">
        <v>169</v>
      </c>
      <c r="J47" s="14">
        <v>256</v>
      </c>
      <c r="K47" s="14">
        <v>69</v>
      </c>
      <c r="L47" s="6">
        <f t="shared" si="28"/>
        <v>2596.9303792434525</v>
      </c>
      <c r="M47" s="6">
        <f t="shared" si="29"/>
        <v>168.86542289039767</v>
      </c>
      <c r="N47" s="6">
        <f t="shared" si="30"/>
        <v>255.79614354995149</v>
      </c>
      <c r="O47" s="6">
        <f t="shared" si="31"/>
        <v>68.945054316197869</v>
      </c>
      <c r="P47" s="15"/>
      <c r="Q47" s="15"/>
      <c r="R47" s="15"/>
      <c r="S47" s="15"/>
      <c r="U47">
        <v>2012</v>
      </c>
      <c r="V47" s="3">
        <f t="shared" si="37"/>
        <v>3038.75</v>
      </c>
      <c r="W47" s="3">
        <f t="shared" si="36"/>
        <v>3040.4338333333335</v>
      </c>
      <c r="X47" s="3"/>
      <c r="AB47" s="3"/>
      <c r="AC47" s="3"/>
    </row>
    <row r="48" spans="1:33" x14ac:dyDescent="0.35">
      <c r="A48" s="4">
        <f t="shared" si="22"/>
        <v>2013</v>
      </c>
      <c r="B48" s="4">
        <f t="shared" si="23"/>
        <v>11</v>
      </c>
      <c r="C48" s="17">
        <v>3098.2820000000002</v>
      </c>
      <c r="D48" s="7">
        <f t="shared" si="24"/>
        <v>0.83941841680129237</v>
      </c>
      <c r="E48" s="7">
        <f t="shared" si="25"/>
        <v>5.5250403877221327E-2</v>
      </c>
      <c r="F48" s="7">
        <f t="shared" si="26"/>
        <v>8.3037156704361875E-2</v>
      </c>
      <c r="G48" s="7">
        <f t="shared" si="27"/>
        <v>2.2294022617124393E-2</v>
      </c>
      <c r="H48" s="14">
        <v>2598</v>
      </c>
      <c r="I48" s="14">
        <v>171</v>
      </c>
      <c r="J48" s="14">
        <v>257</v>
      </c>
      <c r="K48" s="14">
        <v>69</v>
      </c>
      <c r="L48" s="6">
        <f t="shared" si="28"/>
        <v>2600.7549712439418</v>
      </c>
      <c r="M48" s="6">
        <f t="shared" si="29"/>
        <v>171.18133182552506</v>
      </c>
      <c r="N48" s="6">
        <f t="shared" si="30"/>
        <v>257.27252794830372</v>
      </c>
      <c r="O48" s="6">
        <f t="shared" si="31"/>
        <v>69.073168982229404</v>
      </c>
      <c r="P48" s="15"/>
      <c r="Q48" s="15"/>
      <c r="R48" s="15"/>
      <c r="S48" s="15"/>
      <c r="U48">
        <v>2013</v>
      </c>
      <c r="V48" s="3">
        <f t="shared" si="37"/>
        <v>3058.166666666667</v>
      </c>
      <c r="W48" s="3">
        <f t="shared" si="36"/>
        <v>3053.7255</v>
      </c>
      <c r="X48" s="3"/>
      <c r="AB48" s="3"/>
      <c r="AC48" s="3"/>
    </row>
    <row r="49" spans="1:29" x14ac:dyDescent="0.35">
      <c r="A49" s="4">
        <f t="shared" si="22"/>
        <v>2013</v>
      </c>
      <c r="B49" s="4">
        <f t="shared" si="23"/>
        <v>12</v>
      </c>
      <c r="C49" s="17">
        <v>3100.2190000000001</v>
      </c>
      <c r="D49" s="7">
        <f t="shared" si="24"/>
        <v>0.83864734299516908</v>
      </c>
      <c r="E49" s="7">
        <f t="shared" si="25"/>
        <v>5.6038647342995171E-2</v>
      </c>
      <c r="F49" s="7">
        <f t="shared" si="26"/>
        <v>8.2447665056360711E-2</v>
      </c>
      <c r="G49" s="7">
        <f t="shared" si="27"/>
        <v>2.2866344605475042E-2</v>
      </c>
      <c r="H49" s="14">
        <v>2604</v>
      </c>
      <c r="I49" s="14">
        <v>174</v>
      </c>
      <c r="J49" s="14">
        <v>256</v>
      </c>
      <c r="K49" s="14">
        <v>71</v>
      </c>
      <c r="L49" s="6">
        <f t="shared" si="28"/>
        <v>2599.9904270531401</v>
      </c>
      <c r="M49" s="6">
        <f t="shared" si="29"/>
        <v>173.73207922705316</v>
      </c>
      <c r="N49" s="6">
        <f t="shared" si="30"/>
        <v>255.60581771336555</v>
      </c>
      <c r="O49" s="6">
        <f t="shared" si="31"/>
        <v>70.890676006441225</v>
      </c>
      <c r="P49" s="15"/>
      <c r="Q49" s="15"/>
      <c r="R49" s="15"/>
      <c r="S49" s="15"/>
      <c r="U49">
        <v>2014</v>
      </c>
      <c r="V49" s="3">
        <f t="shared" si="37"/>
        <v>3138.0833333333335</v>
      </c>
      <c r="W49" s="3">
        <f t="shared" si="36"/>
        <v>3136.51325</v>
      </c>
      <c r="X49" s="3"/>
      <c r="AB49" s="3"/>
      <c r="AC49" s="3"/>
    </row>
    <row r="50" spans="1:29" x14ac:dyDescent="0.35">
      <c r="A50" s="4">
        <f t="shared" si="22"/>
        <v>2014</v>
      </c>
      <c r="B50" s="4">
        <f t="shared" si="23"/>
        <v>1</v>
      </c>
      <c r="C50" s="17">
        <v>3109.9409999999998</v>
      </c>
      <c r="D50" s="7">
        <f t="shared" si="24"/>
        <v>0.83482714468629959</v>
      </c>
      <c r="E50" s="7">
        <f t="shared" si="25"/>
        <v>6.1139564660691419E-2</v>
      </c>
      <c r="F50" s="7">
        <f t="shared" si="26"/>
        <v>8.098591549295775E-2</v>
      </c>
      <c r="G50" s="7">
        <f t="shared" si="27"/>
        <v>2.3047375160051217E-2</v>
      </c>
      <c r="H50" s="14">
        <v>2608</v>
      </c>
      <c r="I50" s="14">
        <v>191</v>
      </c>
      <c r="J50" s="14">
        <v>253</v>
      </c>
      <c r="K50" s="14">
        <v>72</v>
      </c>
      <c r="L50" s="6">
        <f t="shared" si="28"/>
        <v>2596.2631651728552</v>
      </c>
      <c r="M50" s="6">
        <f t="shared" si="29"/>
        <v>190.14043886043532</v>
      </c>
      <c r="N50" s="6">
        <f t="shared" si="30"/>
        <v>251.8614190140845</v>
      </c>
      <c r="O50" s="6">
        <f t="shared" si="31"/>
        <v>71.675976952624836</v>
      </c>
      <c r="P50" s="15"/>
      <c r="Q50" s="15"/>
      <c r="R50" s="15"/>
      <c r="S50" s="15"/>
      <c r="U50">
        <v>2015</v>
      </c>
      <c r="V50" s="3">
        <f t="shared" si="37"/>
        <v>3209.416666666667</v>
      </c>
      <c r="W50" s="3">
        <f t="shared" si="36"/>
        <v>3207.6733333333341</v>
      </c>
      <c r="X50" s="3"/>
      <c r="AB50" s="3"/>
      <c r="AC50" s="3"/>
    </row>
    <row r="51" spans="1:29" x14ac:dyDescent="0.35">
      <c r="A51" s="4">
        <f t="shared" si="22"/>
        <v>2014</v>
      </c>
      <c r="B51" s="4">
        <f t="shared" si="23"/>
        <v>2</v>
      </c>
      <c r="C51" s="17">
        <v>3128.3359999999998</v>
      </c>
      <c r="D51" s="7">
        <f t="shared" si="24"/>
        <v>0.83086816720257239</v>
      </c>
      <c r="E51" s="7">
        <f t="shared" si="25"/>
        <v>6.3987138263665588E-2</v>
      </c>
      <c r="F51" s="7">
        <f t="shared" si="26"/>
        <v>8.1350482315112535E-2</v>
      </c>
      <c r="G51" s="7">
        <f t="shared" si="27"/>
        <v>2.3794212218649517E-2</v>
      </c>
      <c r="H51" s="14">
        <v>2584</v>
      </c>
      <c r="I51" s="14">
        <v>199</v>
      </c>
      <c r="J51" s="14">
        <v>253</v>
      </c>
      <c r="K51" s="14">
        <v>74</v>
      </c>
      <c r="L51" s="6">
        <f t="shared" si="28"/>
        <v>2599.2347987138264</v>
      </c>
      <c r="M51" s="6">
        <f t="shared" si="29"/>
        <v>200.17326816720254</v>
      </c>
      <c r="N51" s="6">
        <f t="shared" si="30"/>
        <v>254.49164244372986</v>
      </c>
      <c r="O51" s="6">
        <f t="shared" si="31"/>
        <v>74.436290675241153</v>
      </c>
      <c r="P51" s="15"/>
      <c r="Q51" s="15"/>
      <c r="R51" s="15"/>
      <c r="S51" s="15"/>
      <c r="U51">
        <v>2016</v>
      </c>
      <c r="V51" s="3">
        <f t="shared" si="37"/>
        <v>3236.2499999999995</v>
      </c>
      <c r="W51" s="3">
        <f t="shared" si="36"/>
        <v>3237.6346666666664</v>
      </c>
      <c r="X51" s="3"/>
      <c r="AB51" s="3"/>
      <c r="AC51" s="3"/>
    </row>
    <row r="52" spans="1:29" x14ac:dyDescent="0.35">
      <c r="A52" s="4">
        <f t="shared" si="22"/>
        <v>2014</v>
      </c>
      <c r="B52" s="4">
        <f t="shared" si="23"/>
        <v>3</v>
      </c>
      <c r="C52" s="17">
        <v>3114.7820000000002</v>
      </c>
      <c r="D52" s="7">
        <f t="shared" si="24"/>
        <v>0.83124397299903563</v>
      </c>
      <c r="E52" s="7">
        <f t="shared" si="25"/>
        <v>6.4930890388942467E-2</v>
      </c>
      <c r="F52" s="7">
        <f t="shared" si="26"/>
        <v>8.0038572806171646E-2</v>
      </c>
      <c r="G52" s="7">
        <f t="shared" si="27"/>
        <v>2.378656380585021E-2</v>
      </c>
      <c r="H52" s="14">
        <v>2586</v>
      </c>
      <c r="I52" s="14">
        <v>202</v>
      </c>
      <c r="J52" s="14">
        <v>249</v>
      </c>
      <c r="K52" s="14">
        <v>74</v>
      </c>
      <c r="L52" s="6">
        <f t="shared" si="28"/>
        <v>2589.1437647058824</v>
      </c>
      <c r="M52" s="6">
        <f t="shared" si="29"/>
        <v>202.24556862745101</v>
      </c>
      <c r="N52" s="6">
        <f t="shared" si="30"/>
        <v>249.30270588235294</v>
      </c>
      <c r="O52" s="6">
        <f t="shared" si="31"/>
        <v>74.089960784313732</v>
      </c>
      <c r="P52" s="15"/>
      <c r="Q52" s="15"/>
      <c r="R52" s="15"/>
      <c r="S52" s="15"/>
      <c r="U52">
        <v>2017</v>
      </c>
      <c r="V52" s="3">
        <f t="shared" si="37"/>
        <v>3238.6666666666665</v>
      </c>
      <c r="W52" s="3">
        <f t="shared" si="36"/>
        <v>3264.9263333333329</v>
      </c>
      <c r="X52" s="3"/>
      <c r="AB52" s="3"/>
      <c r="AC52" s="3"/>
    </row>
    <row r="53" spans="1:29" x14ac:dyDescent="0.35">
      <c r="A53" s="4">
        <f t="shared" si="22"/>
        <v>2014</v>
      </c>
      <c r="B53" s="4">
        <f t="shared" si="23"/>
        <v>4</v>
      </c>
      <c r="C53" s="17">
        <v>3116.011</v>
      </c>
      <c r="D53" s="7">
        <f t="shared" si="24"/>
        <v>0.82878252489559912</v>
      </c>
      <c r="E53" s="7">
        <f t="shared" si="25"/>
        <v>6.7780276260841626E-2</v>
      </c>
      <c r="F53" s="7">
        <f t="shared" si="26"/>
        <v>7.9344683584966269E-2</v>
      </c>
      <c r="G53" s="7">
        <f t="shared" si="27"/>
        <v>2.4092515258592996E-2</v>
      </c>
      <c r="H53" s="14">
        <v>2580</v>
      </c>
      <c r="I53" s="14">
        <v>211</v>
      </c>
      <c r="J53" s="14">
        <v>247</v>
      </c>
      <c r="K53" s="14">
        <v>75</v>
      </c>
      <c r="L53" s="6">
        <f t="shared" si="28"/>
        <v>2582.4954641824606</v>
      </c>
      <c r="M53" s="6">
        <f t="shared" si="29"/>
        <v>211.20408641182138</v>
      </c>
      <c r="N53" s="6">
        <f t="shared" si="30"/>
        <v>247.23890684227433</v>
      </c>
      <c r="O53" s="6">
        <f t="shared" si="31"/>
        <v>75.072542563443619</v>
      </c>
      <c r="P53" s="15"/>
      <c r="Q53" s="15"/>
      <c r="R53" s="15"/>
      <c r="S53" s="15"/>
      <c r="U53">
        <v>2018</v>
      </c>
      <c r="V53" s="3">
        <f t="shared" si="37"/>
        <v>3237.75</v>
      </c>
      <c r="W53" s="3">
        <f t="shared" si="36"/>
        <v>3293.5179999999996</v>
      </c>
      <c r="X53" s="3">
        <f t="shared" ref="X53:X85" si="38">AE10+AD10+AF10+AG10</f>
        <v>3293.7042025737151</v>
      </c>
      <c r="AB53" s="3"/>
      <c r="AC53" s="3"/>
    </row>
    <row r="54" spans="1:29" x14ac:dyDescent="0.35">
      <c r="A54" s="4">
        <f t="shared" si="22"/>
        <v>2014</v>
      </c>
      <c r="B54" s="4">
        <f t="shared" si="23"/>
        <v>5</v>
      </c>
      <c r="C54" s="17">
        <v>3117.9470000000001</v>
      </c>
      <c r="D54" s="7">
        <f t="shared" si="24"/>
        <v>0.82792937399678967</v>
      </c>
      <c r="E54" s="7">
        <f t="shared" si="25"/>
        <v>6.9020866773675763E-2</v>
      </c>
      <c r="F54" s="7">
        <f t="shared" si="26"/>
        <v>7.8651685393258425E-2</v>
      </c>
      <c r="G54" s="7">
        <f t="shared" si="27"/>
        <v>2.4398073836276082E-2</v>
      </c>
      <c r="H54" s="14">
        <v>2579</v>
      </c>
      <c r="I54" s="14">
        <v>215</v>
      </c>
      <c r="J54" s="14">
        <v>245</v>
      </c>
      <c r="K54" s="14">
        <v>76</v>
      </c>
      <c r="L54" s="6">
        <f t="shared" si="28"/>
        <v>2581.4399078651686</v>
      </c>
      <c r="M54" s="6">
        <f t="shared" si="29"/>
        <v>215.20340449438203</v>
      </c>
      <c r="N54" s="6">
        <f t="shared" si="30"/>
        <v>245.23178651685393</v>
      </c>
      <c r="O54" s="6">
        <f t="shared" si="31"/>
        <v>76.071901123595509</v>
      </c>
      <c r="P54" s="15"/>
      <c r="Q54" s="15"/>
      <c r="R54" s="15"/>
      <c r="S54" s="15"/>
      <c r="U54">
        <v>2019</v>
      </c>
      <c r="V54" s="3"/>
      <c r="W54" s="3">
        <f t="shared" si="36"/>
        <v>3328.9485833333329</v>
      </c>
      <c r="X54" s="3">
        <f t="shared" si="38"/>
        <v>3320.6319166666672</v>
      </c>
      <c r="AB54" s="3"/>
      <c r="AC54" s="3"/>
    </row>
    <row r="55" spans="1:29" x14ac:dyDescent="0.35">
      <c r="A55" s="4">
        <f t="shared" si="22"/>
        <v>2014</v>
      </c>
      <c r="B55" s="4">
        <f t="shared" si="23"/>
        <v>6</v>
      </c>
      <c r="C55" s="17">
        <v>3119.884</v>
      </c>
      <c r="D55" s="7">
        <f t="shared" si="24"/>
        <v>0.82834394904458597</v>
      </c>
      <c r="E55" s="7">
        <f t="shared" si="25"/>
        <v>6.9108280254777069E-2</v>
      </c>
      <c r="F55" s="7">
        <f t="shared" si="26"/>
        <v>7.8025477707006366E-2</v>
      </c>
      <c r="G55" s="7">
        <f t="shared" si="27"/>
        <v>2.4522292993630575E-2</v>
      </c>
      <c r="H55" s="14">
        <v>2601</v>
      </c>
      <c r="I55" s="14">
        <v>217</v>
      </c>
      <c r="J55" s="14">
        <v>245</v>
      </c>
      <c r="K55" s="14">
        <v>77</v>
      </c>
      <c r="L55" s="6">
        <f t="shared" si="28"/>
        <v>2584.337033121019</v>
      </c>
      <c r="M55" s="6">
        <f t="shared" si="29"/>
        <v>215.6098178343949</v>
      </c>
      <c r="N55" s="6">
        <f t="shared" si="30"/>
        <v>243.43043949044585</v>
      </c>
      <c r="O55" s="6">
        <f t="shared" si="31"/>
        <v>76.50670955414013</v>
      </c>
      <c r="P55" s="15"/>
      <c r="Q55" s="15"/>
      <c r="R55" s="15"/>
      <c r="S55" s="15"/>
      <c r="U55">
        <v>2020</v>
      </c>
      <c r="V55" s="3"/>
      <c r="W55" s="3">
        <f t="shared" si="36"/>
        <v>3299.6477499999996</v>
      </c>
      <c r="X55" s="3">
        <f t="shared" si="38"/>
        <v>3341.9204999999997</v>
      </c>
      <c r="AB55" s="3"/>
      <c r="AC55" s="3"/>
    </row>
    <row r="56" spans="1:29" x14ac:dyDescent="0.35">
      <c r="A56" s="4">
        <f t="shared" si="22"/>
        <v>2014</v>
      </c>
      <c r="B56" s="4">
        <f t="shared" si="23"/>
        <v>7</v>
      </c>
      <c r="C56" s="17">
        <v>3144.3330000000001</v>
      </c>
      <c r="D56" s="7">
        <f t="shared" si="24"/>
        <v>0.82661162273737698</v>
      </c>
      <c r="E56" s="7">
        <f t="shared" si="25"/>
        <v>7.1768815496983163E-2</v>
      </c>
      <c r="F56" s="7">
        <f t="shared" si="26"/>
        <v>7.6849793585265169E-2</v>
      </c>
      <c r="G56" s="7">
        <f t="shared" si="27"/>
        <v>2.4769768180374723E-2</v>
      </c>
      <c r="H56" s="14">
        <v>2603</v>
      </c>
      <c r="I56" s="14">
        <v>226</v>
      </c>
      <c r="J56" s="14">
        <v>242</v>
      </c>
      <c r="K56" s="14">
        <v>78</v>
      </c>
      <c r="L56" s="6">
        <f t="shared" si="28"/>
        <v>2599.1422035566848</v>
      </c>
      <c r="M56" s="6">
        <f t="shared" si="29"/>
        <v>225.66505493807557</v>
      </c>
      <c r="N56" s="6">
        <f t="shared" si="30"/>
        <v>241.64134201333758</v>
      </c>
      <c r="O56" s="6">
        <f t="shared" si="31"/>
        <v>77.884399491902201</v>
      </c>
      <c r="P56" s="15"/>
      <c r="Q56" s="15"/>
      <c r="R56" s="15"/>
      <c r="S56" s="15"/>
      <c r="U56">
        <v>2021</v>
      </c>
      <c r="V56" s="3"/>
      <c r="W56" s="3">
        <f t="shared" si="36"/>
        <v>3244.5533333333337</v>
      </c>
      <c r="X56" s="3">
        <f t="shared" si="38"/>
        <v>3358.73</v>
      </c>
      <c r="AB56" s="3"/>
      <c r="AC56" s="3"/>
    </row>
    <row r="57" spans="1:29" x14ac:dyDescent="0.35">
      <c r="A57" s="4">
        <f t="shared" si="22"/>
        <v>2014</v>
      </c>
      <c r="B57" s="4">
        <f t="shared" si="23"/>
        <v>8</v>
      </c>
      <c r="C57" s="17">
        <v>3153.047</v>
      </c>
      <c r="D57" s="7">
        <f t="shared" si="24"/>
        <v>0.8271487472248652</v>
      </c>
      <c r="E57" s="7">
        <f t="shared" si="25"/>
        <v>7.1043450681890261E-2</v>
      </c>
      <c r="F57" s="7">
        <f t="shared" si="26"/>
        <v>7.6752299397399304E-2</v>
      </c>
      <c r="G57" s="7">
        <f t="shared" si="27"/>
        <v>2.5055502695845226E-2</v>
      </c>
      <c r="H57" s="14">
        <v>2608</v>
      </c>
      <c r="I57" s="14">
        <v>224</v>
      </c>
      <c r="J57" s="14">
        <v>242</v>
      </c>
      <c r="K57" s="14">
        <v>79</v>
      </c>
      <c r="L57" s="6">
        <f t="shared" si="28"/>
        <v>2608.0388759911198</v>
      </c>
      <c r="M57" s="6">
        <f t="shared" si="29"/>
        <v>224.00333904218203</v>
      </c>
      <c r="N57" s="6">
        <f t="shared" si="30"/>
        <v>242.00360735807169</v>
      </c>
      <c r="O57" s="6">
        <f t="shared" si="31"/>
        <v>79.001177608626705</v>
      </c>
      <c r="P57" s="15"/>
      <c r="Q57" s="15"/>
      <c r="R57" s="15"/>
      <c r="S57" s="15"/>
      <c r="U57">
        <v>2022</v>
      </c>
      <c r="V57" s="3"/>
      <c r="W57" s="3">
        <f t="shared" si="36"/>
        <v>3270.6187499999996</v>
      </c>
      <c r="X57" s="3">
        <f t="shared" si="38"/>
        <v>3371.6692500000004</v>
      </c>
      <c r="AB57" s="3"/>
      <c r="AC57" s="3"/>
    </row>
    <row r="58" spans="1:29" x14ac:dyDescent="0.35">
      <c r="A58" s="4">
        <f t="shared" si="22"/>
        <v>2014</v>
      </c>
      <c r="B58" s="4">
        <f t="shared" si="23"/>
        <v>9</v>
      </c>
      <c r="C58" s="17">
        <v>3156.9189999999999</v>
      </c>
      <c r="D58" s="7">
        <f t="shared" si="24"/>
        <v>0.82618366698442958</v>
      </c>
      <c r="E58" s="7">
        <f t="shared" si="25"/>
        <v>7.1496663489037174E-2</v>
      </c>
      <c r="F58" s="7">
        <f t="shared" si="26"/>
        <v>7.7534159517000323E-2</v>
      </c>
      <c r="G58" s="7">
        <f t="shared" si="27"/>
        <v>2.4785510009532889E-2</v>
      </c>
      <c r="H58" s="14">
        <v>2600</v>
      </c>
      <c r="I58" s="14">
        <v>225</v>
      </c>
      <c r="J58" s="14">
        <v>244</v>
      </c>
      <c r="K58" s="14">
        <v>78</v>
      </c>
      <c r="L58" s="6">
        <f t="shared" si="28"/>
        <v>2608.1949157928184</v>
      </c>
      <c r="M58" s="6">
        <f t="shared" si="29"/>
        <v>225.70917540514773</v>
      </c>
      <c r="N58" s="6">
        <f t="shared" si="30"/>
        <v>244.76906132824914</v>
      </c>
      <c r="O58" s="6">
        <f t="shared" si="31"/>
        <v>78.245847473784551</v>
      </c>
      <c r="P58" s="15"/>
      <c r="Q58" s="15"/>
      <c r="R58" s="15"/>
      <c r="S58" s="15"/>
      <c r="U58">
        <v>2023</v>
      </c>
      <c r="V58" s="3"/>
      <c r="W58" s="3">
        <f t="shared" si="36"/>
        <v>3296.5799166666666</v>
      </c>
      <c r="X58" s="3">
        <f t="shared" si="38"/>
        <v>3381.6495833333338</v>
      </c>
      <c r="AB58" s="3"/>
      <c r="AC58" s="3"/>
    </row>
    <row r="59" spans="1:29" x14ac:dyDescent="0.35">
      <c r="A59" s="4">
        <f t="shared" si="22"/>
        <v>2014</v>
      </c>
      <c r="B59" s="4">
        <f t="shared" si="23"/>
        <v>10</v>
      </c>
      <c r="C59" s="17">
        <v>3151.241</v>
      </c>
      <c r="D59" s="7">
        <f t="shared" si="24"/>
        <v>0.82304526748971196</v>
      </c>
      <c r="E59" s="7">
        <f t="shared" si="25"/>
        <v>7.407407407407407E-2</v>
      </c>
      <c r="F59" s="7">
        <f t="shared" si="26"/>
        <v>7.6923076923076927E-2</v>
      </c>
      <c r="G59" s="7">
        <f t="shared" si="27"/>
        <v>2.5957581513137068E-2</v>
      </c>
      <c r="H59" s="14">
        <v>2600</v>
      </c>
      <c r="I59" s="14">
        <v>234</v>
      </c>
      <c r="J59" s="14">
        <v>243</v>
      </c>
      <c r="K59" s="14">
        <v>82</v>
      </c>
      <c r="L59" s="6">
        <f t="shared" si="28"/>
        <v>2593.6139917695473</v>
      </c>
      <c r="M59" s="6">
        <f t="shared" si="29"/>
        <v>233.42525925925924</v>
      </c>
      <c r="N59" s="6">
        <f t="shared" si="30"/>
        <v>242.40315384615386</v>
      </c>
      <c r="O59" s="6">
        <f t="shared" si="31"/>
        <v>81.798595125039569</v>
      </c>
      <c r="P59" s="15"/>
      <c r="Q59" s="15"/>
      <c r="R59" s="15"/>
      <c r="S59" s="15"/>
      <c r="U59">
        <v>2024</v>
      </c>
      <c r="V59" s="3"/>
      <c r="W59" s="3">
        <f t="shared" si="36"/>
        <v>3316.7909166666668</v>
      </c>
      <c r="X59" s="3">
        <f t="shared" si="38"/>
        <v>3389.2994166666667</v>
      </c>
      <c r="AB59" s="3"/>
      <c r="AC59" s="3"/>
    </row>
    <row r="60" spans="1:29" x14ac:dyDescent="0.35">
      <c r="A60" s="4">
        <f t="shared" si="22"/>
        <v>2014</v>
      </c>
      <c r="B60" s="4">
        <f t="shared" si="23"/>
        <v>11</v>
      </c>
      <c r="C60" s="17">
        <v>3162.8589999999999</v>
      </c>
      <c r="D60" s="7">
        <f t="shared" si="24"/>
        <v>0.82272871161760053</v>
      </c>
      <c r="E60" s="7">
        <f t="shared" si="25"/>
        <v>7.4707185818296926E-2</v>
      </c>
      <c r="F60" s="7">
        <f t="shared" si="26"/>
        <v>7.6289965178854072E-2</v>
      </c>
      <c r="G60" s="7">
        <f t="shared" si="27"/>
        <v>2.6274137385248496E-2</v>
      </c>
      <c r="H60" s="14">
        <v>2599</v>
      </c>
      <c r="I60" s="14">
        <v>236</v>
      </c>
      <c r="J60" s="14">
        <v>241</v>
      </c>
      <c r="K60" s="14">
        <v>83</v>
      </c>
      <c r="L60" s="6">
        <f t="shared" si="28"/>
        <v>2602.1749100981324</v>
      </c>
      <c r="M60" s="6">
        <f t="shared" si="29"/>
        <v>236.28829503007279</v>
      </c>
      <c r="N60" s="6">
        <f t="shared" si="30"/>
        <v>241.29440297562522</v>
      </c>
      <c r="O60" s="6">
        <f t="shared" si="31"/>
        <v>83.101391896169673</v>
      </c>
      <c r="P60" s="15"/>
      <c r="Q60" s="15"/>
      <c r="R60" s="15"/>
      <c r="S60" s="15"/>
      <c r="U60">
        <v>2025</v>
      </c>
      <c r="V60" s="3"/>
      <c r="W60" s="3">
        <f t="shared" si="36"/>
        <v>3332.958333333333</v>
      </c>
      <c r="X60" s="3">
        <f t="shared" si="38"/>
        <v>3395.1129999999998</v>
      </c>
      <c r="AB60" s="3"/>
      <c r="AC60" s="3"/>
    </row>
    <row r="61" spans="1:29" x14ac:dyDescent="0.35">
      <c r="A61" s="4">
        <f t="shared" si="22"/>
        <v>2014</v>
      </c>
      <c r="B61" s="4">
        <f t="shared" si="23"/>
        <v>12</v>
      </c>
      <c r="C61" s="17">
        <v>3162.8589999999999</v>
      </c>
      <c r="D61" s="7">
        <f t="shared" si="24"/>
        <v>0.8227887944601826</v>
      </c>
      <c r="E61" s="7">
        <f t="shared" si="25"/>
        <v>7.4598677998111429E-2</v>
      </c>
      <c r="F61" s="7">
        <f t="shared" si="26"/>
        <v>7.6172489770223478E-2</v>
      </c>
      <c r="G61" s="7">
        <f t="shared" si="27"/>
        <v>2.644003777148253E-2</v>
      </c>
      <c r="H61" s="14">
        <v>2614</v>
      </c>
      <c r="I61" s="14">
        <v>237</v>
      </c>
      <c r="J61" s="14">
        <v>242</v>
      </c>
      <c r="K61" s="14">
        <v>84</v>
      </c>
      <c r="L61" s="6">
        <f t="shared" si="28"/>
        <v>2602.3649436575388</v>
      </c>
      <c r="M61" s="6">
        <f t="shared" si="29"/>
        <v>235.94510009442871</v>
      </c>
      <c r="N61" s="6">
        <f t="shared" si="30"/>
        <v>240.92284482215925</v>
      </c>
      <c r="O61" s="6">
        <f t="shared" si="31"/>
        <v>83.626111425873461</v>
      </c>
      <c r="P61" s="15"/>
      <c r="Q61" s="15"/>
      <c r="R61" s="15"/>
      <c r="S61" s="15"/>
      <c r="U61">
        <v>2026</v>
      </c>
      <c r="V61" s="3"/>
      <c r="W61" s="3">
        <f t="shared" si="36"/>
        <v>3345.6870833333337</v>
      </c>
      <c r="X61" s="3">
        <f t="shared" si="38"/>
        <v>3399.6483333333335</v>
      </c>
      <c r="AB61" s="3"/>
      <c r="AC61" s="3"/>
    </row>
    <row r="62" spans="1:29" x14ac:dyDescent="0.35">
      <c r="A62" s="4">
        <f t="shared" si="22"/>
        <v>2015</v>
      </c>
      <c r="B62" s="4">
        <f t="shared" si="23"/>
        <v>1</v>
      </c>
      <c r="C62" s="17">
        <v>3180.4859999999999</v>
      </c>
      <c r="D62" s="7">
        <f t="shared" si="24"/>
        <v>0.82299498746867172</v>
      </c>
      <c r="E62" s="7">
        <f t="shared" si="25"/>
        <v>7.5501253132832083E-2</v>
      </c>
      <c r="F62" s="7">
        <f t="shared" si="26"/>
        <v>7.5187969924812026E-2</v>
      </c>
      <c r="G62" s="7">
        <f t="shared" si="27"/>
        <v>2.6315789473684209E-2</v>
      </c>
      <c r="H62" s="14">
        <v>2627</v>
      </c>
      <c r="I62" s="14">
        <v>241</v>
      </c>
      <c r="J62" s="14">
        <v>240</v>
      </c>
      <c r="K62" s="14">
        <v>84</v>
      </c>
      <c r="L62" s="6">
        <f t="shared" si="28"/>
        <v>2617.5240357142857</v>
      </c>
      <c r="M62" s="6">
        <f t="shared" si="29"/>
        <v>240.13067857142858</v>
      </c>
      <c r="N62" s="6">
        <f t="shared" si="30"/>
        <v>239.13428571428568</v>
      </c>
      <c r="O62" s="6">
        <f t="shared" si="31"/>
        <v>83.696999999999989</v>
      </c>
      <c r="P62" s="15"/>
      <c r="Q62" s="15"/>
      <c r="R62" s="15"/>
      <c r="S62" s="15"/>
      <c r="U62">
        <v>2027</v>
      </c>
      <c r="V62" s="3"/>
      <c r="W62" s="3">
        <f t="shared" si="36"/>
        <v>3355.5451666666663</v>
      </c>
      <c r="X62" s="3">
        <f t="shared" si="38"/>
        <v>3403.532916666667</v>
      </c>
      <c r="AB62" s="3"/>
      <c r="AC62" s="3"/>
    </row>
    <row r="63" spans="1:29" x14ac:dyDescent="0.35">
      <c r="A63" s="4">
        <f t="shared" si="22"/>
        <v>2015</v>
      </c>
      <c r="B63" s="4">
        <f t="shared" si="23"/>
        <v>2</v>
      </c>
      <c r="C63" s="17">
        <v>3195.009</v>
      </c>
      <c r="D63" s="7">
        <f t="shared" si="24"/>
        <v>0.82442986566697907</v>
      </c>
      <c r="E63" s="7">
        <f t="shared" si="25"/>
        <v>7.4976569821930641E-2</v>
      </c>
      <c r="F63" s="7">
        <f t="shared" si="26"/>
        <v>7.4039362699156508E-2</v>
      </c>
      <c r="G63" s="7">
        <f t="shared" si="27"/>
        <v>2.655420181193377E-2</v>
      </c>
      <c r="H63" s="14">
        <v>2639</v>
      </c>
      <c r="I63" s="14">
        <v>240</v>
      </c>
      <c r="J63" s="14">
        <v>237</v>
      </c>
      <c r="K63" s="14">
        <v>85</v>
      </c>
      <c r="L63" s="6">
        <f t="shared" si="28"/>
        <v>2634.0608406747892</v>
      </c>
      <c r="M63" s="6">
        <f t="shared" si="29"/>
        <v>239.5508153701968</v>
      </c>
      <c r="N63" s="6">
        <f t="shared" si="30"/>
        <v>236.55643017806935</v>
      </c>
      <c r="O63" s="6">
        <f t="shared" si="31"/>
        <v>84.840913776944703</v>
      </c>
      <c r="P63" s="15"/>
      <c r="Q63" s="15"/>
      <c r="R63" s="15"/>
      <c r="S63" s="15"/>
      <c r="U63">
        <v>2028</v>
      </c>
      <c r="V63" s="3"/>
      <c r="W63" s="3">
        <f t="shared" si="36"/>
        <v>3363.5720833333335</v>
      </c>
      <c r="X63" s="3">
        <f t="shared" si="38"/>
        <v>3406.9346666666665</v>
      </c>
      <c r="AB63" s="3"/>
      <c r="AC63" s="3"/>
    </row>
    <row r="64" spans="1:29" x14ac:dyDescent="0.35">
      <c r="A64" s="4">
        <f t="shared" si="22"/>
        <v>2015</v>
      </c>
      <c r="B64" s="4">
        <f t="shared" si="23"/>
        <v>3</v>
      </c>
      <c r="C64" s="17">
        <v>3203.723</v>
      </c>
      <c r="D64" s="7">
        <f t="shared" si="24"/>
        <v>0.82198625858838226</v>
      </c>
      <c r="E64" s="7">
        <f t="shared" si="25"/>
        <v>7.7451592754528426E-2</v>
      </c>
      <c r="F64" s="7">
        <f t="shared" si="26"/>
        <v>7.4016239850093687E-2</v>
      </c>
      <c r="G64" s="7">
        <f t="shared" si="27"/>
        <v>2.6545908806995627E-2</v>
      </c>
      <c r="H64" s="14">
        <v>2632</v>
      </c>
      <c r="I64" s="14">
        <v>248</v>
      </c>
      <c r="J64" s="14">
        <v>237</v>
      </c>
      <c r="K64" s="14">
        <v>85</v>
      </c>
      <c r="L64" s="6">
        <f t="shared" si="28"/>
        <v>2633.4162823235479</v>
      </c>
      <c r="M64" s="6">
        <f t="shared" si="29"/>
        <v>248.13344909431606</v>
      </c>
      <c r="N64" s="6">
        <f t="shared" si="30"/>
        <v>237.12752998126169</v>
      </c>
      <c r="O64" s="6">
        <f t="shared" si="31"/>
        <v>85.045738600874444</v>
      </c>
      <c r="P64" s="15"/>
      <c r="Q64" s="15"/>
      <c r="R64" s="15"/>
      <c r="S64" s="15"/>
      <c r="U64">
        <v>2029</v>
      </c>
      <c r="V64" s="3"/>
      <c r="W64" s="3">
        <f t="shared" si="36"/>
        <v>3370.7527499999997</v>
      </c>
      <c r="X64" s="3">
        <f t="shared" si="38"/>
        <v>3410.0314999999996</v>
      </c>
      <c r="AB64" s="3"/>
      <c r="AC64" s="3"/>
    </row>
    <row r="65" spans="1:29" x14ac:dyDescent="0.35">
      <c r="A65" s="4">
        <f t="shared" si="22"/>
        <v>2015</v>
      </c>
      <c r="B65" s="4">
        <f t="shared" si="23"/>
        <v>4</v>
      </c>
      <c r="C65" s="17">
        <v>3204.8380000000002</v>
      </c>
      <c r="D65" s="7">
        <f t="shared" si="24"/>
        <v>0.82005623242736647</v>
      </c>
      <c r="E65" s="7">
        <f t="shared" si="25"/>
        <v>7.9350203061543265E-2</v>
      </c>
      <c r="F65" s="7">
        <f t="shared" si="26"/>
        <v>7.3726960324898463E-2</v>
      </c>
      <c r="G65" s="7">
        <f t="shared" si="27"/>
        <v>2.6866604186191814E-2</v>
      </c>
      <c r="H65" s="14">
        <v>2625</v>
      </c>
      <c r="I65" s="14">
        <v>254</v>
      </c>
      <c r="J65" s="14">
        <v>236</v>
      </c>
      <c r="K65" s="14">
        <v>86</v>
      </c>
      <c r="L65" s="6">
        <f t="shared" si="28"/>
        <v>2628.1473758200564</v>
      </c>
      <c r="M65" s="6">
        <f t="shared" si="29"/>
        <v>254.30454607935022</v>
      </c>
      <c r="N65" s="6">
        <f t="shared" si="30"/>
        <v>236.28296407372696</v>
      </c>
      <c r="O65" s="6">
        <f t="shared" si="31"/>
        <v>86.103114026866606</v>
      </c>
      <c r="P65" s="15"/>
      <c r="Q65" s="15"/>
      <c r="R65" s="15"/>
      <c r="S65" s="15"/>
      <c r="U65">
        <v>2030</v>
      </c>
      <c r="V65" s="3"/>
      <c r="W65" s="3">
        <f t="shared" si="36"/>
        <v>3377.2590000000005</v>
      </c>
      <c r="X65" s="3">
        <f t="shared" si="38"/>
        <v>3413.1477499999996</v>
      </c>
      <c r="AB65" s="3"/>
      <c r="AC65" s="3"/>
    </row>
    <row r="66" spans="1:29" x14ac:dyDescent="0.35">
      <c r="A66" s="4">
        <f t="shared" si="22"/>
        <v>2015</v>
      </c>
      <c r="B66" s="4">
        <f t="shared" si="23"/>
        <v>5</v>
      </c>
      <c r="C66" s="17">
        <v>3203.87</v>
      </c>
      <c r="D66" s="7">
        <f t="shared" ref="D66:D97" si="39">H66/SUM($H66:$K66)</f>
        <v>0.82039289055191766</v>
      </c>
      <c r="E66" s="7">
        <f t="shared" ref="E66:E97" si="40">I66/SUM($H66:$K66)</f>
        <v>7.8889928281883376E-2</v>
      </c>
      <c r="F66" s="7">
        <f t="shared" ref="F66:F97" si="41">J66/SUM($H66:$K66)</f>
        <v>7.3589024009978174E-2</v>
      </c>
      <c r="G66" s="7">
        <f t="shared" ref="G66:G97" si="42">K66/SUM($H66:$K66)</f>
        <v>2.7128157156220765E-2</v>
      </c>
      <c r="H66" s="14">
        <v>2631</v>
      </c>
      <c r="I66" s="14">
        <v>253</v>
      </c>
      <c r="J66" s="14">
        <v>236</v>
      </c>
      <c r="K66" s="14">
        <v>87</v>
      </c>
      <c r="L66" s="6">
        <f t="shared" ref="L66:L95" si="43">$C66*D66</f>
        <v>2628.4321702525722</v>
      </c>
      <c r="M66" s="6">
        <f t="shared" ref="M66:M95" si="44">$C66*E66</f>
        <v>252.75307452447768</v>
      </c>
      <c r="N66" s="6">
        <f t="shared" ref="N66:N95" si="45">$C66*F66</f>
        <v>235.76966635484877</v>
      </c>
      <c r="O66" s="6">
        <f t="shared" ref="O66:O95" si="46">$C66*G66</f>
        <v>86.915088868101023</v>
      </c>
      <c r="P66" s="15"/>
      <c r="Q66" s="15"/>
      <c r="R66" s="15"/>
      <c r="S66" s="15"/>
      <c r="U66">
        <v>2031</v>
      </c>
      <c r="V66" s="3"/>
      <c r="W66" s="3">
        <f t="shared" si="36"/>
        <v>3383.0225833333334</v>
      </c>
      <c r="X66" s="3">
        <f t="shared" si="38"/>
        <v>3416.2394166666668</v>
      </c>
      <c r="AB66" s="3"/>
      <c r="AC66" s="3"/>
    </row>
    <row r="67" spans="1:29" x14ac:dyDescent="0.35">
      <c r="A67" s="4">
        <f t="shared" si="22"/>
        <v>2015</v>
      </c>
      <c r="B67" s="4">
        <f t="shared" si="23"/>
        <v>6</v>
      </c>
      <c r="C67" s="17">
        <v>3209.6790000000001</v>
      </c>
      <c r="D67" s="7">
        <f t="shared" si="39"/>
        <v>0.81967721911855995</v>
      </c>
      <c r="E67" s="7">
        <f t="shared" si="40"/>
        <v>8.0074487895716945E-2</v>
      </c>
      <c r="F67" s="7">
        <f t="shared" si="41"/>
        <v>7.2315332091868398E-2</v>
      </c>
      <c r="G67" s="7">
        <f t="shared" si="42"/>
        <v>2.7932960893854747E-2</v>
      </c>
      <c r="H67" s="14">
        <v>2641</v>
      </c>
      <c r="I67" s="14">
        <v>258</v>
      </c>
      <c r="J67" s="14">
        <v>233</v>
      </c>
      <c r="K67" s="14">
        <v>90</v>
      </c>
      <c r="L67" s="6">
        <f t="shared" si="43"/>
        <v>2630.9007569832406</v>
      </c>
      <c r="M67" s="6">
        <f t="shared" si="44"/>
        <v>257.01340223463689</v>
      </c>
      <c r="N67" s="6">
        <f t="shared" si="45"/>
        <v>232.10900279329607</v>
      </c>
      <c r="O67" s="6">
        <f t="shared" si="46"/>
        <v>89.655837988826818</v>
      </c>
      <c r="P67" s="15"/>
      <c r="Q67" s="15"/>
      <c r="R67" s="15"/>
      <c r="S67" s="15"/>
      <c r="U67">
        <v>2032</v>
      </c>
      <c r="V67" s="3"/>
      <c r="W67" s="3">
        <f t="shared" si="36"/>
        <v>3388.00225</v>
      </c>
      <c r="X67" s="3">
        <f t="shared" si="38"/>
        <v>3419.3019999999997</v>
      </c>
      <c r="AB67" s="3"/>
      <c r="AC67" s="3"/>
    </row>
    <row r="68" spans="1:29" x14ac:dyDescent="0.35">
      <c r="A68" s="4">
        <f t="shared" si="22"/>
        <v>2015</v>
      </c>
      <c r="B68" s="4">
        <f t="shared" si="23"/>
        <v>7</v>
      </c>
      <c r="C68" s="17">
        <v>3224.2919999999999</v>
      </c>
      <c r="D68" s="7">
        <f t="shared" si="39"/>
        <v>0.81889027431421446</v>
      </c>
      <c r="E68" s="7">
        <f t="shared" si="40"/>
        <v>8.1047381546134667E-2</v>
      </c>
      <c r="F68" s="7">
        <f t="shared" si="41"/>
        <v>7.2007481296758102E-2</v>
      </c>
      <c r="G68" s="7">
        <f t="shared" si="42"/>
        <v>2.8054862842892769E-2</v>
      </c>
      <c r="H68" s="14">
        <v>2627</v>
      </c>
      <c r="I68" s="14">
        <v>260</v>
      </c>
      <c r="J68" s="14">
        <v>231</v>
      </c>
      <c r="K68" s="14">
        <v>90</v>
      </c>
      <c r="L68" s="6">
        <f t="shared" si="43"/>
        <v>2640.3413603491272</v>
      </c>
      <c r="M68" s="6">
        <f t="shared" si="44"/>
        <v>261.32042394014962</v>
      </c>
      <c r="N68" s="6">
        <f t="shared" si="45"/>
        <v>232.17314588528677</v>
      </c>
      <c r="O68" s="6">
        <f t="shared" si="46"/>
        <v>90.457069825436406</v>
      </c>
      <c r="P68" s="15"/>
      <c r="Q68" s="15"/>
      <c r="R68" s="15"/>
      <c r="S68" s="15"/>
      <c r="U68">
        <v>2033</v>
      </c>
      <c r="V68" s="3"/>
      <c r="W68" s="3">
        <f t="shared" si="36"/>
        <v>3392.2193333333335</v>
      </c>
      <c r="X68" s="3">
        <f t="shared" si="38"/>
        <v>3422.2936666666665</v>
      </c>
      <c r="AB68" s="3"/>
      <c r="AC68" s="3"/>
    </row>
    <row r="69" spans="1:29" x14ac:dyDescent="0.35">
      <c r="A69" s="4">
        <f t="shared" si="22"/>
        <v>2015</v>
      </c>
      <c r="B69" s="4">
        <f t="shared" si="23"/>
        <v>8</v>
      </c>
      <c r="C69" s="17">
        <v>3210.7370000000001</v>
      </c>
      <c r="D69" s="7">
        <f t="shared" si="39"/>
        <v>0.81880448318804488</v>
      </c>
      <c r="E69" s="7">
        <f t="shared" si="40"/>
        <v>8.1880448318804477E-2</v>
      </c>
      <c r="F69" s="7">
        <f t="shared" si="41"/>
        <v>7.1295143212951426E-2</v>
      </c>
      <c r="G69" s="7">
        <f t="shared" si="42"/>
        <v>2.8019925280199254E-2</v>
      </c>
      <c r="H69" s="14">
        <v>2630</v>
      </c>
      <c r="I69" s="14">
        <v>263</v>
      </c>
      <c r="J69" s="14">
        <v>229</v>
      </c>
      <c r="K69" s="14">
        <v>90</v>
      </c>
      <c r="L69" s="6">
        <f t="shared" si="43"/>
        <v>2628.9658499377338</v>
      </c>
      <c r="M69" s="6">
        <f t="shared" si="44"/>
        <v>262.89658499377333</v>
      </c>
      <c r="N69" s="6">
        <f t="shared" si="45"/>
        <v>228.90995423412204</v>
      </c>
      <c r="O69" s="6">
        <f t="shared" si="46"/>
        <v>89.964610834371115</v>
      </c>
      <c r="P69" s="15"/>
      <c r="Q69" s="15"/>
      <c r="R69" s="15"/>
      <c r="S69" s="15"/>
      <c r="U69">
        <v>2034</v>
      </c>
      <c r="V69" s="3"/>
      <c r="W69" s="3">
        <f t="shared" si="36"/>
        <v>3395.8364166666665</v>
      </c>
      <c r="X69" s="3">
        <f t="shared" si="38"/>
        <v>3425.3168333333338</v>
      </c>
      <c r="AB69" s="3"/>
      <c r="AC69" s="3"/>
    </row>
    <row r="70" spans="1:29" x14ac:dyDescent="0.35">
      <c r="A70" s="4">
        <f t="shared" si="22"/>
        <v>2015</v>
      </c>
      <c r="B70" s="4">
        <f t="shared" si="23"/>
        <v>9</v>
      </c>
      <c r="C70" s="17">
        <v>3214.61</v>
      </c>
      <c r="D70" s="7">
        <f t="shared" si="39"/>
        <v>0.81653666146645865</v>
      </c>
      <c r="E70" s="7">
        <f t="shared" si="40"/>
        <v>8.3307332293291736E-2</v>
      </c>
      <c r="F70" s="7">
        <f t="shared" si="41"/>
        <v>7.1762870514820595E-2</v>
      </c>
      <c r="G70" s="7">
        <f t="shared" si="42"/>
        <v>2.8393135725429019E-2</v>
      </c>
      <c r="H70" s="14">
        <v>2617</v>
      </c>
      <c r="I70" s="14">
        <v>267</v>
      </c>
      <c r="J70" s="14">
        <v>230</v>
      </c>
      <c r="K70" s="14">
        <v>91</v>
      </c>
      <c r="L70" s="6">
        <f t="shared" si="43"/>
        <v>2624.8469173166927</v>
      </c>
      <c r="M70" s="6">
        <f t="shared" si="44"/>
        <v>267.80058346333857</v>
      </c>
      <c r="N70" s="6">
        <f t="shared" si="45"/>
        <v>230.68964118564745</v>
      </c>
      <c r="O70" s="6">
        <f t="shared" si="46"/>
        <v>91.272858034321388</v>
      </c>
      <c r="P70" s="15"/>
      <c r="Q70" s="15"/>
      <c r="R70" s="15"/>
      <c r="S70" s="15"/>
      <c r="U70">
        <v>2035</v>
      </c>
      <c r="V70" s="3"/>
      <c r="W70" s="3">
        <f t="shared" si="36"/>
        <v>3398.9705833333333</v>
      </c>
      <c r="X70" s="3">
        <f t="shared" si="38"/>
        <v>3428.3247499999998</v>
      </c>
      <c r="AB70" s="3"/>
      <c r="AC70" s="3"/>
    </row>
    <row r="71" spans="1:29" x14ac:dyDescent="0.35">
      <c r="A71" s="4">
        <f t="shared" si="22"/>
        <v>2015</v>
      </c>
      <c r="B71" s="4">
        <f t="shared" si="23"/>
        <v>10</v>
      </c>
      <c r="C71" s="17">
        <v>3208.1680000000001</v>
      </c>
      <c r="D71" s="7">
        <f t="shared" si="39"/>
        <v>0.81548548236028728</v>
      </c>
      <c r="E71" s="7">
        <f t="shared" si="40"/>
        <v>8.4920387137059003E-2</v>
      </c>
      <c r="F71" s="7">
        <f t="shared" si="41"/>
        <v>7.0558851077115209E-2</v>
      </c>
      <c r="G71" s="7">
        <f t="shared" si="42"/>
        <v>2.9035279425538556E-2</v>
      </c>
      <c r="H71" s="14">
        <v>2612</v>
      </c>
      <c r="I71" s="14">
        <v>272</v>
      </c>
      <c r="J71" s="14">
        <v>226</v>
      </c>
      <c r="K71" s="14">
        <v>93</v>
      </c>
      <c r="L71" s="6">
        <f t="shared" si="43"/>
        <v>2616.214428972838</v>
      </c>
      <c r="M71" s="6">
        <f t="shared" si="44"/>
        <v>272.4388685607243</v>
      </c>
      <c r="N71" s="6">
        <f t="shared" si="45"/>
        <v>226.36464814236655</v>
      </c>
      <c r="O71" s="6">
        <f t="shared" si="46"/>
        <v>93.150054324071178</v>
      </c>
      <c r="P71" s="15"/>
      <c r="Q71" s="15"/>
      <c r="R71" s="15"/>
      <c r="S71" s="15"/>
      <c r="U71">
        <v>2036</v>
      </c>
      <c r="V71" s="3"/>
      <c r="W71" s="3">
        <f t="shared" si="36"/>
        <v>3401.7665000000002</v>
      </c>
      <c r="X71" s="3">
        <f t="shared" si="38"/>
        <v>3431.3499166666666</v>
      </c>
      <c r="AB71" s="3"/>
      <c r="AC71" s="3"/>
    </row>
    <row r="72" spans="1:29" x14ac:dyDescent="0.35">
      <c r="A72" s="4">
        <f t="shared" si="22"/>
        <v>2015</v>
      </c>
      <c r="B72" s="4">
        <f t="shared" si="23"/>
        <v>11</v>
      </c>
      <c r="C72" s="17">
        <v>3206.232</v>
      </c>
      <c r="D72" s="7">
        <f t="shared" si="39"/>
        <v>0.81660470879801739</v>
      </c>
      <c r="E72" s="7">
        <f t="shared" si="40"/>
        <v>8.5501858736059477E-2</v>
      </c>
      <c r="F72" s="7">
        <f t="shared" si="41"/>
        <v>7.0012391573729862E-2</v>
      </c>
      <c r="G72" s="7">
        <f t="shared" si="42"/>
        <v>2.7881040892193308E-2</v>
      </c>
      <c r="H72" s="14">
        <v>2636</v>
      </c>
      <c r="I72" s="14">
        <v>276</v>
      </c>
      <c r="J72" s="14">
        <v>226</v>
      </c>
      <c r="K72" s="14">
        <v>90</v>
      </c>
      <c r="L72" s="6">
        <f t="shared" si="43"/>
        <v>2618.2241486988851</v>
      </c>
      <c r="M72" s="6">
        <f t="shared" si="44"/>
        <v>274.13879553903342</v>
      </c>
      <c r="N72" s="6">
        <f t="shared" si="45"/>
        <v>224.47597026022305</v>
      </c>
      <c r="O72" s="6">
        <f t="shared" si="46"/>
        <v>89.393085501858735</v>
      </c>
      <c r="P72" s="15"/>
      <c r="Q72" s="15"/>
      <c r="R72" s="15"/>
      <c r="S72" s="15"/>
      <c r="U72">
        <v>2037</v>
      </c>
      <c r="V72" s="3"/>
      <c r="W72" s="3">
        <f t="shared" si="36"/>
        <v>3404.5450833333334</v>
      </c>
      <c r="X72" s="3">
        <f t="shared" si="38"/>
        <v>3434.4644166666671</v>
      </c>
      <c r="AB72" s="3"/>
      <c r="AC72" s="3"/>
    </row>
    <row r="73" spans="1:29" x14ac:dyDescent="0.35">
      <c r="A73" s="4">
        <f t="shared" si="22"/>
        <v>2015</v>
      </c>
      <c r="B73" s="4">
        <f t="shared" si="23"/>
        <v>12</v>
      </c>
      <c r="C73" s="17">
        <v>3230.4360000000001</v>
      </c>
      <c r="D73" s="7">
        <f t="shared" si="39"/>
        <v>0.81528465346534651</v>
      </c>
      <c r="E73" s="7">
        <f t="shared" si="40"/>
        <v>8.6633663366336627E-2</v>
      </c>
      <c r="F73" s="7">
        <f t="shared" si="41"/>
        <v>7.0544554455445538E-2</v>
      </c>
      <c r="G73" s="7">
        <f t="shared" si="42"/>
        <v>2.7537128712871287E-2</v>
      </c>
      <c r="H73" s="14">
        <v>2635</v>
      </c>
      <c r="I73" s="14">
        <v>280</v>
      </c>
      <c r="J73" s="14">
        <v>228</v>
      </c>
      <c r="K73" s="14">
        <v>89</v>
      </c>
      <c r="L73" s="6">
        <f t="shared" si="43"/>
        <v>2633.7248948019801</v>
      </c>
      <c r="M73" s="6">
        <f t="shared" si="44"/>
        <v>279.86450495049502</v>
      </c>
      <c r="N73" s="6">
        <f t="shared" si="45"/>
        <v>227.88966831683166</v>
      </c>
      <c r="O73" s="6">
        <f t="shared" si="46"/>
        <v>88.956931930693074</v>
      </c>
      <c r="P73" s="15"/>
      <c r="Q73" s="15"/>
      <c r="R73" s="15"/>
      <c r="S73" s="15"/>
      <c r="U73">
        <v>2038</v>
      </c>
      <c r="V73" s="3"/>
      <c r="W73" s="3">
        <f t="shared" si="36"/>
        <v>3407.4614166666661</v>
      </c>
      <c r="X73" s="3">
        <f t="shared" si="38"/>
        <v>3437.770583333333</v>
      </c>
      <c r="AB73" s="3"/>
      <c r="AC73" s="3"/>
    </row>
    <row r="74" spans="1:29" x14ac:dyDescent="0.35">
      <c r="A74" s="4">
        <f t="shared" si="22"/>
        <v>2016</v>
      </c>
      <c r="B74" s="4">
        <f t="shared" si="23"/>
        <v>1</v>
      </c>
      <c r="C74" s="17">
        <v>3234.4810000000002</v>
      </c>
      <c r="D74" s="7">
        <f t="shared" si="39"/>
        <v>0.81342821782178221</v>
      </c>
      <c r="E74" s="7">
        <f t="shared" si="40"/>
        <v>8.7561881188118806E-2</v>
      </c>
      <c r="F74" s="7">
        <f t="shared" si="41"/>
        <v>7.1163366336633657E-2</v>
      </c>
      <c r="G74" s="7">
        <f t="shared" si="42"/>
        <v>2.7846534653465347E-2</v>
      </c>
      <c r="H74" s="14">
        <v>2629</v>
      </c>
      <c r="I74" s="14">
        <v>283</v>
      </c>
      <c r="J74" s="14">
        <v>230</v>
      </c>
      <c r="K74" s="14">
        <v>90</v>
      </c>
      <c r="L74" s="6">
        <f t="shared" si="43"/>
        <v>2631.0181154084162</v>
      </c>
      <c r="M74" s="6">
        <f t="shared" si="44"/>
        <v>283.21724102722771</v>
      </c>
      <c r="N74" s="6">
        <f t="shared" si="45"/>
        <v>230.17655631188117</v>
      </c>
      <c r="O74" s="6">
        <f t="shared" si="46"/>
        <v>90.069087252475256</v>
      </c>
      <c r="P74" s="15"/>
      <c r="Q74" s="15"/>
      <c r="R74" s="15"/>
      <c r="S74" s="15"/>
      <c r="U74">
        <v>2039</v>
      </c>
      <c r="V74" s="3"/>
      <c r="W74" s="3">
        <f t="shared" si="36"/>
        <v>3410.4086666666667</v>
      </c>
      <c r="X74" s="3">
        <f t="shared" si="38"/>
        <v>3441.2206666666666</v>
      </c>
      <c r="AB74" s="3"/>
      <c r="AC74" s="3"/>
    </row>
    <row r="75" spans="1:29" x14ac:dyDescent="0.35">
      <c r="A75" s="4">
        <f t="shared" si="22"/>
        <v>2016</v>
      </c>
      <c r="B75" s="4">
        <f t="shared" si="23"/>
        <v>2</v>
      </c>
      <c r="C75" s="17">
        <v>3234.4810000000002</v>
      </c>
      <c r="D75" s="7">
        <f t="shared" si="39"/>
        <v>0.81700154559505411</v>
      </c>
      <c r="E75" s="7">
        <f t="shared" si="40"/>
        <v>8.8098918083462138E-2</v>
      </c>
      <c r="F75" s="7">
        <f t="shared" si="41"/>
        <v>6.7078825347758886E-2</v>
      </c>
      <c r="G75" s="7">
        <f t="shared" si="42"/>
        <v>2.7820710973724884E-2</v>
      </c>
      <c r="H75" s="14">
        <v>2643</v>
      </c>
      <c r="I75" s="14">
        <v>285</v>
      </c>
      <c r="J75" s="14">
        <v>217</v>
      </c>
      <c r="K75" s="14">
        <v>90</v>
      </c>
      <c r="L75" s="6">
        <f t="shared" si="43"/>
        <v>2642.5759761978366</v>
      </c>
      <c r="M75" s="6">
        <f t="shared" si="44"/>
        <v>284.95427666151471</v>
      </c>
      <c r="N75" s="6">
        <f t="shared" si="45"/>
        <v>216.96518608964453</v>
      </c>
      <c r="O75" s="6">
        <f t="shared" si="46"/>
        <v>89.985561051004638</v>
      </c>
      <c r="P75" s="15"/>
      <c r="Q75" s="15"/>
      <c r="R75" s="15"/>
      <c r="S75" s="15"/>
      <c r="U75">
        <v>2040</v>
      </c>
      <c r="V75" s="3"/>
      <c r="W75" s="3">
        <f t="shared" si="36"/>
        <v>3413.5655833333331</v>
      </c>
      <c r="X75" s="3">
        <f t="shared" si="38"/>
        <v>3444.8681666666671</v>
      </c>
      <c r="AB75" s="3"/>
      <c r="AC75" s="3"/>
    </row>
    <row r="76" spans="1:29" x14ac:dyDescent="0.35">
      <c r="A76" s="4">
        <f t="shared" si="22"/>
        <v>2016</v>
      </c>
      <c r="B76" s="4">
        <f t="shared" si="23"/>
        <v>3</v>
      </c>
      <c r="C76" s="17">
        <v>3237.386</v>
      </c>
      <c r="D76" s="7">
        <f t="shared" si="39"/>
        <v>0.8213292117465224</v>
      </c>
      <c r="E76" s="7">
        <f t="shared" si="40"/>
        <v>8.6553323029366303E-2</v>
      </c>
      <c r="F76" s="7">
        <f t="shared" si="41"/>
        <v>6.4296754250386404E-2</v>
      </c>
      <c r="G76" s="7">
        <f t="shared" si="42"/>
        <v>2.7820710973724884E-2</v>
      </c>
      <c r="H76" s="14">
        <v>2657</v>
      </c>
      <c r="I76" s="14">
        <v>280</v>
      </c>
      <c r="J76" s="14">
        <v>208</v>
      </c>
      <c r="K76" s="14">
        <v>90</v>
      </c>
      <c r="L76" s="6">
        <f t="shared" si="43"/>
        <v>2658.9596914992271</v>
      </c>
      <c r="M76" s="6">
        <f t="shared" si="44"/>
        <v>280.20651622874806</v>
      </c>
      <c r="N76" s="6">
        <f t="shared" si="45"/>
        <v>208.15341205564144</v>
      </c>
      <c r="O76" s="6">
        <f t="shared" si="46"/>
        <v>90.066380216383308</v>
      </c>
      <c r="P76" s="15"/>
      <c r="Q76" s="15"/>
      <c r="R76" s="15"/>
      <c r="S76" s="15"/>
      <c r="U76">
        <v>2041</v>
      </c>
      <c r="V76" s="3"/>
      <c r="W76" s="3">
        <f t="shared" si="36"/>
        <v>3416.7837500000001</v>
      </c>
      <c r="X76" s="3">
        <f t="shared" si="38"/>
        <v>3448.5437499999998</v>
      </c>
      <c r="AB76" s="3"/>
      <c r="AC76" s="3"/>
    </row>
    <row r="77" spans="1:29" x14ac:dyDescent="0.35">
      <c r="A77" s="4">
        <f t="shared" si="22"/>
        <v>2016</v>
      </c>
      <c r="B77" s="4">
        <f t="shared" si="23"/>
        <v>4</v>
      </c>
      <c r="C77" s="17">
        <v>3237.518</v>
      </c>
      <c r="D77" s="7">
        <f t="shared" si="39"/>
        <v>0.82332920792079212</v>
      </c>
      <c r="E77" s="7">
        <f t="shared" si="40"/>
        <v>8.6324257425742568E-2</v>
      </c>
      <c r="F77" s="7">
        <f t="shared" si="41"/>
        <v>6.280940594059406E-2</v>
      </c>
      <c r="G77" s="7">
        <f t="shared" si="42"/>
        <v>2.7537128712871287E-2</v>
      </c>
      <c r="H77" s="14">
        <v>2661</v>
      </c>
      <c r="I77" s="14">
        <v>279</v>
      </c>
      <c r="J77" s="14">
        <v>203</v>
      </c>
      <c r="K77" s="14">
        <v>89</v>
      </c>
      <c r="L77" s="6">
        <f t="shared" si="43"/>
        <v>2665.5431305693069</v>
      </c>
      <c r="M77" s="6">
        <f t="shared" si="44"/>
        <v>279.47633725247522</v>
      </c>
      <c r="N77" s="6">
        <f t="shared" si="45"/>
        <v>203.34658230198019</v>
      </c>
      <c r="O77" s="6">
        <f t="shared" si="46"/>
        <v>89.151949876237623</v>
      </c>
      <c r="P77" s="15"/>
      <c r="Q77" s="15"/>
      <c r="R77" s="15"/>
      <c r="S77" s="15"/>
      <c r="U77">
        <v>2042</v>
      </c>
      <c r="V77" s="3"/>
      <c r="W77" s="3">
        <f t="shared" si="36"/>
        <v>3419.9004999999997</v>
      </c>
      <c r="X77" s="3">
        <f t="shared" si="38"/>
        <v>3452.3</v>
      </c>
      <c r="AB77" s="3"/>
      <c r="AC77" s="3"/>
    </row>
    <row r="78" spans="1:29" x14ac:dyDescent="0.35">
      <c r="A78" s="4">
        <f t="shared" si="22"/>
        <v>2016</v>
      </c>
      <c r="B78" s="4">
        <f t="shared" si="23"/>
        <v>5</v>
      </c>
      <c r="C78" s="17">
        <v>3234.6129999999998</v>
      </c>
      <c r="D78" s="7">
        <f t="shared" si="39"/>
        <v>0.82209158415841588</v>
      </c>
      <c r="E78" s="7">
        <f t="shared" si="40"/>
        <v>8.6633663366336627E-2</v>
      </c>
      <c r="F78" s="7">
        <f t="shared" si="41"/>
        <v>6.3737623762376239E-2</v>
      </c>
      <c r="G78" s="7">
        <f t="shared" si="42"/>
        <v>2.7537128712871287E-2</v>
      </c>
      <c r="H78" s="14">
        <v>2657</v>
      </c>
      <c r="I78" s="14">
        <v>280</v>
      </c>
      <c r="J78" s="14">
        <v>206</v>
      </c>
      <c r="K78" s="14">
        <v>89</v>
      </c>
      <c r="L78" s="6">
        <f t="shared" si="43"/>
        <v>2659.1481253094057</v>
      </c>
      <c r="M78" s="6">
        <f t="shared" si="44"/>
        <v>280.22637376237623</v>
      </c>
      <c r="N78" s="6">
        <f t="shared" si="45"/>
        <v>206.16654641089107</v>
      </c>
      <c r="O78" s="6">
        <f t="shared" si="46"/>
        <v>89.071954517326731</v>
      </c>
      <c r="P78" s="15"/>
      <c r="Q78" s="15"/>
      <c r="R78" s="15"/>
      <c r="S78" s="15"/>
      <c r="U78">
        <v>2043</v>
      </c>
      <c r="V78" s="3"/>
      <c r="W78" s="3">
        <f t="shared" si="36"/>
        <v>3422.9434999999994</v>
      </c>
      <c r="X78" s="3">
        <f t="shared" si="38"/>
        <v>3456.2234166666667</v>
      </c>
      <c r="AB78" s="3"/>
      <c r="AC78" s="3"/>
    </row>
    <row r="79" spans="1:29" x14ac:dyDescent="0.35">
      <c r="A79" s="4">
        <f t="shared" ref="A79:A85" si="47">+A67+1</f>
        <v>2016</v>
      </c>
      <c r="B79" s="4">
        <f t="shared" ref="B79:B85" si="48">+B67</f>
        <v>6</v>
      </c>
      <c r="C79" s="17">
        <v>3234.6129999999998</v>
      </c>
      <c r="D79" s="7">
        <f t="shared" si="39"/>
        <v>0.8212962962962963</v>
      </c>
      <c r="E79" s="7">
        <f t="shared" si="40"/>
        <v>8.7654320987654327E-2</v>
      </c>
      <c r="F79" s="7">
        <f t="shared" si="41"/>
        <v>6.2654320987654319E-2</v>
      </c>
      <c r="G79" s="7">
        <f t="shared" si="42"/>
        <v>2.8395061728395062E-2</v>
      </c>
      <c r="H79" s="14">
        <v>2661</v>
      </c>
      <c r="I79" s="14">
        <v>284</v>
      </c>
      <c r="J79" s="14">
        <v>203</v>
      </c>
      <c r="K79" s="14">
        <v>92</v>
      </c>
      <c r="L79" s="6">
        <f t="shared" si="43"/>
        <v>2656.5756768518518</v>
      </c>
      <c r="M79" s="6">
        <f t="shared" si="44"/>
        <v>283.52780617283952</v>
      </c>
      <c r="N79" s="6">
        <f t="shared" si="45"/>
        <v>202.66248117283948</v>
      </c>
      <c r="O79" s="6">
        <f t="shared" si="46"/>
        <v>91.847035802469136</v>
      </c>
      <c r="P79" s="15"/>
      <c r="Q79" s="15"/>
      <c r="R79" s="15"/>
      <c r="S79" s="15"/>
      <c r="U79">
        <v>2044</v>
      </c>
      <c r="V79" s="3"/>
      <c r="W79" s="3">
        <f t="shared" si="36"/>
        <v>3425.9510833333334</v>
      </c>
      <c r="X79" s="3">
        <f t="shared" si="38"/>
        <v>3460.2999166666668</v>
      </c>
      <c r="AB79" s="3"/>
      <c r="AC79" s="3"/>
    </row>
    <row r="80" spans="1:29" x14ac:dyDescent="0.35">
      <c r="A80" s="4">
        <f t="shared" si="47"/>
        <v>2016</v>
      </c>
      <c r="B80" s="4">
        <f t="shared" si="48"/>
        <v>7</v>
      </c>
      <c r="C80" s="17">
        <v>3242.5309999999999</v>
      </c>
      <c r="D80" s="7">
        <f t="shared" si="39"/>
        <v>0.82234602290312597</v>
      </c>
      <c r="E80" s="7">
        <f t="shared" si="40"/>
        <v>8.72794800371402E-2</v>
      </c>
      <c r="F80" s="7">
        <f t="shared" si="41"/>
        <v>6.2209842154131847E-2</v>
      </c>
      <c r="G80" s="7">
        <f t="shared" si="42"/>
        <v>2.816465490560198E-2</v>
      </c>
      <c r="H80" s="14">
        <v>2657</v>
      </c>
      <c r="I80" s="14">
        <v>282</v>
      </c>
      <c r="J80" s="14">
        <v>201</v>
      </c>
      <c r="K80" s="14">
        <v>91</v>
      </c>
      <c r="L80" s="6">
        <f t="shared" si="43"/>
        <v>2666.4824719900957</v>
      </c>
      <c r="M80" s="6">
        <f t="shared" si="44"/>
        <v>283.00641968430824</v>
      </c>
      <c r="N80" s="6">
        <f t="shared" si="45"/>
        <v>201.71734168987928</v>
      </c>
      <c r="O80" s="6">
        <f t="shared" si="46"/>
        <v>91.324766635716486</v>
      </c>
      <c r="P80" s="15"/>
      <c r="Q80" s="15"/>
      <c r="R80" s="15"/>
      <c r="S80" s="15"/>
      <c r="U80">
        <v>2045</v>
      </c>
      <c r="V80" s="3"/>
      <c r="W80" s="3">
        <f t="shared" si="36"/>
        <v>3428.9677500000003</v>
      </c>
      <c r="X80" s="3">
        <f t="shared" si="38"/>
        <v>3464.4563333333335</v>
      </c>
      <c r="AB80" s="3"/>
      <c r="AC80" s="3"/>
    </row>
    <row r="81" spans="1:29" x14ac:dyDescent="0.35">
      <c r="A81" s="4">
        <f t="shared" si="47"/>
        <v>2016</v>
      </c>
      <c r="B81" s="4">
        <f t="shared" si="48"/>
        <v>8</v>
      </c>
      <c r="C81" s="17">
        <v>3233.817</v>
      </c>
      <c r="D81" s="7">
        <f t="shared" si="39"/>
        <v>0.82126348228043144</v>
      </c>
      <c r="E81" s="7">
        <f t="shared" si="40"/>
        <v>8.7827426810477657E-2</v>
      </c>
      <c r="F81" s="7">
        <f t="shared" si="41"/>
        <v>6.2249614791987672E-2</v>
      </c>
      <c r="G81" s="7">
        <f t="shared" si="42"/>
        <v>2.8659476117103237E-2</v>
      </c>
      <c r="H81" s="14">
        <v>2665</v>
      </c>
      <c r="I81" s="14">
        <v>285</v>
      </c>
      <c r="J81" s="14">
        <v>202</v>
      </c>
      <c r="K81" s="14">
        <v>93</v>
      </c>
      <c r="L81" s="6">
        <f t="shared" si="43"/>
        <v>2655.815810477658</v>
      </c>
      <c r="M81" s="6">
        <f t="shared" si="44"/>
        <v>284.01782588597843</v>
      </c>
      <c r="N81" s="6">
        <f t="shared" si="45"/>
        <v>201.3038625577812</v>
      </c>
      <c r="O81" s="6">
        <f t="shared" si="46"/>
        <v>92.679501078582433</v>
      </c>
      <c r="P81" s="15"/>
      <c r="Q81" s="15"/>
      <c r="R81" s="15"/>
      <c r="S81" s="15"/>
      <c r="U81">
        <v>2046</v>
      </c>
      <c r="V81" s="3"/>
      <c r="W81" s="3">
        <f t="shared" si="36"/>
        <v>3432.0549166666669</v>
      </c>
      <c r="X81" s="3">
        <f t="shared" si="38"/>
        <v>3468.5454166666668</v>
      </c>
      <c r="AB81" s="3"/>
      <c r="AC81" s="3"/>
    </row>
    <row r="82" spans="1:29" x14ac:dyDescent="0.35">
      <c r="A82" s="4">
        <f t="shared" si="47"/>
        <v>2016</v>
      </c>
      <c r="B82" s="4">
        <f t="shared" si="48"/>
        <v>9</v>
      </c>
      <c r="C82" s="17">
        <v>3247.3710000000001</v>
      </c>
      <c r="D82" s="7">
        <f t="shared" si="39"/>
        <v>0.82222222222222219</v>
      </c>
      <c r="E82" s="7">
        <f t="shared" si="40"/>
        <v>8.7962962962962965E-2</v>
      </c>
      <c r="F82" s="7">
        <f t="shared" si="41"/>
        <v>6.1419753086419754E-2</v>
      </c>
      <c r="G82" s="7">
        <f t="shared" si="42"/>
        <v>2.8395061728395062E-2</v>
      </c>
      <c r="H82" s="14">
        <v>2664</v>
      </c>
      <c r="I82" s="14">
        <v>285</v>
      </c>
      <c r="J82" s="14">
        <v>199</v>
      </c>
      <c r="K82" s="14">
        <v>92</v>
      </c>
      <c r="L82" s="6">
        <f t="shared" si="43"/>
        <v>2670.0605999999998</v>
      </c>
      <c r="M82" s="6">
        <f t="shared" si="44"/>
        <v>285.64837499999999</v>
      </c>
      <c r="N82" s="6">
        <f t="shared" si="45"/>
        <v>199.45272500000002</v>
      </c>
      <c r="O82" s="6">
        <f t="shared" si="46"/>
        <v>92.209299999999999</v>
      </c>
      <c r="P82" s="15"/>
      <c r="Q82" s="15"/>
      <c r="R82" s="15"/>
      <c r="S82" s="15"/>
      <c r="U82">
        <v>2047</v>
      </c>
      <c r="V82" s="3"/>
      <c r="W82" s="3">
        <f t="shared" si="36"/>
        <v>3435.3316666666669</v>
      </c>
      <c r="X82" s="3">
        <f t="shared" si="38"/>
        <v>3472.6020833333332</v>
      </c>
      <c r="AB82" s="3"/>
      <c r="AC82" s="3"/>
    </row>
    <row r="83" spans="1:29" x14ac:dyDescent="0.35">
      <c r="A83" s="4">
        <f t="shared" si="47"/>
        <v>2016</v>
      </c>
      <c r="B83" s="4">
        <f t="shared" si="48"/>
        <v>10</v>
      </c>
      <c r="C83" s="17">
        <v>3242.4639999999999</v>
      </c>
      <c r="D83" s="7">
        <f t="shared" si="39"/>
        <v>0.82105263157894737</v>
      </c>
      <c r="E83" s="7">
        <f t="shared" si="40"/>
        <v>8.8854489164086684E-2</v>
      </c>
      <c r="F83" s="7">
        <f t="shared" si="41"/>
        <v>6.1300309597523223E-2</v>
      </c>
      <c r="G83" s="7">
        <f t="shared" si="42"/>
        <v>2.8792569659442723E-2</v>
      </c>
      <c r="H83" s="14">
        <v>2652</v>
      </c>
      <c r="I83" s="14">
        <v>287</v>
      </c>
      <c r="J83" s="14">
        <v>198</v>
      </c>
      <c r="K83" s="14">
        <v>93</v>
      </c>
      <c r="L83" s="6">
        <f t="shared" si="43"/>
        <v>2662.2336</v>
      </c>
      <c r="M83" s="6">
        <f t="shared" si="44"/>
        <v>288.10748235294113</v>
      </c>
      <c r="N83" s="6">
        <f t="shared" si="45"/>
        <v>198.76404705882354</v>
      </c>
      <c r="O83" s="6">
        <f t="shared" si="46"/>
        <v>93.358870588235291</v>
      </c>
      <c r="P83" s="15"/>
      <c r="Q83" s="15"/>
      <c r="R83" s="15"/>
      <c r="S83" s="15"/>
      <c r="U83">
        <v>2048</v>
      </c>
      <c r="V83" s="3"/>
      <c r="W83" s="3">
        <f t="shared" si="36"/>
        <v>3438.8531666666663</v>
      </c>
      <c r="X83" s="3">
        <f t="shared" si="38"/>
        <v>3476.690333333333</v>
      </c>
      <c r="AB83" s="3"/>
      <c r="AC83" s="3"/>
    </row>
    <row r="84" spans="1:29" x14ac:dyDescent="0.35">
      <c r="A84" s="4">
        <f t="shared" si="47"/>
        <v>2016</v>
      </c>
      <c r="B84" s="4">
        <f t="shared" si="48"/>
        <v>11</v>
      </c>
      <c r="C84" s="17">
        <v>3232.7820000000002</v>
      </c>
      <c r="D84" s="7">
        <f t="shared" si="39"/>
        <v>0.82113067655236327</v>
      </c>
      <c r="E84" s="7">
        <f t="shared" si="40"/>
        <v>8.989805375347544E-2</v>
      </c>
      <c r="F84" s="7">
        <f t="shared" si="41"/>
        <v>6.0240963855421686E-2</v>
      </c>
      <c r="G84" s="7">
        <f t="shared" si="42"/>
        <v>2.8730305838739572E-2</v>
      </c>
      <c r="H84" s="14">
        <v>2658</v>
      </c>
      <c r="I84" s="14">
        <v>291</v>
      </c>
      <c r="J84" s="14">
        <v>195</v>
      </c>
      <c r="K84" s="14">
        <v>93</v>
      </c>
      <c r="L84" s="6">
        <f t="shared" si="43"/>
        <v>2654.5364708063021</v>
      </c>
      <c r="M84" s="6">
        <f t="shared" si="44"/>
        <v>290.62081000926787</v>
      </c>
      <c r="N84" s="6">
        <f t="shared" si="45"/>
        <v>194.74590361445783</v>
      </c>
      <c r="O84" s="6">
        <f t="shared" si="46"/>
        <v>92.87881556997219</v>
      </c>
      <c r="P84" s="15"/>
      <c r="Q84" s="15"/>
      <c r="R84" s="15"/>
      <c r="S84" s="15"/>
      <c r="U84">
        <v>2049</v>
      </c>
      <c r="V84" s="3"/>
      <c r="W84" s="3">
        <f t="shared" si="36"/>
        <v>3442.5465833333337</v>
      </c>
      <c r="X84" s="3">
        <f t="shared" si="38"/>
        <v>3480.8071666666665</v>
      </c>
      <c r="AB84" s="3"/>
      <c r="AC84" s="3"/>
    </row>
    <row r="85" spans="1:29" x14ac:dyDescent="0.35">
      <c r="A85" s="4">
        <f t="shared" si="47"/>
        <v>2016</v>
      </c>
      <c r="B85" s="5">
        <f t="shared" si="48"/>
        <v>12</v>
      </c>
      <c r="C85" s="17">
        <v>3239.5590000000002</v>
      </c>
      <c r="D85" s="7">
        <f t="shared" si="39"/>
        <v>0.8210104744300678</v>
      </c>
      <c r="E85" s="7">
        <f t="shared" si="40"/>
        <v>8.9956869993838576E-2</v>
      </c>
      <c r="F85" s="7">
        <f t="shared" si="41"/>
        <v>6.0690080098582871E-2</v>
      </c>
      <c r="G85" s="7">
        <f t="shared" si="42"/>
        <v>2.8342575477510783E-2</v>
      </c>
      <c r="H85" s="13">
        <v>2665</v>
      </c>
      <c r="I85" s="13">
        <v>292</v>
      </c>
      <c r="J85" s="13">
        <v>197</v>
      </c>
      <c r="K85" s="13">
        <v>92</v>
      </c>
      <c r="L85" s="6">
        <f t="shared" si="43"/>
        <v>2659.7118715341962</v>
      </c>
      <c r="M85" s="6">
        <f t="shared" si="44"/>
        <v>291.42058780036973</v>
      </c>
      <c r="N85" s="6">
        <f t="shared" si="45"/>
        <v>196.60909519408503</v>
      </c>
      <c r="O85" s="6">
        <f t="shared" si="46"/>
        <v>91.817445471349359</v>
      </c>
      <c r="P85" s="16"/>
      <c r="Q85" s="16"/>
      <c r="R85" s="16"/>
      <c r="S85" s="16"/>
      <c r="U85">
        <v>2050</v>
      </c>
      <c r="V85" s="3"/>
      <c r="W85" s="3">
        <f t="shared" si="36"/>
        <v>3446.4604166666672</v>
      </c>
      <c r="X85" s="3">
        <f t="shared" si="38"/>
        <v>3484.9514166666672</v>
      </c>
      <c r="AB85" s="3"/>
      <c r="AC85" s="3"/>
    </row>
    <row r="86" spans="1:29" x14ac:dyDescent="0.35">
      <c r="A86" s="4">
        <v>2017</v>
      </c>
      <c r="B86" s="5">
        <v>1</v>
      </c>
      <c r="C86" s="17">
        <v>3248.384</v>
      </c>
      <c r="D86" s="7">
        <f t="shared" si="39"/>
        <v>0.82246153846153847</v>
      </c>
      <c r="E86" s="7">
        <f t="shared" si="40"/>
        <v>8.861538461538461E-2</v>
      </c>
      <c r="F86" s="7">
        <f t="shared" si="41"/>
        <v>6.0615384615384613E-2</v>
      </c>
      <c r="G86" s="7">
        <f t="shared" si="42"/>
        <v>2.8307692307692308E-2</v>
      </c>
      <c r="H86" s="13">
        <v>2673</v>
      </c>
      <c r="I86" s="13">
        <v>288</v>
      </c>
      <c r="J86" s="13">
        <v>197</v>
      </c>
      <c r="K86" s="13">
        <v>92</v>
      </c>
      <c r="L86" s="6">
        <f t="shared" si="43"/>
        <v>2671.6709021538463</v>
      </c>
      <c r="M86" s="6">
        <f t="shared" si="44"/>
        <v>287.85679753846154</v>
      </c>
      <c r="N86" s="6">
        <f t="shared" si="45"/>
        <v>196.90204553846152</v>
      </c>
      <c r="O86" s="6">
        <f t="shared" si="46"/>
        <v>91.954254769230772</v>
      </c>
      <c r="P86" s="16"/>
      <c r="Q86" s="16"/>
      <c r="R86" s="16"/>
      <c r="S86" s="16"/>
    </row>
    <row r="87" spans="1:29" x14ac:dyDescent="0.35">
      <c r="A87" s="4">
        <v>2017</v>
      </c>
      <c r="B87" s="5">
        <v>2</v>
      </c>
      <c r="C87" s="17">
        <v>3252.2570000000001</v>
      </c>
      <c r="D87" s="7">
        <f t="shared" si="39"/>
        <v>0.82190095355275294</v>
      </c>
      <c r="E87" s="7">
        <f t="shared" si="40"/>
        <v>8.8280529067979077E-2</v>
      </c>
      <c r="F87" s="7">
        <f t="shared" si="41"/>
        <v>6.0904337127037834E-2</v>
      </c>
      <c r="G87" s="7">
        <f t="shared" si="42"/>
        <v>2.8914180252230082E-2</v>
      </c>
      <c r="H87" s="13">
        <v>2672</v>
      </c>
      <c r="I87" s="13">
        <v>287</v>
      </c>
      <c r="J87" s="13">
        <v>198</v>
      </c>
      <c r="K87" s="13">
        <v>94</v>
      </c>
      <c r="L87" s="6">
        <f t="shared" si="43"/>
        <v>2673.0331294986158</v>
      </c>
      <c r="M87" s="6">
        <f t="shared" si="44"/>
        <v>287.11096862503842</v>
      </c>
      <c r="N87" s="6">
        <f t="shared" si="45"/>
        <v>198.07655675176869</v>
      </c>
      <c r="O87" s="6">
        <f t="shared" si="46"/>
        <v>94.036345124577053</v>
      </c>
      <c r="P87" s="16"/>
      <c r="Q87" s="16"/>
      <c r="R87" s="16"/>
      <c r="S87" s="16"/>
    </row>
    <row r="88" spans="1:29" x14ac:dyDescent="0.35">
      <c r="A88" s="4">
        <v>2017</v>
      </c>
      <c r="B88" s="5">
        <v>3</v>
      </c>
      <c r="C88" s="17">
        <v>3253.2249999999999</v>
      </c>
      <c r="D88" s="7">
        <f t="shared" si="39"/>
        <v>0.82106559901447485</v>
      </c>
      <c r="E88" s="7">
        <f t="shared" si="40"/>
        <v>8.9621188789651987E-2</v>
      </c>
      <c r="F88" s="7">
        <f t="shared" si="41"/>
        <v>6.0363412380659072E-2</v>
      </c>
      <c r="G88" s="7">
        <f t="shared" si="42"/>
        <v>2.8949799815214044E-2</v>
      </c>
      <c r="H88" s="13">
        <v>2666</v>
      </c>
      <c r="I88" s="13">
        <v>291</v>
      </c>
      <c r="J88" s="13">
        <v>196</v>
      </c>
      <c r="K88" s="13">
        <v>94</v>
      </c>
      <c r="L88" s="6">
        <f t="shared" si="43"/>
        <v>2671.1111333538647</v>
      </c>
      <c r="M88" s="6">
        <f t="shared" si="44"/>
        <v>291.55789190021557</v>
      </c>
      <c r="N88" s="6">
        <f t="shared" si="45"/>
        <v>196.37576224206961</v>
      </c>
      <c r="O88" s="6">
        <f t="shared" si="46"/>
        <v>94.180212503849702</v>
      </c>
      <c r="P88" s="16"/>
      <c r="Q88" s="16"/>
      <c r="R88" s="16"/>
      <c r="S88" s="16"/>
      <c r="U88" s="8"/>
      <c r="V88" s="8"/>
      <c r="W88" s="8"/>
      <c r="X88" s="8"/>
      <c r="Y88" s="8"/>
    </row>
    <row r="89" spans="1:29" x14ac:dyDescent="0.35">
      <c r="A89" s="4">
        <v>2017</v>
      </c>
      <c r="B89" s="5">
        <v>4</v>
      </c>
      <c r="C89" s="17">
        <v>3249.4690000000001</v>
      </c>
      <c r="D89" s="7">
        <f t="shared" si="39"/>
        <v>0.82104288799753167</v>
      </c>
      <c r="E89" s="7">
        <f t="shared" si="40"/>
        <v>8.947855600123418E-2</v>
      </c>
      <c r="F89" s="7">
        <f t="shared" si="41"/>
        <v>6.0475161987041039E-2</v>
      </c>
      <c r="G89" s="7">
        <f t="shared" si="42"/>
        <v>2.9003394014193152E-2</v>
      </c>
      <c r="H89" s="13">
        <v>2661</v>
      </c>
      <c r="I89" s="13">
        <v>290</v>
      </c>
      <c r="J89" s="13">
        <v>196</v>
      </c>
      <c r="K89" s="13">
        <v>94</v>
      </c>
      <c r="L89" s="6">
        <f t="shared" si="43"/>
        <v>2667.9534122184514</v>
      </c>
      <c r="M89" s="6">
        <f t="shared" si="44"/>
        <v>290.75779389077445</v>
      </c>
      <c r="N89" s="6">
        <f t="shared" si="45"/>
        <v>196.51216414686826</v>
      </c>
      <c r="O89" s="6">
        <f t="shared" si="46"/>
        <v>94.245629743906207</v>
      </c>
      <c r="P89" s="16"/>
      <c r="Q89" s="16"/>
      <c r="R89" s="16"/>
      <c r="S89" s="16"/>
    </row>
    <row r="90" spans="1:29" x14ac:dyDescent="0.35">
      <c r="A90" s="4">
        <v>2017</v>
      </c>
      <c r="B90" s="5">
        <v>5</v>
      </c>
      <c r="C90" s="17">
        <v>3243.66</v>
      </c>
      <c r="D90" s="7">
        <f t="shared" si="39"/>
        <v>0.82156019656019652</v>
      </c>
      <c r="E90" s="7">
        <f t="shared" si="40"/>
        <v>8.998771498771499E-2</v>
      </c>
      <c r="F90" s="7">
        <f t="shared" si="41"/>
        <v>5.9889434889434892E-2</v>
      </c>
      <c r="G90" s="7">
        <f t="shared" si="42"/>
        <v>2.8562653562653563E-2</v>
      </c>
      <c r="H90" s="13">
        <v>2675</v>
      </c>
      <c r="I90" s="13">
        <v>293</v>
      </c>
      <c r="J90" s="13">
        <v>195</v>
      </c>
      <c r="K90" s="13">
        <v>93</v>
      </c>
      <c r="L90" s="6">
        <f t="shared" si="43"/>
        <v>2664.8619471744469</v>
      </c>
      <c r="M90" s="6">
        <f t="shared" si="44"/>
        <v>291.88955159705159</v>
      </c>
      <c r="N90" s="6">
        <f t="shared" si="45"/>
        <v>194.26096437346436</v>
      </c>
      <c r="O90" s="6">
        <f t="shared" si="46"/>
        <v>92.647536855036847</v>
      </c>
      <c r="P90" s="16"/>
      <c r="Q90" s="16"/>
      <c r="R90" s="16"/>
      <c r="S90" s="16"/>
    </row>
    <row r="91" spans="1:29" x14ac:dyDescent="0.35">
      <c r="A91" s="4">
        <v>2017</v>
      </c>
      <c r="B91" s="5">
        <v>6</v>
      </c>
      <c r="C91" s="17">
        <v>3258.183</v>
      </c>
      <c r="D91" s="7">
        <f t="shared" si="39"/>
        <v>0.82203129794415464</v>
      </c>
      <c r="E91" s="7">
        <f t="shared" si="40"/>
        <v>8.9904878797177054E-2</v>
      </c>
      <c r="F91" s="7">
        <f t="shared" si="41"/>
        <v>6.0141147591285672E-2</v>
      </c>
      <c r="G91" s="7">
        <f t="shared" si="42"/>
        <v>2.7922675667382633E-2</v>
      </c>
      <c r="H91" s="13">
        <v>2679</v>
      </c>
      <c r="I91" s="13">
        <v>293</v>
      </c>
      <c r="J91" s="13">
        <v>196</v>
      </c>
      <c r="K91" s="13">
        <v>91</v>
      </c>
      <c r="L91" s="6">
        <f t="shared" si="43"/>
        <v>2678.3284004295797</v>
      </c>
      <c r="M91" s="6">
        <f t="shared" si="44"/>
        <v>292.92654771402272</v>
      </c>
      <c r="N91" s="6">
        <f t="shared" si="45"/>
        <v>195.95086468241792</v>
      </c>
      <c r="O91" s="6">
        <f t="shared" si="46"/>
        <v>90.977187173979743</v>
      </c>
      <c r="P91" s="16"/>
      <c r="Q91" s="16"/>
      <c r="R91" s="16"/>
      <c r="S91" s="16"/>
    </row>
    <row r="92" spans="1:29" x14ac:dyDescent="0.35">
      <c r="A92" s="4">
        <v>2017</v>
      </c>
      <c r="B92" s="5">
        <v>7</v>
      </c>
      <c r="C92" s="17">
        <v>3261.2179999999998</v>
      </c>
      <c r="D92" s="7">
        <f t="shared" si="39"/>
        <v>0.82021439509954053</v>
      </c>
      <c r="E92" s="7">
        <f t="shared" si="40"/>
        <v>9.0964777947932618E-2</v>
      </c>
      <c r="F92" s="7">
        <f t="shared" si="41"/>
        <v>6.0030627871362943E-2</v>
      </c>
      <c r="G92" s="7">
        <f t="shared" si="42"/>
        <v>2.8790199081163859E-2</v>
      </c>
      <c r="H92" s="13">
        <v>2678</v>
      </c>
      <c r="I92" s="13">
        <v>297</v>
      </c>
      <c r="J92" s="13">
        <v>196</v>
      </c>
      <c r="K92" s="13">
        <v>94</v>
      </c>
      <c r="L92" s="6">
        <f t="shared" si="43"/>
        <v>2674.8979491577334</v>
      </c>
      <c r="M92" s="6">
        <f t="shared" si="44"/>
        <v>296.6559712098009</v>
      </c>
      <c r="N92" s="6">
        <f t="shared" si="45"/>
        <v>195.7729641653905</v>
      </c>
      <c r="O92" s="6">
        <f t="shared" si="46"/>
        <v>93.891115467075039</v>
      </c>
      <c r="P92" s="16"/>
      <c r="Q92" s="16"/>
      <c r="R92" s="16"/>
      <c r="S92" s="16"/>
    </row>
    <row r="93" spans="1:29" x14ac:dyDescent="0.35">
      <c r="A93" s="4">
        <v>2017</v>
      </c>
      <c r="B93" s="5">
        <v>8</v>
      </c>
      <c r="C93" s="17">
        <v>3267.027</v>
      </c>
      <c r="D93" s="7">
        <f t="shared" si="39"/>
        <v>0.81976744186046513</v>
      </c>
      <c r="E93" s="7">
        <f t="shared" si="40"/>
        <v>9.1799265605875147E-2</v>
      </c>
      <c r="F93" s="7">
        <f t="shared" si="41"/>
        <v>5.9669522643818848E-2</v>
      </c>
      <c r="G93" s="7">
        <f t="shared" si="42"/>
        <v>2.876376988984088E-2</v>
      </c>
      <c r="H93" s="13">
        <v>2679</v>
      </c>
      <c r="I93" s="13">
        <v>300</v>
      </c>
      <c r="J93" s="13">
        <v>195</v>
      </c>
      <c r="K93" s="13">
        <v>94</v>
      </c>
      <c r="L93" s="6">
        <f t="shared" si="43"/>
        <v>2678.2023662790698</v>
      </c>
      <c r="M93" s="6">
        <f t="shared" si="44"/>
        <v>299.91067931456547</v>
      </c>
      <c r="N93" s="6">
        <f t="shared" si="45"/>
        <v>194.94194155446758</v>
      </c>
      <c r="O93" s="6">
        <f t="shared" si="46"/>
        <v>93.972012851897176</v>
      </c>
      <c r="P93" s="16"/>
      <c r="Q93" s="16"/>
      <c r="R93" s="16"/>
      <c r="S93" s="16"/>
    </row>
    <row r="94" spans="1:29" x14ac:dyDescent="0.35">
      <c r="A94" s="4">
        <v>2017</v>
      </c>
      <c r="B94" s="5">
        <v>9</v>
      </c>
      <c r="C94" s="17">
        <v>3298.009</v>
      </c>
      <c r="D94" s="7">
        <f t="shared" si="39"/>
        <v>0.81663574520717375</v>
      </c>
      <c r="E94" s="7">
        <f t="shared" si="40"/>
        <v>9.3382807668521958E-2</v>
      </c>
      <c r="F94" s="7">
        <f t="shared" si="41"/>
        <v>6.0296846011131729E-2</v>
      </c>
      <c r="G94" s="7">
        <f t="shared" si="42"/>
        <v>2.9684601113172542E-2</v>
      </c>
      <c r="H94" s="13">
        <v>2641</v>
      </c>
      <c r="I94" s="13">
        <v>302</v>
      </c>
      <c r="J94" s="13">
        <v>195</v>
      </c>
      <c r="K94" s="13">
        <v>96</v>
      </c>
      <c r="L94" s="6">
        <f t="shared" si="43"/>
        <v>2693.2720374149658</v>
      </c>
      <c r="M94" s="6">
        <f t="shared" si="44"/>
        <v>307.97734013605441</v>
      </c>
      <c r="N94" s="6">
        <f t="shared" si="45"/>
        <v>198.85954081632653</v>
      </c>
      <c r="O94" s="6">
        <f t="shared" si="46"/>
        <v>97.90008163265307</v>
      </c>
      <c r="P94" s="16"/>
      <c r="Q94" s="16"/>
      <c r="R94" s="16"/>
      <c r="S94" s="16"/>
    </row>
    <row r="95" spans="1:29" x14ac:dyDescent="0.35">
      <c r="A95" s="4">
        <v>2017</v>
      </c>
      <c r="B95" s="5">
        <v>10</v>
      </c>
      <c r="C95" s="17">
        <v>3292.2429999999999</v>
      </c>
      <c r="D95" s="7">
        <f t="shared" si="39"/>
        <v>0.81525476711472333</v>
      </c>
      <c r="E95" s="7">
        <f t="shared" si="40"/>
        <v>9.4404501406689587E-2</v>
      </c>
      <c r="F95" s="7">
        <f t="shared" si="41"/>
        <v>6.0331353547983746E-2</v>
      </c>
      <c r="G95" s="7">
        <f t="shared" si="42"/>
        <v>3.0009377930603313E-2</v>
      </c>
      <c r="H95" s="13">
        <v>2608</v>
      </c>
      <c r="I95" s="13">
        <v>302</v>
      </c>
      <c r="J95" s="13">
        <v>193</v>
      </c>
      <c r="K95" s="13">
        <v>96</v>
      </c>
      <c r="L95" s="6">
        <f t="shared" si="43"/>
        <v>2684.0168002500782</v>
      </c>
      <c r="M95" s="6">
        <f t="shared" si="44"/>
        <v>310.80255892466391</v>
      </c>
      <c r="N95" s="6">
        <f t="shared" si="45"/>
        <v>198.62547639887464</v>
      </c>
      <c r="O95" s="6">
        <f t="shared" si="46"/>
        <v>98.798164426383238</v>
      </c>
      <c r="P95" s="16"/>
      <c r="Q95" s="16"/>
      <c r="R95" s="16"/>
      <c r="S95" s="16"/>
    </row>
    <row r="96" spans="1:29" x14ac:dyDescent="0.35">
      <c r="A96" s="4">
        <v>2017</v>
      </c>
      <c r="B96" s="5">
        <v>11</v>
      </c>
      <c r="C96" s="17">
        <v>3279.6570000000002</v>
      </c>
      <c r="D96" s="7">
        <f t="shared" si="39"/>
        <v>0.81564945226917063</v>
      </c>
      <c r="E96" s="7">
        <f t="shared" si="40"/>
        <v>9.4835680751173712E-2</v>
      </c>
      <c r="F96" s="7">
        <f t="shared" si="41"/>
        <v>5.9467918622848198E-2</v>
      </c>
      <c r="G96" s="7">
        <f t="shared" si="42"/>
        <v>3.0046948356807511E-2</v>
      </c>
      <c r="H96" s="13">
        <v>2606</v>
      </c>
      <c r="I96" s="13">
        <v>303</v>
      </c>
      <c r="J96" s="13">
        <v>190</v>
      </c>
      <c r="K96" s="13">
        <v>96</v>
      </c>
      <c r="L96" s="6">
        <f t="shared" ref="L96:L109" si="49">$C96*D96</f>
        <v>2675.0504356807514</v>
      </c>
      <c r="M96" s="6">
        <f t="shared" ref="M96:M109" si="50">$C96*E96</f>
        <v>311.02850422535215</v>
      </c>
      <c r="N96" s="6">
        <f t="shared" ref="N96:N109" si="51">$C96*F96</f>
        <v>195.03437558685445</v>
      </c>
      <c r="O96" s="6">
        <f t="shared" ref="O96:O109" si="52">$C96*G96</f>
        <v>98.543684507042258</v>
      </c>
      <c r="P96" s="16"/>
      <c r="Q96" s="16"/>
      <c r="R96" s="16"/>
      <c r="S96" s="16"/>
    </row>
    <row r="97" spans="1:19" x14ac:dyDescent="0.35">
      <c r="A97" s="4">
        <v>2017</v>
      </c>
      <c r="B97" s="5">
        <v>12</v>
      </c>
      <c r="C97" s="17">
        <v>3275.7840000000001</v>
      </c>
      <c r="D97" s="7">
        <f t="shared" si="39"/>
        <v>0.81337918099406059</v>
      </c>
      <c r="E97" s="7">
        <f t="shared" si="40"/>
        <v>9.8468271334792121E-2</v>
      </c>
      <c r="F97" s="7">
        <f t="shared" si="41"/>
        <v>5.8143169740543919E-2</v>
      </c>
      <c r="G97" s="7">
        <f t="shared" si="42"/>
        <v>3.0009377930603313E-2</v>
      </c>
      <c r="H97" s="13">
        <v>2602</v>
      </c>
      <c r="I97" s="13">
        <v>315</v>
      </c>
      <c r="J97" s="13">
        <v>186</v>
      </c>
      <c r="K97" s="13">
        <v>96</v>
      </c>
      <c r="L97" s="6">
        <f t="shared" si="49"/>
        <v>2664.454507033448</v>
      </c>
      <c r="M97" s="6">
        <f t="shared" si="50"/>
        <v>322.56078774617066</v>
      </c>
      <c r="N97" s="6">
        <f t="shared" si="51"/>
        <v>190.46446514535793</v>
      </c>
      <c r="O97" s="6">
        <f t="shared" si="52"/>
        <v>98.304240075023444</v>
      </c>
      <c r="P97" s="16"/>
      <c r="Q97" s="16"/>
      <c r="R97" s="16"/>
      <c r="S97" s="16"/>
    </row>
    <row r="98" spans="1:19" x14ac:dyDescent="0.35">
      <c r="A98" s="4">
        <v>2018</v>
      </c>
      <c r="B98" s="5">
        <v>1</v>
      </c>
      <c r="C98" s="17">
        <v>3279.7159999999999</v>
      </c>
      <c r="D98" s="7">
        <f t="shared" ref="D98:D109" si="53">H98/SUM($H98:$K98)</f>
        <v>0.81387319522912738</v>
      </c>
      <c r="E98" s="7">
        <f t="shared" ref="E98:E109" si="54">I98/SUM($H98:$K98)</f>
        <v>9.7300690521029506E-2</v>
      </c>
      <c r="F98" s="7">
        <f t="shared" ref="F98:F109" si="55">J98/SUM($H98:$K98)</f>
        <v>5.8380414312617701E-2</v>
      </c>
      <c r="G98" s="7">
        <f t="shared" ref="G98:G109" si="56">K98/SUM($H98:$K98)</f>
        <v>3.0445699937225359E-2</v>
      </c>
      <c r="H98" s="13">
        <v>2593</v>
      </c>
      <c r="I98" s="13">
        <v>310</v>
      </c>
      <c r="J98" s="13">
        <v>186</v>
      </c>
      <c r="K98" s="13">
        <v>97</v>
      </c>
      <c r="L98" s="6">
        <f t="shared" si="49"/>
        <v>2669.2729403640928</v>
      </c>
      <c r="M98" s="6">
        <f t="shared" si="50"/>
        <v>319.11863151286877</v>
      </c>
      <c r="N98" s="6">
        <f t="shared" si="51"/>
        <v>191.47117890772128</v>
      </c>
      <c r="O98" s="6">
        <f t="shared" si="52"/>
        <v>99.853249215317007</v>
      </c>
      <c r="P98" s="15">
        <v>2679.589257523327</v>
      </c>
      <c r="Q98" s="15">
        <v>319.5</v>
      </c>
      <c r="R98" s="15">
        <v>185.98453748124427</v>
      </c>
      <c r="S98" s="15">
        <v>96.093114412900277</v>
      </c>
    </row>
    <row r="99" spans="1:19" x14ac:dyDescent="0.35">
      <c r="A99" s="4">
        <v>2018</v>
      </c>
      <c r="B99" s="5">
        <v>2</v>
      </c>
      <c r="C99" s="17">
        <v>3267.13</v>
      </c>
      <c r="D99" s="7">
        <f t="shared" si="53"/>
        <v>0.81132075471698117</v>
      </c>
      <c r="E99" s="7">
        <f t="shared" si="54"/>
        <v>9.9371069182389943E-2</v>
      </c>
      <c r="F99" s="7">
        <f t="shared" si="55"/>
        <v>5.849056603773585E-2</v>
      </c>
      <c r="G99" s="7">
        <f t="shared" si="56"/>
        <v>3.0817610062893082E-2</v>
      </c>
      <c r="H99" s="13">
        <v>2580</v>
      </c>
      <c r="I99" s="13">
        <v>316</v>
      </c>
      <c r="J99" s="13">
        <v>186</v>
      </c>
      <c r="K99" s="13">
        <v>98</v>
      </c>
      <c r="L99" s="6">
        <f t="shared" si="49"/>
        <v>2650.6903773584909</v>
      </c>
      <c r="M99" s="6">
        <f t="shared" si="50"/>
        <v>324.65820125786166</v>
      </c>
      <c r="N99" s="6">
        <f t="shared" si="51"/>
        <v>191.09628301886792</v>
      </c>
      <c r="O99" s="6">
        <f t="shared" si="52"/>
        <v>100.68513836477987</v>
      </c>
      <c r="P99" s="15">
        <v>2681.1237709068578</v>
      </c>
      <c r="Q99" s="15">
        <v>320.42833536601751</v>
      </c>
      <c r="R99" s="15">
        <v>185.96496248892953</v>
      </c>
      <c r="S99" s="15">
        <v>96.1842634949314</v>
      </c>
    </row>
    <row r="100" spans="1:19" x14ac:dyDescent="0.35">
      <c r="A100" s="4">
        <v>2018</v>
      </c>
      <c r="B100" s="5">
        <v>3</v>
      </c>
      <c r="C100" s="17">
        <v>3261.3209999999999</v>
      </c>
      <c r="D100" s="7">
        <f t="shared" si="53"/>
        <v>0.81173517414496388</v>
      </c>
      <c r="E100" s="7">
        <f t="shared" si="54"/>
        <v>9.9152808283652333E-2</v>
      </c>
      <c r="F100" s="7">
        <f t="shared" si="55"/>
        <v>5.8362096015061184E-2</v>
      </c>
      <c r="G100" s="7">
        <f t="shared" si="56"/>
        <v>3.074992155632256E-2</v>
      </c>
      <c r="H100" s="13">
        <v>2587</v>
      </c>
      <c r="I100" s="13">
        <v>316</v>
      </c>
      <c r="J100" s="13">
        <v>186</v>
      </c>
      <c r="K100" s="13">
        <v>98</v>
      </c>
      <c r="L100" s="6">
        <f t="shared" si="49"/>
        <v>2647.3289698776275</v>
      </c>
      <c r="M100" s="6">
        <f t="shared" si="50"/>
        <v>323.36913586444928</v>
      </c>
      <c r="N100" s="6">
        <f t="shared" si="51"/>
        <v>190.33752933793534</v>
      </c>
      <c r="O100" s="6">
        <f t="shared" si="52"/>
        <v>100.28536491998744</v>
      </c>
      <c r="P100" s="15">
        <v>2682.6035706485927</v>
      </c>
      <c r="Q100" s="15">
        <v>321.13768942684601</v>
      </c>
      <c r="R100" s="15">
        <v>185.94128522305579</v>
      </c>
      <c r="S100" s="15">
        <v>96.273446226093341</v>
      </c>
    </row>
    <row r="101" spans="1:19" x14ac:dyDescent="0.35">
      <c r="A101" s="4">
        <v>2018</v>
      </c>
      <c r="B101" s="5">
        <v>4</v>
      </c>
      <c r="C101" s="17">
        <v>3268.1819999999998</v>
      </c>
      <c r="D101" s="7">
        <f t="shared" si="53"/>
        <v>0.81259744309323356</v>
      </c>
      <c r="E101" s="7">
        <f t="shared" si="54"/>
        <v>9.8846273776114754E-2</v>
      </c>
      <c r="F101" s="7">
        <f t="shared" si="55"/>
        <v>5.7998129092609915E-2</v>
      </c>
      <c r="G101" s="7">
        <f t="shared" si="56"/>
        <v>3.0558154038041782E-2</v>
      </c>
      <c r="H101" s="13">
        <v>2606</v>
      </c>
      <c r="I101" s="13">
        <v>317</v>
      </c>
      <c r="J101" s="13">
        <v>186</v>
      </c>
      <c r="K101" s="13">
        <v>98</v>
      </c>
      <c r="L101" s="6">
        <f t="shared" si="49"/>
        <v>2655.7163367633302</v>
      </c>
      <c r="M101" s="6">
        <f t="shared" si="50"/>
        <v>323.04761272217024</v>
      </c>
      <c r="N101" s="6">
        <f t="shared" si="51"/>
        <v>189.54844153414405</v>
      </c>
      <c r="O101" s="6">
        <f t="shared" si="52"/>
        <v>99.869608980355466</v>
      </c>
      <c r="P101" s="15">
        <v>2684.0770749832304</v>
      </c>
      <c r="Q101" s="15">
        <v>321.85810870762845</v>
      </c>
      <c r="R101" s="15">
        <v>185.91696388490391</v>
      </c>
      <c r="S101" s="15">
        <v>96.362448716724629</v>
      </c>
    </row>
    <row r="102" spans="1:19" x14ac:dyDescent="0.35">
      <c r="A102" s="4">
        <v>2018</v>
      </c>
      <c r="B102" s="5">
        <v>5</v>
      </c>
      <c r="C102" s="17">
        <v>3287.5459999999998</v>
      </c>
      <c r="D102" s="7">
        <f t="shared" si="53"/>
        <v>0.80971659919028338</v>
      </c>
      <c r="E102" s="7">
        <f t="shared" si="54"/>
        <v>0.10152600436001245</v>
      </c>
      <c r="F102" s="7">
        <f t="shared" si="55"/>
        <v>5.73030208657739E-2</v>
      </c>
      <c r="G102" s="7">
        <f t="shared" si="56"/>
        <v>3.1454375583930237E-2</v>
      </c>
      <c r="H102" s="13">
        <v>2600</v>
      </c>
      <c r="I102" s="13">
        <v>326</v>
      </c>
      <c r="J102" s="13">
        <v>184</v>
      </c>
      <c r="K102" s="13">
        <v>101</v>
      </c>
      <c r="L102" s="6">
        <f t="shared" si="49"/>
        <v>2661.9805668016193</v>
      </c>
      <c r="M102" s="6">
        <f t="shared" si="50"/>
        <v>333.7714095297415</v>
      </c>
      <c r="N102" s="6">
        <f t="shared" si="51"/>
        <v>188.38631703519152</v>
      </c>
      <c r="O102" s="6">
        <f t="shared" si="52"/>
        <v>103.4077066334475</v>
      </c>
      <c r="P102" s="15">
        <v>2685.498287709328</v>
      </c>
      <c r="Q102" s="15">
        <v>322.58677567498671</v>
      </c>
      <c r="R102" s="15">
        <v>185.88872399702652</v>
      </c>
      <c r="S102" s="15">
        <v>96.449571333142757</v>
      </c>
    </row>
    <row r="103" spans="1:19" x14ac:dyDescent="0.35">
      <c r="A103" s="4">
        <v>2018</v>
      </c>
      <c r="B103" s="5">
        <v>6</v>
      </c>
      <c r="C103" s="17">
        <v>3291.4189999999999</v>
      </c>
      <c r="D103" s="7">
        <f t="shared" si="53"/>
        <v>0.80527131782945738</v>
      </c>
      <c r="E103" s="7">
        <f t="shared" si="54"/>
        <v>0.10604651162790697</v>
      </c>
      <c r="F103" s="7">
        <f t="shared" si="55"/>
        <v>5.6434108527131786E-2</v>
      </c>
      <c r="G103" s="7">
        <f t="shared" si="56"/>
        <v>3.2248062015503877E-2</v>
      </c>
      <c r="H103" s="13">
        <v>2597</v>
      </c>
      <c r="I103" s="13">
        <v>342</v>
      </c>
      <c r="J103" s="13">
        <v>182</v>
      </c>
      <c r="K103" s="13">
        <v>104</v>
      </c>
      <c r="L103" s="6">
        <f t="shared" si="49"/>
        <v>2650.4853156589147</v>
      </c>
      <c r="M103" s="6">
        <f t="shared" si="50"/>
        <v>349.0435032558139</v>
      </c>
      <c r="N103" s="6">
        <f t="shared" si="51"/>
        <v>185.74829705426356</v>
      </c>
      <c r="O103" s="6">
        <f t="shared" si="52"/>
        <v>106.14188403100775</v>
      </c>
      <c r="P103" s="15">
        <v>2686.868823864555</v>
      </c>
      <c r="Q103" s="15">
        <v>323.25244648256461</v>
      </c>
      <c r="R103" s="15">
        <v>185.85668815864588</v>
      </c>
      <c r="S103" s="15">
        <v>96.534871714785027</v>
      </c>
    </row>
    <row r="104" spans="1:19" x14ac:dyDescent="0.35">
      <c r="A104" s="4">
        <v>2018</v>
      </c>
      <c r="B104" s="5">
        <v>7</v>
      </c>
      <c r="C104" s="17">
        <v>3304.982</v>
      </c>
      <c r="D104" s="7">
        <f t="shared" si="53"/>
        <v>0.80323282561392606</v>
      </c>
      <c r="E104" s="7">
        <f t="shared" si="54"/>
        <v>0.10755362138638483</v>
      </c>
      <c r="F104" s="7">
        <f t="shared" si="55"/>
        <v>5.6885296860428973E-2</v>
      </c>
      <c r="G104" s="7">
        <f t="shared" si="56"/>
        <v>3.2328256139260179E-2</v>
      </c>
      <c r="H104" s="13">
        <v>2584</v>
      </c>
      <c r="I104" s="13">
        <v>346</v>
      </c>
      <c r="J104" s="13">
        <v>183</v>
      </c>
      <c r="K104" s="13">
        <v>104</v>
      </c>
      <c r="L104" s="6">
        <f t="shared" si="49"/>
        <v>2654.6700304631645</v>
      </c>
      <c r="M104" s="6">
        <f t="shared" si="50"/>
        <v>355.46278271681689</v>
      </c>
      <c r="N104" s="6">
        <f t="shared" si="51"/>
        <v>188.00488218837427</v>
      </c>
      <c r="O104" s="6">
        <f t="shared" si="52"/>
        <v>106.84430463164439</v>
      </c>
      <c r="P104" s="15">
        <v>2688.2513423581463</v>
      </c>
      <c r="Q104" s="15">
        <v>323.9530634146231</v>
      </c>
      <c r="R104" s="15">
        <v>185.82531941404389</v>
      </c>
      <c r="S104" s="15">
        <v>96.620664581925936</v>
      </c>
    </row>
    <row r="105" spans="1:19" x14ac:dyDescent="0.35">
      <c r="A105" s="4">
        <v>2018</v>
      </c>
      <c r="B105" s="5">
        <v>8</v>
      </c>
      <c r="C105" s="17">
        <v>3296.2689999999998</v>
      </c>
      <c r="D105" s="7">
        <f t="shared" si="53"/>
        <v>0.80229671011793913</v>
      </c>
      <c r="E105" s="7">
        <f t="shared" si="54"/>
        <v>0.10924891371818746</v>
      </c>
      <c r="F105" s="7">
        <f t="shared" si="55"/>
        <v>5.5865921787709494E-2</v>
      </c>
      <c r="G105" s="7">
        <f t="shared" si="56"/>
        <v>3.2588454376163874E-2</v>
      </c>
      <c r="H105" s="13">
        <v>2585</v>
      </c>
      <c r="I105" s="13">
        <v>352</v>
      </c>
      <c r="J105" s="13">
        <v>180</v>
      </c>
      <c r="K105" s="13">
        <v>105</v>
      </c>
      <c r="L105" s="6">
        <f t="shared" si="49"/>
        <v>2644.5857743637489</v>
      </c>
      <c r="M105" s="6">
        <f t="shared" si="50"/>
        <v>360.11380757293603</v>
      </c>
      <c r="N105" s="6">
        <f t="shared" si="51"/>
        <v>184.14910614525138</v>
      </c>
      <c r="O105" s="6">
        <f t="shared" si="52"/>
        <v>107.42031191806331</v>
      </c>
      <c r="P105" s="15">
        <v>2689.5840098144522</v>
      </c>
      <c r="Q105" s="15">
        <v>324.65939267414149</v>
      </c>
      <c r="R105" s="15">
        <v>185.79022204354982</v>
      </c>
      <c r="S105" s="15">
        <v>96.704663431509644</v>
      </c>
    </row>
    <row r="106" spans="1:19" x14ac:dyDescent="0.35">
      <c r="A106" s="4">
        <v>2018</v>
      </c>
      <c r="B106" s="5">
        <v>9</v>
      </c>
      <c r="C106" s="17">
        <v>3301.1089999999999</v>
      </c>
      <c r="D106" s="7">
        <f t="shared" si="53"/>
        <v>0.80197409006785936</v>
      </c>
      <c r="E106" s="7">
        <f t="shared" si="54"/>
        <v>0.10980876002467613</v>
      </c>
      <c r="F106" s="7">
        <f t="shared" si="55"/>
        <v>5.5212831585441088E-2</v>
      </c>
      <c r="G106" s="7">
        <f t="shared" si="56"/>
        <v>3.300431832202344E-2</v>
      </c>
      <c r="H106" s="13">
        <v>2600</v>
      </c>
      <c r="I106" s="13">
        <v>356</v>
      </c>
      <c r="J106" s="13">
        <v>179</v>
      </c>
      <c r="K106" s="13">
        <v>107</v>
      </c>
      <c r="L106" s="6">
        <f t="shared" si="49"/>
        <v>2647.4038864898212</v>
      </c>
      <c r="M106" s="6">
        <f t="shared" si="50"/>
        <v>362.49068599629857</v>
      </c>
      <c r="N106" s="6">
        <f t="shared" si="51"/>
        <v>182.26357526218385</v>
      </c>
      <c r="O106" s="6">
        <f t="shared" si="52"/>
        <v>108.95085225169647</v>
      </c>
      <c r="P106" s="15">
        <v>2690.8684390286444</v>
      </c>
      <c r="Q106" s="15">
        <v>325.37440709359299</v>
      </c>
      <c r="R106" s="15">
        <v>185.75151789638605</v>
      </c>
      <c r="S106" s="15">
        <v>96.78692597797351</v>
      </c>
    </row>
    <row r="107" spans="1:19" x14ac:dyDescent="0.35">
      <c r="A107" s="4">
        <v>2018</v>
      </c>
      <c r="B107" s="5">
        <v>10</v>
      </c>
      <c r="C107" s="17">
        <v>3320.5459999999998</v>
      </c>
      <c r="D107" s="7">
        <f t="shared" si="53"/>
        <v>0.8051204819277108</v>
      </c>
      <c r="E107" s="7">
        <f t="shared" si="54"/>
        <v>0.10843373493975904</v>
      </c>
      <c r="F107" s="7">
        <f t="shared" si="55"/>
        <v>5.3915662650602408E-2</v>
      </c>
      <c r="G107" s="7">
        <f t="shared" si="56"/>
        <v>3.2530120481927709E-2</v>
      </c>
      <c r="H107" s="13">
        <v>2673</v>
      </c>
      <c r="I107" s="13">
        <v>360</v>
      </c>
      <c r="J107" s="13">
        <v>179</v>
      </c>
      <c r="K107" s="13">
        <v>108</v>
      </c>
      <c r="L107" s="6">
        <f t="shared" si="49"/>
        <v>2673.4395957831321</v>
      </c>
      <c r="M107" s="6">
        <f t="shared" si="50"/>
        <v>360.05920481927711</v>
      </c>
      <c r="N107" s="6">
        <f t="shared" si="51"/>
        <v>179.02943795180721</v>
      </c>
      <c r="O107" s="6">
        <f t="shared" si="52"/>
        <v>108.01776144578312</v>
      </c>
      <c r="P107" s="15">
        <v>2692</v>
      </c>
      <c r="Q107" s="15">
        <v>326</v>
      </c>
      <c r="R107" s="15">
        <v>186.99131312170579</v>
      </c>
      <c r="S107" s="15">
        <v>97.43292860589176</v>
      </c>
    </row>
    <row r="108" spans="1:19" x14ac:dyDescent="0.35">
      <c r="A108" s="4">
        <v>2018</v>
      </c>
      <c r="B108" s="5">
        <v>11</v>
      </c>
      <c r="C108" s="17">
        <v>3321.5140000000001</v>
      </c>
      <c r="D108" s="7">
        <f t="shared" si="53"/>
        <v>0.80734497290788676</v>
      </c>
      <c r="E108" s="7">
        <f t="shared" si="54"/>
        <v>0.10656231186032511</v>
      </c>
      <c r="F108" s="7">
        <f t="shared" si="55"/>
        <v>5.3582179409993977E-2</v>
      </c>
      <c r="G108" s="7">
        <f t="shared" si="56"/>
        <v>3.2510535821794098E-2</v>
      </c>
      <c r="H108" s="13">
        <v>2682</v>
      </c>
      <c r="I108" s="13">
        <v>354</v>
      </c>
      <c r="J108" s="13">
        <v>178</v>
      </c>
      <c r="K108" s="13">
        <v>108</v>
      </c>
      <c r="L108" s="6">
        <f t="shared" si="49"/>
        <v>2681.6076303431669</v>
      </c>
      <c r="M108" s="6">
        <f t="shared" si="50"/>
        <v>353.94821071643594</v>
      </c>
      <c r="N108" s="6">
        <f t="shared" si="51"/>
        <v>177.97395906080675</v>
      </c>
      <c r="O108" s="6">
        <f t="shared" si="52"/>
        <v>107.98419987959061</v>
      </c>
      <c r="P108" s="15">
        <v>2692</v>
      </c>
      <c r="Q108" s="15">
        <v>326</v>
      </c>
      <c r="R108" s="15">
        <v>186.9507645798968</v>
      </c>
      <c r="S108" s="15">
        <v>97.514438421779303</v>
      </c>
    </row>
    <row r="109" spans="1:19" x14ac:dyDescent="0.35">
      <c r="A109" s="4">
        <v>2018</v>
      </c>
      <c r="B109" s="5">
        <v>12</v>
      </c>
      <c r="C109" s="17">
        <v>3322.482</v>
      </c>
      <c r="D109" s="7">
        <f t="shared" si="53"/>
        <v>0.80713857228554287</v>
      </c>
      <c r="E109" s="7">
        <f t="shared" si="54"/>
        <v>0.10707858428314337</v>
      </c>
      <c r="F109" s="7">
        <f t="shared" si="55"/>
        <v>5.3689262147570485E-2</v>
      </c>
      <c r="G109" s="7">
        <f t="shared" si="56"/>
        <v>3.2093581283743254E-2</v>
      </c>
      <c r="H109" s="13">
        <v>2691</v>
      </c>
      <c r="I109" s="13">
        <v>357</v>
      </c>
      <c r="J109" s="13">
        <v>179</v>
      </c>
      <c r="K109" s="13">
        <v>107</v>
      </c>
      <c r="L109" s="6">
        <f t="shared" si="49"/>
        <v>2681.7033779244148</v>
      </c>
      <c r="M109" s="6">
        <f t="shared" si="50"/>
        <v>355.76666886622678</v>
      </c>
      <c r="N109" s="6">
        <f t="shared" si="51"/>
        <v>178.38160707858427</v>
      </c>
      <c r="O109" s="6">
        <f t="shared" si="52"/>
        <v>106.63034613077386</v>
      </c>
      <c r="P109" s="15">
        <v>2695.5411767198052</v>
      </c>
      <c r="Q109" s="15">
        <v>327.13200606142357</v>
      </c>
      <c r="R109" s="15">
        <v>187.06565571370169</v>
      </c>
      <c r="S109" s="15">
        <v>97.67716150506952</v>
      </c>
    </row>
    <row r="110" spans="1:19" x14ac:dyDescent="0.35">
      <c r="A110" s="1">
        <v>2019</v>
      </c>
      <c r="B110" s="1">
        <v>1</v>
      </c>
      <c r="C110" s="17">
        <v>3334.136</v>
      </c>
      <c r="D110" s="7">
        <f t="shared" ref="D110:D125" si="57">H110/SUM($H110:$K110)</f>
        <v>0.80665467625899279</v>
      </c>
      <c r="E110" s="7">
        <f t="shared" ref="E110:E125" si="58">I110/SUM($H110:$K110)</f>
        <v>0.10701438848920863</v>
      </c>
      <c r="F110" s="7">
        <f t="shared" ref="F110:F125" si="59">J110/SUM($H110:$K110)</f>
        <v>5.4256594724220626E-2</v>
      </c>
      <c r="G110" s="7">
        <f t="shared" ref="G110:G125" si="60">K110/SUM($H110:$K110)</f>
        <v>3.2074340527577939E-2</v>
      </c>
      <c r="H110" s="13">
        <v>2691</v>
      </c>
      <c r="I110" s="13">
        <v>357</v>
      </c>
      <c r="J110" s="13">
        <v>181</v>
      </c>
      <c r="K110" s="13">
        <v>107</v>
      </c>
      <c r="L110" s="6">
        <f t="shared" ref="L110:L173" si="61">$C110*D110</f>
        <v>2689.4963956834531</v>
      </c>
      <c r="M110" s="6">
        <f t="shared" ref="M110:M173" si="62">$C110*E110</f>
        <v>356.80052517985609</v>
      </c>
      <c r="N110" s="6">
        <f t="shared" ref="N110:N173" si="63">$C110*F110</f>
        <v>180.89886570743406</v>
      </c>
      <c r="O110" s="6">
        <f t="shared" ref="O110:O173" si="64">$C110*G110</f>
        <v>106.9402134292566</v>
      </c>
      <c r="P110" s="15">
        <v>2696.8133371266658</v>
      </c>
      <c r="Q110" s="15">
        <v>327.98830107553459</v>
      </c>
      <c r="R110" s="15">
        <v>187.02268439931916</v>
      </c>
      <c r="S110" s="15">
        <v>97.757677398480126</v>
      </c>
    </row>
    <row r="111" spans="1:19" x14ac:dyDescent="0.35">
      <c r="A111" s="1">
        <v>2019</v>
      </c>
      <c r="B111" s="1">
        <v>2</v>
      </c>
      <c r="C111" s="17">
        <v>3336.0720000000001</v>
      </c>
      <c r="D111" s="7">
        <f t="shared" si="57"/>
        <v>0.8067327923053802</v>
      </c>
      <c r="E111" s="7">
        <f t="shared" si="58"/>
        <v>0.10640216411181244</v>
      </c>
      <c r="F111" s="7">
        <f t="shared" si="59"/>
        <v>5.4102795311091072E-2</v>
      </c>
      <c r="G111" s="7">
        <f t="shared" si="60"/>
        <v>3.2762248271716261E-2</v>
      </c>
      <c r="H111" s="13">
        <v>2684</v>
      </c>
      <c r="I111" s="13">
        <v>354</v>
      </c>
      <c r="J111" s="13">
        <v>180</v>
      </c>
      <c r="K111" s="13">
        <v>109</v>
      </c>
      <c r="L111" s="6">
        <f t="shared" si="61"/>
        <v>2691.3186798917945</v>
      </c>
      <c r="M111" s="6">
        <f t="shared" si="62"/>
        <v>354.9652804328224</v>
      </c>
      <c r="N111" s="6">
        <f t="shared" si="63"/>
        <v>180.49082055906223</v>
      </c>
      <c r="O111" s="6">
        <f t="shared" si="64"/>
        <v>109.29721911632102</v>
      </c>
      <c r="P111" s="15">
        <v>2698.0384141008731</v>
      </c>
      <c r="Q111" s="15">
        <v>328.8397765893792</v>
      </c>
      <c r="R111" s="15">
        <v>186.97627829584144</v>
      </c>
      <c r="S111" s="15">
        <v>97.836531013906239</v>
      </c>
    </row>
    <row r="112" spans="1:19" x14ac:dyDescent="0.35">
      <c r="A112" s="1">
        <v>2019</v>
      </c>
      <c r="B112" s="1">
        <v>3</v>
      </c>
      <c r="C112" s="17">
        <v>3327.3589999999999</v>
      </c>
      <c r="D112" s="7">
        <f t="shared" si="57"/>
        <v>0.8077617328519856</v>
      </c>
      <c r="E112" s="7">
        <f t="shared" si="58"/>
        <v>0.10619735258724429</v>
      </c>
      <c r="F112" s="7">
        <f t="shared" si="59"/>
        <v>5.3850782190132368E-2</v>
      </c>
      <c r="G112" s="7">
        <f t="shared" si="60"/>
        <v>3.2190132370637788E-2</v>
      </c>
      <c r="H112" s="13">
        <v>2685</v>
      </c>
      <c r="I112" s="13">
        <v>353</v>
      </c>
      <c r="J112" s="13">
        <v>179</v>
      </c>
      <c r="K112" s="13">
        <v>107</v>
      </c>
      <c r="L112" s="6">
        <f t="shared" si="61"/>
        <v>2687.7132716606498</v>
      </c>
      <c r="M112" s="6">
        <f t="shared" si="62"/>
        <v>353.35671690734057</v>
      </c>
      <c r="N112" s="6">
        <f t="shared" si="63"/>
        <v>179.18088477737663</v>
      </c>
      <c r="O112" s="6">
        <f t="shared" si="64"/>
        <v>107.10812665463298</v>
      </c>
      <c r="P112" s="15">
        <v>2699.2180622256942</v>
      </c>
      <c r="Q112" s="15">
        <v>329.6865984102302</v>
      </c>
      <c r="R112" s="15">
        <v>186.92655877218417</v>
      </c>
      <c r="S112" s="15">
        <v>97.913780591891197</v>
      </c>
    </row>
    <row r="113" spans="1:19" x14ac:dyDescent="0.35">
      <c r="A113" s="1">
        <v>2019</v>
      </c>
      <c r="B113" s="1">
        <v>4</v>
      </c>
      <c r="C113" s="17">
        <v>3324.43</v>
      </c>
      <c r="D113" s="7">
        <f t="shared" si="57"/>
        <v>0.80674292594822394</v>
      </c>
      <c r="E113" s="7">
        <f t="shared" si="58"/>
        <v>0.10686333534015653</v>
      </c>
      <c r="F113" s="7">
        <f t="shared" si="59"/>
        <v>5.4184226369656835E-2</v>
      </c>
      <c r="G113" s="7">
        <f t="shared" si="60"/>
        <v>3.2209512341962676E-2</v>
      </c>
      <c r="H113" s="13">
        <v>2680</v>
      </c>
      <c r="I113" s="13">
        <v>355</v>
      </c>
      <c r="J113" s="13">
        <v>180</v>
      </c>
      <c r="K113" s="13">
        <v>107</v>
      </c>
      <c r="L113" s="6">
        <f t="shared" si="61"/>
        <v>2681.9603853100539</v>
      </c>
      <c r="M113" s="6">
        <f t="shared" si="62"/>
        <v>355.25967790487658</v>
      </c>
      <c r="N113" s="6">
        <f t="shared" si="63"/>
        <v>180.13166767007826</v>
      </c>
      <c r="O113" s="6">
        <f t="shared" si="64"/>
        <v>107.07826911499097</v>
      </c>
      <c r="P113" s="15">
        <v>2700.4174583368726</v>
      </c>
      <c r="Q113" s="15">
        <v>330.53670929898738</v>
      </c>
      <c r="R113" s="15">
        <v>186.87804283497215</v>
      </c>
      <c r="S113" s="15">
        <v>97.99178952916759</v>
      </c>
    </row>
    <row r="114" spans="1:19" x14ac:dyDescent="0.35">
      <c r="A114" s="1">
        <v>2019</v>
      </c>
      <c r="B114" s="1">
        <v>5</v>
      </c>
      <c r="C114" s="17">
        <v>3322.4940000000001</v>
      </c>
      <c r="D114" s="7">
        <f t="shared" si="57"/>
        <v>0.80747213015968666</v>
      </c>
      <c r="E114" s="7">
        <f t="shared" si="58"/>
        <v>0.10665863211810786</v>
      </c>
      <c r="F114" s="7">
        <f t="shared" si="59"/>
        <v>5.3931907200964149E-2</v>
      </c>
      <c r="G114" s="7">
        <f t="shared" si="60"/>
        <v>3.1937330521241335E-2</v>
      </c>
      <c r="H114" s="13">
        <v>2680</v>
      </c>
      <c r="I114" s="13">
        <v>354</v>
      </c>
      <c r="J114" s="13">
        <v>179</v>
      </c>
      <c r="K114" s="13">
        <v>106</v>
      </c>
      <c r="L114" s="6">
        <f t="shared" si="61"/>
        <v>2682.821307622778</v>
      </c>
      <c r="M114" s="6">
        <f t="shared" si="62"/>
        <v>354.37266526062069</v>
      </c>
      <c r="N114" s="6">
        <f t="shared" si="63"/>
        <v>179.18843808376019</v>
      </c>
      <c r="O114" s="6">
        <f t="shared" si="64"/>
        <v>106.11158903284121</v>
      </c>
      <c r="P114" s="15">
        <v>2701.5706366745312</v>
      </c>
      <c r="Q114" s="15">
        <v>331.38203363611552</v>
      </c>
      <c r="R114" s="15">
        <v>186.82616566812274</v>
      </c>
      <c r="S114" s="15">
        <v>98.068164021231155</v>
      </c>
    </row>
    <row r="115" spans="1:19" x14ac:dyDescent="0.35">
      <c r="A115" s="1">
        <v>2019</v>
      </c>
      <c r="B115" s="1">
        <v>6</v>
      </c>
      <c r="C115" s="17">
        <v>3319.5889999999999</v>
      </c>
      <c r="D115" s="7">
        <f t="shared" si="57"/>
        <v>0.80516361453017116</v>
      </c>
      <c r="E115" s="7">
        <f t="shared" si="58"/>
        <v>0.10927649354548184</v>
      </c>
      <c r="F115" s="7">
        <f t="shared" si="59"/>
        <v>5.313719603722606E-2</v>
      </c>
      <c r="G115" s="7">
        <f t="shared" si="60"/>
        <v>3.2422695887120982E-2</v>
      </c>
      <c r="H115" s="13">
        <v>2682</v>
      </c>
      <c r="I115" s="13">
        <v>364</v>
      </c>
      <c r="J115" s="13">
        <v>177</v>
      </c>
      <c r="K115" s="13">
        <v>108</v>
      </c>
      <c r="L115" s="6">
        <f t="shared" si="61"/>
        <v>2672.8122779945961</v>
      </c>
      <c r="M115" s="6">
        <f t="shared" si="62"/>
        <v>362.75304593215253</v>
      </c>
      <c r="N115" s="6">
        <f t="shared" si="63"/>
        <v>176.39365145601923</v>
      </c>
      <c r="O115" s="6">
        <f t="shared" si="64"/>
        <v>107.63002461723205</v>
      </c>
      <c r="P115" s="15">
        <v>2702.6808786912065</v>
      </c>
      <c r="Q115" s="15">
        <v>332.222939120158</v>
      </c>
      <c r="R115" s="15">
        <v>186.77116070946721</v>
      </c>
      <c r="S115" s="15">
        <v>98.14302147916851</v>
      </c>
    </row>
    <row r="116" spans="1:19" x14ac:dyDescent="0.35">
      <c r="A116" s="1">
        <v>2019</v>
      </c>
      <c r="B116" s="1">
        <v>7</v>
      </c>
      <c r="C116" s="17">
        <v>3331.3069999999998</v>
      </c>
      <c r="D116" s="7">
        <f t="shared" si="57"/>
        <v>0.8067327923053802</v>
      </c>
      <c r="E116" s="7">
        <f t="shared" si="58"/>
        <v>0.10790501953712053</v>
      </c>
      <c r="F116" s="7">
        <f t="shared" si="59"/>
        <v>5.3201082055906221E-2</v>
      </c>
      <c r="G116" s="7">
        <f t="shared" si="60"/>
        <v>3.2161106101593027E-2</v>
      </c>
      <c r="H116" s="13">
        <v>2684</v>
      </c>
      <c r="I116" s="13">
        <v>359</v>
      </c>
      <c r="J116" s="13">
        <v>177</v>
      </c>
      <c r="K116" s="13">
        <v>107</v>
      </c>
      <c r="L116" s="6">
        <f t="shared" si="61"/>
        <v>2687.474598136459</v>
      </c>
      <c r="M116" s="6">
        <f t="shared" si="62"/>
        <v>359.46474691914636</v>
      </c>
      <c r="N116" s="6">
        <f t="shared" si="63"/>
        <v>177.22913706041479</v>
      </c>
      <c r="O116" s="6">
        <f t="shared" si="64"/>
        <v>107.13851788397956</v>
      </c>
      <c r="P116" s="15">
        <v>2703.8011147796278</v>
      </c>
      <c r="Q116" s="15">
        <v>333.0659128184717</v>
      </c>
      <c r="R116" s="15">
        <v>186.71668937376319</v>
      </c>
      <c r="S116" s="15">
        <v>98.218283028137421</v>
      </c>
    </row>
    <row r="117" spans="1:19" x14ac:dyDescent="0.35">
      <c r="A117" s="1">
        <v>2019</v>
      </c>
      <c r="B117" s="1">
        <v>8</v>
      </c>
      <c r="C117" s="17">
        <v>3327.4340000000002</v>
      </c>
      <c r="D117" s="7">
        <f t="shared" si="57"/>
        <v>0.80538922155688619</v>
      </c>
      <c r="E117" s="7">
        <f t="shared" si="58"/>
        <v>0.10898203592814371</v>
      </c>
      <c r="F117" s="7">
        <f t="shared" si="59"/>
        <v>5.3892215568862277E-2</v>
      </c>
      <c r="G117" s="7">
        <f t="shared" si="60"/>
        <v>3.1736526946107783E-2</v>
      </c>
      <c r="H117" s="13">
        <v>2690</v>
      </c>
      <c r="I117" s="13">
        <v>364</v>
      </c>
      <c r="J117" s="13">
        <v>180</v>
      </c>
      <c r="K117" s="13">
        <v>106</v>
      </c>
      <c r="L117" s="6">
        <f t="shared" si="61"/>
        <v>2679.8794790419161</v>
      </c>
      <c r="M117" s="6">
        <f t="shared" si="62"/>
        <v>362.63053173652696</v>
      </c>
      <c r="N117" s="6">
        <f t="shared" si="63"/>
        <v>179.32279041916169</v>
      </c>
      <c r="O117" s="6">
        <f t="shared" si="64"/>
        <v>105.60119880239522</v>
      </c>
      <c r="P117" s="15">
        <v>2704.878441665066</v>
      </c>
      <c r="Q117" s="15">
        <v>333.90443235570092</v>
      </c>
      <c r="R117" s="15">
        <v>186.65909934625302</v>
      </c>
      <c r="S117" s="15">
        <v>98.292026632980125</v>
      </c>
    </row>
    <row r="118" spans="1:19" x14ac:dyDescent="0.35">
      <c r="A118" s="1">
        <v>2019</v>
      </c>
      <c r="B118" s="1">
        <v>9</v>
      </c>
      <c r="C118" s="17">
        <v>3340.0210000000002</v>
      </c>
      <c r="D118" s="7">
        <f t="shared" si="57"/>
        <v>0.8029350104821803</v>
      </c>
      <c r="E118" s="7">
        <f t="shared" si="58"/>
        <v>0.11051212938005391</v>
      </c>
      <c r="F118" s="7">
        <f t="shared" si="59"/>
        <v>5.3608864929619644E-2</v>
      </c>
      <c r="G118" s="7">
        <f t="shared" si="60"/>
        <v>3.294399520814615E-2</v>
      </c>
      <c r="H118" s="13">
        <v>2681</v>
      </c>
      <c r="I118" s="13">
        <v>369</v>
      </c>
      <c r="J118" s="13">
        <v>179</v>
      </c>
      <c r="K118" s="13">
        <v>110</v>
      </c>
      <c r="L118" s="6">
        <f t="shared" si="61"/>
        <v>2681.8197966457024</v>
      </c>
      <c r="M118" s="6">
        <f t="shared" si="62"/>
        <v>369.11283288409703</v>
      </c>
      <c r="N118" s="6">
        <f t="shared" si="63"/>
        <v>179.05473465109316</v>
      </c>
      <c r="O118" s="6">
        <f t="shared" si="64"/>
        <v>110.03363581910752</v>
      </c>
      <c r="P118" s="15">
        <v>2705.9136962496559</v>
      </c>
      <c r="Q118" s="15">
        <v>334.73856812248118</v>
      </c>
      <c r="R118" s="15">
        <v>186.59845453639451</v>
      </c>
      <c r="S118" s="15">
        <v>98.364281091468285</v>
      </c>
    </row>
    <row r="119" spans="1:19" x14ac:dyDescent="0.35">
      <c r="A119" s="1">
        <v>2019</v>
      </c>
      <c r="B119" s="1">
        <v>10</v>
      </c>
      <c r="C119" s="17">
        <v>3339.1529999999998</v>
      </c>
      <c r="D119" s="7">
        <f t="shared" si="57"/>
        <v>0.79885404101326896</v>
      </c>
      <c r="E119" s="7">
        <f t="shared" si="58"/>
        <v>0.11429433051869722</v>
      </c>
      <c r="F119" s="7">
        <f t="shared" si="59"/>
        <v>5.3679131483715323E-2</v>
      </c>
      <c r="G119" s="7">
        <f t="shared" si="60"/>
        <v>3.3172496984318456E-2</v>
      </c>
      <c r="H119" s="13">
        <v>2649</v>
      </c>
      <c r="I119" s="13">
        <v>379</v>
      </c>
      <c r="J119" s="13">
        <v>178</v>
      </c>
      <c r="K119" s="13">
        <v>110</v>
      </c>
      <c r="L119" s="6">
        <f t="shared" si="61"/>
        <v>2667.4958676115798</v>
      </c>
      <c r="M119" s="6">
        <f t="shared" si="62"/>
        <v>381.64625663449937</v>
      </c>
      <c r="N119" s="6">
        <f t="shared" si="63"/>
        <v>179.24283293124245</v>
      </c>
      <c r="O119" s="6">
        <f t="shared" si="64"/>
        <v>110.76804282267791</v>
      </c>
      <c r="P119" s="15">
        <v>2706.9467632779774</v>
      </c>
      <c r="Q119" s="15">
        <v>335.57323201998901</v>
      </c>
      <c r="R119" s="15">
        <v>186.5375095076204</v>
      </c>
      <c r="S119" s="15">
        <v>98.436495194413141</v>
      </c>
    </row>
    <row r="120" spans="1:19" x14ac:dyDescent="0.35">
      <c r="A120" s="1">
        <v>2019</v>
      </c>
      <c r="B120" s="1">
        <v>11</v>
      </c>
      <c r="C120" s="17">
        <v>3316.8850000000002</v>
      </c>
      <c r="D120" s="7">
        <f t="shared" si="57"/>
        <v>0.79897836538461542</v>
      </c>
      <c r="E120" s="7">
        <f t="shared" si="58"/>
        <v>0.11388221153846154</v>
      </c>
      <c r="F120" s="7">
        <f t="shared" si="59"/>
        <v>5.3185096153846152E-2</v>
      </c>
      <c r="G120" s="7">
        <f t="shared" si="60"/>
        <v>3.395432692307692E-2</v>
      </c>
      <c r="H120" s="13">
        <v>2659</v>
      </c>
      <c r="I120" s="13">
        <v>379</v>
      </c>
      <c r="J120" s="13">
        <v>177</v>
      </c>
      <c r="K120" s="13">
        <v>113</v>
      </c>
      <c r="L120" s="6">
        <f t="shared" si="61"/>
        <v>2650.1193554687502</v>
      </c>
      <c r="M120" s="6">
        <f t="shared" si="62"/>
        <v>377.73419921875001</v>
      </c>
      <c r="N120" s="6">
        <f t="shared" si="63"/>
        <v>176.40884765625</v>
      </c>
      <c r="O120" s="6">
        <f t="shared" si="64"/>
        <v>112.62259765624999</v>
      </c>
      <c r="P120" s="15">
        <v>2707.9394157177189</v>
      </c>
      <c r="Q120" s="15">
        <v>336.4036738803207</v>
      </c>
      <c r="R120" s="15">
        <v>186.47363211541358</v>
      </c>
      <c r="S120" s="15">
        <v>98.507278286546764</v>
      </c>
    </row>
    <row r="121" spans="1:19" x14ac:dyDescent="0.35">
      <c r="A121" s="1">
        <v>2019</v>
      </c>
      <c r="B121" s="1">
        <v>12</v>
      </c>
      <c r="C121" s="17">
        <v>3328.5030000000002</v>
      </c>
      <c r="D121" s="7">
        <f t="shared" si="57"/>
        <v>0.79879154078549852</v>
      </c>
      <c r="E121" s="7">
        <f t="shared" si="58"/>
        <v>0.11480362537764351</v>
      </c>
      <c r="F121" s="7">
        <f t="shared" si="59"/>
        <v>5.2870090634441085E-2</v>
      </c>
      <c r="G121" s="7">
        <f t="shared" si="60"/>
        <v>3.3534743202416915E-2</v>
      </c>
      <c r="H121" s="13">
        <v>2644</v>
      </c>
      <c r="I121" s="13">
        <v>380</v>
      </c>
      <c r="J121" s="13">
        <v>175</v>
      </c>
      <c r="K121" s="13">
        <v>111</v>
      </c>
      <c r="L121" s="6">
        <f t="shared" si="61"/>
        <v>2658.7800398791542</v>
      </c>
      <c r="M121" s="6">
        <f t="shared" si="62"/>
        <v>382.12421148036259</v>
      </c>
      <c r="N121" s="6">
        <f t="shared" si="63"/>
        <v>175.97825528700906</v>
      </c>
      <c r="O121" s="6">
        <f t="shared" si="64"/>
        <v>111.62049335347432</v>
      </c>
      <c r="P121" s="15">
        <v>2708.8933018941489</v>
      </c>
      <c r="Q121" s="15">
        <v>337.23006765874914</v>
      </c>
      <c r="R121" s="15">
        <v>186.40694162868965</v>
      </c>
      <c r="S121" s="15">
        <v>98.576688818412478</v>
      </c>
    </row>
    <row r="122" spans="1:19" x14ac:dyDescent="0.35">
      <c r="A122" s="1">
        <v>2020</v>
      </c>
      <c r="B122" s="1">
        <v>1</v>
      </c>
      <c r="C122" s="17">
        <v>3311.098</v>
      </c>
      <c r="D122" s="7">
        <f t="shared" si="57"/>
        <v>0.7981873111782477</v>
      </c>
      <c r="E122" s="7">
        <f t="shared" si="58"/>
        <v>0.11540785498489425</v>
      </c>
      <c r="F122" s="7">
        <f t="shared" si="59"/>
        <v>5.3172205438066465E-2</v>
      </c>
      <c r="G122" s="7">
        <f t="shared" si="60"/>
        <v>3.3232628398791542E-2</v>
      </c>
      <c r="H122" s="13">
        <v>2642</v>
      </c>
      <c r="I122" s="13">
        <v>382</v>
      </c>
      <c r="J122" s="13">
        <v>176</v>
      </c>
      <c r="K122" s="13">
        <v>110</v>
      </c>
      <c r="L122" s="6">
        <f t="shared" si="61"/>
        <v>2642.8764096676737</v>
      </c>
      <c r="M122" s="6">
        <f t="shared" si="62"/>
        <v>382.12671782477338</v>
      </c>
      <c r="N122" s="6">
        <f t="shared" si="63"/>
        <v>176.05838308157101</v>
      </c>
      <c r="O122" s="6">
        <f t="shared" si="64"/>
        <v>110.03648942598187</v>
      </c>
      <c r="P122" s="15">
        <v>2709.8507623694818</v>
      </c>
      <c r="Q122" s="15">
        <v>338.05579108658611</v>
      </c>
      <c r="R122" s="15">
        <v>186.34024057033918</v>
      </c>
      <c r="S122" s="15">
        <v>98.646205973593155</v>
      </c>
    </row>
    <row r="123" spans="1:19" x14ac:dyDescent="0.35">
      <c r="A123" s="1">
        <v>2020</v>
      </c>
      <c r="B123" s="1">
        <v>2</v>
      </c>
      <c r="C123" s="17">
        <v>3311.098</v>
      </c>
      <c r="D123" s="7">
        <f t="shared" si="57"/>
        <v>0.79800423344420923</v>
      </c>
      <c r="E123" s="7">
        <f t="shared" si="58"/>
        <v>0.1152101602661022</v>
      </c>
      <c r="F123" s="7">
        <f t="shared" si="59"/>
        <v>5.3220441487753248E-2</v>
      </c>
      <c r="G123" s="7">
        <f t="shared" si="60"/>
        <v>3.3565164801935291E-2</v>
      </c>
      <c r="H123" s="13">
        <v>2639</v>
      </c>
      <c r="I123" s="13">
        <v>381</v>
      </c>
      <c r="J123" s="13">
        <v>176</v>
      </c>
      <c r="K123" s="13">
        <v>111</v>
      </c>
      <c r="L123" s="6">
        <f t="shared" si="61"/>
        <v>2642.2702213486541</v>
      </c>
      <c r="M123" s="6">
        <f t="shared" si="62"/>
        <v>381.47213123677045</v>
      </c>
      <c r="N123" s="6">
        <f t="shared" si="63"/>
        <v>176.21809736921679</v>
      </c>
      <c r="O123" s="6">
        <f t="shared" si="64"/>
        <v>111.13755004535834</v>
      </c>
      <c r="P123" s="15">
        <v>2710.7694854385031</v>
      </c>
      <c r="Q123" s="15">
        <v>338.87742938551946</v>
      </c>
      <c r="R123" s="15">
        <v>186.27073551747159</v>
      </c>
      <c r="S123" s="15">
        <v>98.714349658505924</v>
      </c>
    </row>
    <row r="124" spans="1:19" x14ac:dyDescent="0.35">
      <c r="A124" s="1">
        <v>2020</v>
      </c>
      <c r="B124" s="1">
        <v>3</v>
      </c>
      <c r="C124" s="17">
        <v>3308.194</v>
      </c>
      <c r="D124" s="7">
        <f t="shared" si="57"/>
        <v>0.79909365558912382</v>
      </c>
      <c r="E124" s="7">
        <f t="shared" si="58"/>
        <v>0.11480362537764351</v>
      </c>
      <c r="F124" s="7">
        <f t="shared" si="59"/>
        <v>5.226586102719033E-2</v>
      </c>
      <c r="G124" s="7">
        <f t="shared" si="60"/>
        <v>3.3836858006042296E-2</v>
      </c>
      <c r="H124" s="13">
        <v>2645</v>
      </c>
      <c r="I124" s="13">
        <v>380</v>
      </c>
      <c r="J124" s="13">
        <v>173</v>
      </c>
      <c r="K124" s="13">
        <v>112</v>
      </c>
      <c r="L124" s="6">
        <f t="shared" si="61"/>
        <v>2643.5568368580057</v>
      </c>
      <c r="M124" s="6">
        <f t="shared" si="62"/>
        <v>379.79266465256796</v>
      </c>
      <c r="N124" s="6">
        <f t="shared" si="63"/>
        <v>172.90560785498488</v>
      </c>
      <c r="O124" s="6">
        <f t="shared" si="64"/>
        <v>111.93889063444108</v>
      </c>
      <c r="P124" s="15">
        <v>2711.6511175709816</v>
      </c>
      <c r="Q124" s="15">
        <v>339.69515890632204</v>
      </c>
      <c r="R124" s="15">
        <v>186.19854513900253</v>
      </c>
      <c r="S124" s="15">
        <v>98.781178383694098</v>
      </c>
    </row>
    <row r="125" spans="1:19" x14ac:dyDescent="0.35">
      <c r="A125" s="1">
        <v>2020</v>
      </c>
      <c r="B125" s="1">
        <v>4</v>
      </c>
      <c r="C125" s="17">
        <v>3307.288</v>
      </c>
      <c r="D125" s="7">
        <f t="shared" si="57"/>
        <v>0.79800423344420923</v>
      </c>
      <c r="E125" s="7">
        <f t="shared" si="58"/>
        <v>0.11551254913819171</v>
      </c>
      <c r="F125" s="7">
        <f t="shared" si="59"/>
        <v>5.2313274871484731E-2</v>
      </c>
      <c r="G125" s="7">
        <f t="shared" si="60"/>
        <v>3.4169942546114301E-2</v>
      </c>
      <c r="H125" s="13">
        <v>2639</v>
      </c>
      <c r="I125" s="13">
        <v>382</v>
      </c>
      <c r="J125" s="13">
        <v>173</v>
      </c>
      <c r="K125" s="13">
        <v>113</v>
      </c>
      <c r="L125" s="6">
        <f t="shared" si="61"/>
        <v>2639.2298252192318</v>
      </c>
      <c r="M125" s="6">
        <f t="shared" si="62"/>
        <v>382.03326761415178</v>
      </c>
      <c r="N125" s="6">
        <f t="shared" si="63"/>
        <v>173.01506622316299</v>
      </c>
      <c r="O125" s="6">
        <f t="shared" si="64"/>
        <v>113.00984094345327</v>
      </c>
      <c r="P125" s="15">
        <v>2712.5460610767427</v>
      </c>
      <c r="Q125" s="15">
        <v>340.51527818594047</v>
      </c>
      <c r="R125" s="15">
        <v>186.12713327131624</v>
      </c>
      <c r="S125" s="15">
        <v>98.848527466000448</v>
      </c>
    </row>
    <row r="126" spans="1:19" x14ac:dyDescent="0.35">
      <c r="A126" s="1">
        <v>2020</v>
      </c>
      <c r="B126" s="1">
        <v>5</v>
      </c>
      <c r="C126" s="17">
        <v>3304.3829999999998</v>
      </c>
      <c r="D126" s="18">
        <f t="shared" ref="D126:D162" si="65">D125-(0.00015-0.0000005*(A126-2017))</f>
        <v>0.79785573344420924</v>
      </c>
      <c r="E126" s="7">
        <f t="shared" ref="E126:E173" si="66">1-SUM(D126,F126:G126)</f>
        <v>0.11570604913819171</v>
      </c>
      <c r="F126" s="7">
        <f t="shared" ref="F126:F162" si="67">F125-0.00005</f>
        <v>5.226327487148473E-2</v>
      </c>
      <c r="G126" s="7">
        <f t="shared" ref="G126:G162" si="68">G125+0.000005</f>
        <v>3.4174942546114299E-2</v>
      </c>
      <c r="H126" s="13">
        <v>2633</v>
      </c>
      <c r="I126" s="13">
        <v>388</v>
      </c>
      <c r="J126" s="13">
        <v>170</v>
      </c>
      <c r="K126" s="13">
        <v>114</v>
      </c>
      <c r="L126" s="6">
        <f t="shared" si="61"/>
        <v>2636.4209220455764</v>
      </c>
      <c r="M126" s="6">
        <f t="shared" si="62"/>
        <v>382.33710176940531</v>
      </c>
      <c r="N126" s="6">
        <f t="shared" si="63"/>
        <v>172.69787700966131</v>
      </c>
      <c r="O126" s="6">
        <f t="shared" si="64"/>
        <v>112.9270991753568</v>
      </c>
      <c r="P126" s="15">
        <v>2713.4031228583272</v>
      </c>
      <c r="Q126" s="15">
        <v>341.33135823229156</v>
      </c>
      <c r="R126" s="15">
        <v>186.05298766857069</v>
      </c>
      <c r="S126" s="15">
        <v>98.914531240810561</v>
      </c>
    </row>
    <row r="127" spans="1:19" x14ac:dyDescent="0.35">
      <c r="A127" s="1">
        <v>2020</v>
      </c>
      <c r="B127" s="1">
        <v>6</v>
      </c>
      <c r="C127" s="17">
        <v>3302.4470000000001</v>
      </c>
      <c r="D127" s="18">
        <f t="shared" si="65"/>
        <v>0.79770723344420924</v>
      </c>
      <c r="E127" s="7">
        <f t="shared" si="66"/>
        <v>0.11589954913819167</v>
      </c>
      <c r="F127" s="7">
        <f t="shared" si="67"/>
        <v>5.2213274871484729E-2</v>
      </c>
      <c r="G127" s="7">
        <f t="shared" si="68"/>
        <v>3.4179942546114297E-2</v>
      </c>
      <c r="H127" s="13">
        <v>2630</v>
      </c>
      <c r="I127" s="13">
        <v>394</v>
      </c>
      <c r="J127" s="13">
        <v>170</v>
      </c>
      <c r="K127" s="13">
        <v>114</v>
      </c>
      <c r="L127" s="6">
        <f t="shared" si="61"/>
        <v>2634.3858599661285</v>
      </c>
      <c r="M127" s="6">
        <f t="shared" si="62"/>
        <v>382.75211835277366</v>
      </c>
      <c r="N127" s="6">
        <f t="shared" si="63"/>
        <v>172.43157295951013</v>
      </c>
      <c r="O127" s="6">
        <f t="shared" si="64"/>
        <v>112.87744872158753</v>
      </c>
      <c r="P127" s="15">
        <v>2714.2247603691371</v>
      </c>
      <c r="Q127" s="15">
        <v>342.14367953528404</v>
      </c>
      <c r="R127" s="15">
        <v>185.9762822091393</v>
      </c>
      <c r="S127" s="15">
        <v>98.979277886439363</v>
      </c>
    </row>
    <row r="128" spans="1:19" x14ac:dyDescent="0.35">
      <c r="A128" s="1">
        <v>2020</v>
      </c>
      <c r="B128" s="1">
        <v>7</v>
      </c>
      <c r="C128" s="17">
        <v>3307.2080000000001</v>
      </c>
      <c r="D128" s="18">
        <f t="shared" si="65"/>
        <v>0.79755873344420924</v>
      </c>
      <c r="E128" s="7">
        <f t="shared" si="66"/>
        <v>0.11609304913819174</v>
      </c>
      <c r="F128" s="7">
        <f t="shared" si="67"/>
        <v>5.2163274871484727E-2</v>
      </c>
      <c r="G128" s="7">
        <f t="shared" si="68"/>
        <v>3.4184942546114296E-2</v>
      </c>
      <c r="H128" s="13">
        <v>2624</v>
      </c>
      <c r="I128" s="13">
        <v>399</v>
      </c>
      <c r="J128" s="13">
        <v>170</v>
      </c>
      <c r="K128" s="13">
        <v>114</v>
      </c>
      <c r="L128" s="6">
        <f t="shared" si="61"/>
        <v>2637.6926237165562</v>
      </c>
      <c r="M128" s="6">
        <f t="shared" si="62"/>
        <v>383.94386085422082</v>
      </c>
      <c r="N128" s="6">
        <f t="shared" si="63"/>
        <v>172.51479996117325</v>
      </c>
      <c r="O128" s="6">
        <f t="shared" si="64"/>
        <v>113.05671546804957</v>
      </c>
      <c r="P128" s="15">
        <v>2715.0272361983584</v>
      </c>
      <c r="Q128" s="15">
        <v>342.9542689561431</v>
      </c>
      <c r="R128" s="15">
        <v>185.89813553217823</v>
      </c>
      <c r="S128" s="15">
        <v>99.043359313320053</v>
      </c>
    </row>
    <row r="129" spans="1:19" x14ac:dyDescent="0.35">
      <c r="A129" s="1">
        <v>2020</v>
      </c>
      <c r="B129" s="1">
        <v>8</v>
      </c>
      <c r="C129" s="17">
        <v>3306.24</v>
      </c>
      <c r="D129" s="18">
        <f t="shared" si="65"/>
        <v>0.79741023344420925</v>
      </c>
      <c r="E129" s="7">
        <f t="shared" si="66"/>
        <v>0.1162865491381917</v>
      </c>
      <c r="F129" s="7">
        <f t="shared" si="67"/>
        <v>5.2113274871484726E-2</v>
      </c>
      <c r="G129" s="7">
        <f t="shared" si="68"/>
        <v>3.4189942546114294E-2</v>
      </c>
      <c r="H129" s="13">
        <v>2605</v>
      </c>
      <c r="I129" s="13">
        <v>402</v>
      </c>
      <c r="J129" s="13">
        <v>169</v>
      </c>
      <c r="K129" s="13">
        <v>114</v>
      </c>
      <c r="L129" s="6">
        <f t="shared" si="61"/>
        <v>2636.4296102225821</v>
      </c>
      <c r="M129" s="6">
        <f t="shared" si="62"/>
        <v>384.4712402226549</v>
      </c>
      <c r="N129" s="6">
        <f t="shared" si="63"/>
        <v>172.29899391109765</v>
      </c>
      <c r="O129" s="6">
        <f t="shared" si="64"/>
        <v>113.04015564366492</v>
      </c>
      <c r="P129" s="15">
        <v>2715.7951321529399</v>
      </c>
      <c r="Q129" s="15">
        <v>343.76116023527953</v>
      </c>
      <c r="R129" s="15">
        <v>185.81749545798914</v>
      </c>
      <c r="S129" s="15">
        <v>99.10621215379112</v>
      </c>
    </row>
    <row r="130" spans="1:19" x14ac:dyDescent="0.35">
      <c r="A130" s="1">
        <v>2020</v>
      </c>
      <c r="B130" s="1">
        <v>9</v>
      </c>
      <c r="C130" s="17">
        <v>3289.7809999999999</v>
      </c>
      <c r="D130" s="18">
        <f t="shared" si="65"/>
        <v>0.79726173344420925</v>
      </c>
      <c r="E130" s="7">
        <f t="shared" si="66"/>
        <v>0.11648004913819165</v>
      </c>
      <c r="F130" s="7">
        <f t="shared" si="67"/>
        <v>5.2063274871484724E-2</v>
      </c>
      <c r="G130" s="7">
        <f t="shared" si="68"/>
        <v>3.4194942546114292E-2</v>
      </c>
      <c r="H130" s="13">
        <v>2602</v>
      </c>
      <c r="I130" s="13">
        <v>404</v>
      </c>
      <c r="J130" s="13">
        <v>168</v>
      </c>
      <c r="K130" s="13">
        <v>114</v>
      </c>
      <c r="L130" s="6">
        <f t="shared" si="61"/>
        <v>2622.8165027118243</v>
      </c>
      <c r="M130" s="6">
        <f t="shared" si="62"/>
        <v>383.1938525338893</v>
      </c>
      <c r="N130" s="6">
        <f t="shared" si="63"/>
        <v>171.27677246998789</v>
      </c>
      <c r="O130" s="6">
        <f t="shared" si="64"/>
        <v>112.49387228429842</v>
      </c>
      <c r="P130" s="15">
        <v>2716.5284669438815</v>
      </c>
      <c r="Q130" s="15">
        <v>344.56432899169391</v>
      </c>
      <c r="R130" s="15">
        <v>185.73436828657202</v>
      </c>
      <c r="S130" s="15">
        <v>99.167835777852559</v>
      </c>
    </row>
    <row r="131" spans="1:19" x14ac:dyDescent="0.35">
      <c r="A131" s="1">
        <v>2020</v>
      </c>
      <c r="B131" s="1">
        <v>10</v>
      </c>
      <c r="C131" s="17">
        <v>3288.165</v>
      </c>
      <c r="D131" s="18">
        <f t="shared" si="65"/>
        <v>0.79711323344420926</v>
      </c>
      <c r="E131" s="7">
        <f t="shared" si="66"/>
        <v>0.11667354913819172</v>
      </c>
      <c r="F131" s="7">
        <f t="shared" si="67"/>
        <v>5.2013274871484723E-2</v>
      </c>
      <c r="G131" s="7">
        <f t="shared" si="68"/>
        <v>3.419994254611429E-2</v>
      </c>
      <c r="H131" s="13">
        <v>2602</v>
      </c>
      <c r="I131" s="13">
        <v>403</v>
      </c>
      <c r="J131" s="13">
        <v>171</v>
      </c>
      <c r="K131" s="13">
        <v>113</v>
      </c>
      <c r="L131" s="6">
        <f t="shared" si="61"/>
        <v>2621.0398352480784</v>
      </c>
      <c r="M131" s="6">
        <f t="shared" si="62"/>
        <v>383.64188070198219</v>
      </c>
      <c r="N131" s="6">
        <f t="shared" si="63"/>
        <v>171.02822996779557</v>
      </c>
      <c r="O131" s="6">
        <f t="shared" si="64"/>
        <v>112.45505408214389</v>
      </c>
      <c r="P131" s="15">
        <v>2717.23618826966</v>
      </c>
      <c r="Q131" s="15">
        <v>345.36488573238466</v>
      </c>
      <c r="R131" s="15">
        <v>185.64937037196276</v>
      </c>
      <c r="S131" s="15">
        <v>99.228555625992612</v>
      </c>
    </row>
    <row r="132" spans="1:19" x14ac:dyDescent="0.35">
      <c r="A132" s="1">
        <v>2020</v>
      </c>
      <c r="B132" s="1">
        <v>11</v>
      </c>
      <c r="C132" s="17">
        <v>3289.1329999999998</v>
      </c>
      <c r="D132" s="18">
        <f t="shared" si="65"/>
        <v>0.79696473344420926</v>
      </c>
      <c r="E132" s="7">
        <f t="shared" si="66"/>
        <v>0.11686704913819168</v>
      </c>
      <c r="F132" s="7">
        <f t="shared" si="67"/>
        <v>5.1963274871484721E-2</v>
      </c>
      <c r="G132" s="7">
        <f t="shared" si="68"/>
        <v>3.4204942546114288E-2</v>
      </c>
      <c r="H132" s="13">
        <v>2582</v>
      </c>
      <c r="I132" s="13">
        <v>403</v>
      </c>
      <c r="J132" s="13">
        <v>171</v>
      </c>
      <c r="K132" s="13">
        <v>114</v>
      </c>
      <c r="L132" s="6">
        <f t="shared" si="61"/>
        <v>2621.3230046075523</v>
      </c>
      <c r="M132" s="6">
        <f t="shared" si="62"/>
        <v>384.3912679330478</v>
      </c>
      <c r="N132" s="6">
        <f t="shared" si="63"/>
        <v>170.91412216787114</v>
      </c>
      <c r="O132" s="6">
        <f t="shared" si="64"/>
        <v>112.50460529152852</v>
      </c>
      <c r="P132" s="15">
        <v>2717.9118173197016</v>
      </c>
      <c r="Q132" s="15">
        <v>346.16198554076141</v>
      </c>
      <c r="R132" s="15">
        <v>185.56206308849889</v>
      </c>
      <c r="S132" s="15">
        <v>99.288134051038014</v>
      </c>
    </row>
    <row r="133" spans="1:19" x14ac:dyDescent="0.35">
      <c r="A133" s="1">
        <v>2020</v>
      </c>
      <c r="B133" s="1">
        <v>12</v>
      </c>
      <c r="C133" s="17">
        <v>3270.7379999999998</v>
      </c>
      <c r="D133" s="18">
        <f t="shared" si="65"/>
        <v>0.79681623344420927</v>
      </c>
      <c r="E133" s="7">
        <f t="shared" si="66"/>
        <v>0.11706054913819175</v>
      </c>
      <c r="F133" s="7">
        <f t="shared" si="67"/>
        <v>5.191327487148472E-2</v>
      </c>
      <c r="G133" s="7">
        <f t="shared" si="68"/>
        <v>3.4209942546114286E-2</v>
      </c>
      <c r="H133" s="13">
        <v>2569</v>
      </c>
      <c r="I133" s="13">
        <v>405</v>
      </c>
      <c r="J133" s="13">
        <v>172</v>
      </c>
      <c r="K133" s="13">
        <v>111</v>
      </c>
      <c r="L133" s="6">
        <f t="shared" si="61"/>
        <v>2606.1771337428459</v>
      </c>
      <c r="M133" s="6">
        <f t="shared" si="62"/>
        <v>382.87438636715098</v>
      </c>
      <c r="N133" s="6">
        <f t="shared" si="63"/>
        <v>169.79472082661019</v>
      </c>
      <c r="O133" s="6">
        <f t="shared" si="64"/>
        <v>111.89175906339274</v>
      </c>
      <c r="P133" s="15">
        <v>2718.5561828976406</v>
      </c>
      <c r="Q133" s="15">
        <v>346.95570933596076</v>
      </c>
      <c r="R133" s="15">
        <v>185.47250764563825</v>
      </c>
      <c r="S133" s="15">
        <v>99.346600120760428</v>
      </c>
    </row>
    <row r="134" spans="1:19" x14ac:dyDescent="0.35">
      <c r="A134" s="1">
        <v>2021</v>
      </c>
      <c r="B134" s="1">
        <v>1</v>
      </c>
      <c r="C134" s="17">
        <v>3258.2779999999998</v>
      </c>
      <c r="D134" s="18">
        <f t="shared" si="65"/>
        <v>0.79666823344420923</v>
      </c>
      <c r="E134" s="7">
        <f t="shared" si="66"/>
        <v>0.11725354913819186</v>
      </c>
      <c r="F134" s="7">
        <f t="shared" si="67"/>
        <v>5.1863274871484719E-2</v>
      </c>
      <c r="G134" s="7">
        <f t="shared" si="68"/>
        <v>3.4214942546114284E-2</v>
      </c>
      <c r="H134" s="13">
        <v>2558</v>
      </c>
      <c r="I134" s="13">
        <v>402</v>
      </c>
      <c r="J134" s="13">
        <v>171</v>
      </c>
      <c r="K134" s="13">
        <v>110</v>
      </c>
      <c r="L134" s="6">
        <f t="shared" si="61"/>
        <v>2595.7665783301309</v>
      </c>
      <c r="M134" s="6">
        <f t="shared" si="62"/>
        <v>382.04465957888948</v>
      </c>
      <c r="N134" s="6">
        <f t="shared" si="63"/>
        <v>168.98496752171147</v>
      </c>
      <c r="O134" s="6">
        <f t="shared" si="64"/>
        <v>111.48179456926815</v>
      </c>
      <c r="P134" s="15">
        <v>2719.1977500599078</v>
      </c>
      <c r="Q134" s="15">
        <v>347.74778301297903</v>
      </c>
      <c r="R134" s="15">
        <v>185.38253495548852</v>
      </c>
      <c r="S134" s="15">
        <v>99.404931971624549</v>
      </c>
    </row>
    <row r="135" spans="1:19" x14ac:dyDescent="0.35">
      <c r="A135" s="1">
        <v>2021</v>
      </c>
      <c r="B135" s="1">
        <v>2</v>
      </c>
      <c r="C135" s="17">
        <v>3242.7869999999998</v>
      </c>
      <c r="D135" s="18">
        <f t="shared" si="65"/>
        <v>0.79652023344420919</v>
      </c>
      <c r="E135" s="7">
        <f t="shared" si="66"/>
        <v>0.11744654913819186</v>
      </c>
      <c r="F135" s="7">
        <f t="shared" si="67"/>
        <v>5.1813274871484717E-2</v>
      </c>
      <c r="G135" s="7">
        <f t="shared" si="68"/>
        <v>3.4219942546114282E-2</v>
      </c>
      <c r="H135" s="13">
        <v>2556</v>
      </c>
      <c r="I135" s="13">
        <v>399</v>
      </c>
      <c r="J135" s="13">
        <v>169</v>
      </c>
      <c r="K135" s="13">
        <v>111</v>
      </c>
      <c r="L135" s="6">
        <f t="shared" si="61"/>
        <v>2582.9454582498465</v>
      </c>
      <c r="M135" s="6">
        <f t="shared" si="62"/>
        <v>380.85414274018973</v>
      </c>
      <c r="N135" s="6">
        <f t="shared" si="63"/>
        <v>168.0194141806773</v>
      </c>
      <c r="O135" s="6">
        <f t="shared" si="64"/>
        <v>110.96798482928629</v>
      </c>
      <c r="P135" s="15">
        <v>2719.8088903042067</v>
      </c>
      <c r="Q135" s="15">
        <v>348.53655191045652</v>
      </c>
      <c r="R135" s="15">
        <v>185.29037746539981</v>
      </c>
      <c r="S135" s="15">
        <v>99.462180319937332</v>
      </c>
    </row>
    <row r="136" spans="1:19" x14ac:dyDescent="0.35">
      <c r="A136" s="1">
        <v>2021</v>
      </c>
      <c r="B136" s="1">
        <v>3</v>
      </c>
      <c r="C136" s="17">
        <v>3236.9780000000001</v>
      </c>
      <c r="D136" s="18">
        <f t="shared" si="65"/>
        <v>0.79637223344420915</v>
      </c>
      <c r="E136" s="7">
        <f t="shared" si="66"/>
        <v>0.11763954913819186</v>
      </c>
      <c r="F136" s="7">
        <f t="shared" si="67"/>
        <v>5.1763274871484716E-2</v>
      </c>
      <c r="G136" s="7">
        <f t="shared" si="68"/>
        <v>3.422494254611428E-2</v>
      </c>
      <c r="H136" s="13">
        <v>2552</v>
      </c>
      <c r="I136" s="13">
        <v>402</v>
      </c>
      <c r="J136" s="13">
        <v>168</v>
      </c>
      <c r="K136" s="13">
        <v>111</v>
      </c>
      <c r="L136" s="6">
        <f t="shared" si="61"/>
        <v>2577.8393994697694</v>
      </c>
      <c r="M136" s="6">
        <f t="shared" si="62"/>
        <v>380.796632490246</v>
      </c>
      <c r="N136" s="6">
        <f t="shared" si="63"/>
        <v>167.55658196694887</v>
      </c>
      <c r="O136" s="6">
        <f t="shared" si="64"/>
        <v>110.78538607303591</v>
      </c>
      <c r="P136" s="15">
        <v>2720.3896200585368</v>
      </c>
      <c r="Q136" s="15">
        <v>349.32199460539249</v>
      </c>
      <c r="R136" s="15">
        <v>185.19604072537211</v>
      </c>
      <c r="S136" s="15">
        <v>99.518344610698776</v>
      </c>
    </row>
    <row r="137" spans="1:19" x14ac:dyDescent="0.35">
      <c r="A137" s="1">
        <v>2021</v>
      </c>
      <c r="B137" s="1">
        <v>4</v>
      </c>
      <c r="C137" s="17">
        <v>3235.32</v>
      </c>
      <c r="D137" s="18">
        <f t="shared" si="65"/>
        <v>0.79622423344420912</v>
      </c>
      <c r="E137" s="7">
        <f t="shared" si="66"/>
        <v>0.11783254913819197</v>
      </c>
      <c r="F137" s="7">
        <f t="shared" si="67"/>
        <v>5.1713274871484714E-2</v>
      </c>
      <c r="G137" s="7">
        <f t="shared" si="68"/>
        <v>3.4229942546114278E-2</v>
      </c>
      <c r="H137" s="13">
        <v>2553</v>
      </c>
      <c r="I137" s="13">
        <v>402</v>
      </c>
      <c r="J137" s="13">
        <v>170</v>
      </c>
      <c r="K137" s="13">
        <v>109</v>
      </c>
      <c r="L137" s="6">
        <f t="shared" si="61"/>
        <v>2576.0401869467187</v>
      </c>
      <c r="M137" s="6">
        <f t="shared" si="62"/>
        <v>381.22600287777527</v>
      </c>
      <c r="N137" s="6">
        <f t="shared" si="63"/>
        <v>167.30899245721193</v>
      </c>
      <c r="O137" s="6">
        <f t="shared" si="64"/>
        <v>110.74481771829446</v>
      </c>
      <c r="P137" s="15">
        <v>2720.9634700277925</v>
      </c>
      <c r="Q137" s="15">
        <v>350.10711526323848</v>
      </c>
      <c r="R137" s="15">
        <v>185.10112990968196</v>
      </c>
      <c r="S137" s="15">
        <v>99.574284799286971</v>
      </c>
    </row>
    <row r="138" spans="1:19" x14ac:dyDescent="0.35">
      <c r="A138" s="1">
        <v>2021</v>
      </c>
      <c r="B138" s="1">
        <v>5</v>
      </c>
      <c r="C138" s="17">
        <v>3236.2890000000002</v>
      </c>
      <c r="D138" s="18">
        <f t="shared" si="65"/>
        <v>0.79607623344420908</v>
      </c>
      <c r="E138" s="7">
        <f t="shared" si="66"/>
        <v>0.11802554913819197</v>
      </c>
      <c r="F138" s="7">
        <f t="shared" si="67"/>
        <v>5.1663274871484713E-2</v>
      </c>
      <c r="G138" s="7">
        <f t="shared" si="68"/>
        <v>3.4234942546114276E-2</v>
      </c>
      <c r="H138" s="13">
        <v>2549</v>
      </c>
      <c r="I138" s="13">
        <v>401</v>
      </c>
      <c r="J138" s="13">
        <v>167</v>
      </c>
      <c r="K138" s="13">
        <v>105</v>
      </c>
      <c r="L138" s="6">
        <f t="shared" si="61"/>
        <v>2576.3327574569262</v>
      </c>
      <c r="M138" s="6">
        <f t="shared" si="62"/>
        <v>381.96478639489015</v>
      </c>
      <c r="N138" s="6">
        <f t="shared" si="63"/>
        <v>167.19728817056239</v>
      </c>
      <c r="O138" s="6">
        <f t="shared" si="64"/>
        <v>110.79416797762163</v>
      </c>
      <c r="P138" s="15">
        <v>2721.5085551573484</v>
      </c>
      <c r="Q138" s="15">
        <v>350.88908711381623</v>
      </c>
      <c r="R138" s="15">
        <v>185.00415826296842</v>
      </c>
      <c r="S138" s="15">
        <v>99.629199465867131</v>
      </c>
    </row>
    <row r="139" spans="1:19" x14ac:dyDescent="0.35">
      <c r="A139" s="1">
        <v>2021</v>
      </c>
      <c r="B139" s="1">
        <v>6</v>
      </c>
      <c r="C139" s="17">
        <v>3238.5039999999999</v>
      </c>
      <c r="D139" s="18">
        <f t="shared" si="65"/>
        <v>0.79592823344420904</v>
      </c>
      <c r="E139" s="7">
        <f t="shared" si="66"/>
        <v>0.11821854913819196</v>
      </c>
      <c r="F139" s="7">
        <f t="shared" si="67"/>
        <v>5.1613274871484711E-2</v>
      </c>
      <c r="G139" s="7">
        <f t="shared" si="68"/>
        <v>3.4239942546114274E-2</v>
      </c>
      <c r="H139" s="19"/>
      <c r="I139" s="2"/>
      <c r="J139" s="2"/>
      <c r="K139" s="2"/>
      <c r="L139" s="6">
        <f t="shared" si="61"/>
        <v>2577.6167677220046</v>
      </c>
      <c r="M139" s="6">
        <f t="shared" si="62"/>
        <v>382.85124425823119</v>
      </c>
      <c r="N139" s="6">
        <f t="shared" si="63"/>
        <v>167.14979712440271</v>
      </c>
      <c r="O139" s="6">
        <f t="shared" si="64"/>
        <v>110.88619089536125</v>
      </c>
      <c r="P139" s="15">
        <v>2722.0257015283387</v>
      </c>
      <c r="Q139" s="15">
        <v>351.66799460876121</v>
      </c>
      <c r="R139" s="15">
        <v>184.90518609468933</v>
      </c>
      <c r="S139" s="15">
        <v>99.683117768210948</v>
      </c>
    </row>
    <row r="140" spans="1:19" x14ac:dyDescent="0.35">
      <c r="A140" s="1">
        <v>2021</v>
      </c>
      <c r="B140" s="1">
        <v>7</v>
      </c>
      <c r="C140" s="17">
        <v>3241.1930000000002</v>
      </c>
      <c r="D140" s="18">
        <f t="shared" si="65"/>
        <v>0.79578023344420901</v>
      </c>
      <c r="E140" s="7">
        <f t="shared" si="66"/>
        <v>0.11841154913819196</v>
      </c>
      <c r="F140" s="7">
        <f t="shared" si="67"/>
        <v>5.156327487148471E-2</v>
      </c>
      <c r="G140" s="7">
        <f t="shared" si="68"/>
        <v>3.4244942546114272E-2</v>
      </c>
      <c r="H140" s="19"/>
      <c r="I140" s="2"/>
      <c r="J140" s="2"/>
      <c r="K140" s="2"/>
      <c r="L140" s="6">
        <f t="shared" si="61"/>
        <v>2579.2773221777361</v>
      </c>
      <c r="M140" s="6">
        <f t="shared" si="62"/>
        <v>383.79468418586384</v>
      </c>
      <c r="N140" s="6">
        <f t="shared" si="63"/>
        <v>167.12652557053215</v>
      </c>
      <c r="O140" s="6">
        <f t="shared" si="64"/>
        <v>110.99446806586776</v>
      </c>
      <c r="P140" s="15">
        <v>2722.5222177749715</v>
      </c>
      <c r="Q140" s="15">
        <v>352.44476224879992</v>
      </c>
      <c r="R140" s="15">
        <v>184.80471358996496</v>
      </c>
      <c r="S140" s="15">
        <v>99.736306386263294</v>
      </c>
    </row>
    <row r="141" spans="1:19" x14ac:dyDescent="0.35">
      <c r="A141" s="1">
        <v>2021</v>
      </c>
      <c r="B141" s="1">
        <v>8</v>
      </c>
      <c r="C141" s="17">
        <v>3243.7959999999998</v>
      </c>
      <c r="D141" s="18">
        <f t="shared" si="65"/>
        <v>0.79563223344420897</v>
      </c>
      <c r="E141" s="7">
        <f t="shared" si="66"/>
        <v>0.11860454913819207</v>
      </c>
      <c r="F141" s="7">
        <f t="shared" si="67"/>
        <v>5.1513274871484709E-2</v>
      </c>
      <c r="G141" s="7">
        <f t="shared" si="68"/>
        <v>3.424994254611427E-2</v>
      </c>
      <c r="H141" s="19"/>
      <c r="I141" s="2"/>
      <c r="J141" s="2"/>
      <c r="K141" s="2"/>
      <c r="L141" s="6">
        <f t="shared" si="61"/>
        <v>2580.868656317391</v>
      </c>
      <c r="M141" s="6">
        <f t="shared" si="62"/>
        <v>384.72896207627088</v>
      </c>
      <c r="N141" s="6">
        <f t="shared" si="63"/>
        <v>167.09855497502261</v>
      </c>
      <c r="O141" s="6">
        <f t="shared" si="64"/>
        <v>111.09982663131528</v>
      </c>
      <c r="P141" s="15">
        <v>2722.9924432813077</v>
      </c>
      <c r="Q141" s="15">
        <v>353.21863984047889</v>
      </c>
      <c r="R141" s="15">
        <v>184.70235978259069</v>
      </c>
      <c r="S141" s="15">
        <v>99.788557095622622</v>
      </c>
    </row>
    <row r="142" spans="1:19" x14ac:dyDescent="0.35">
      <c r="A142" s="1">
        <v>2021</v>
      </c>
      <c r="B142" s="1">
        <v>9</v>
      </c>
      <c r="C142" s="17">
        <v>3246.3159999999998</v>
      </c>
      <c r="D142" s="18">
        <f t="shared" si="65"/>
        <v>0.79548423344420893</v>
      </c>
      <c r="E142" s="7">
        <f t="shared" si="66"/>
        <v>0.11879754913819207</v>
      </c>
      <c r="F142" s="7">
        <f t="shared" si="67"/>
        <v>5.1463274871484707E-2</v>
      </c>
      <c r="G142" s="7">
        <f t="shared" si="68"/>
        <v>3.4254942546114268E-2</v>
      </c>
      <c r="H142" s="19"/>
      <c r="I142" s="2"/>
      <c r="J142" s="2"/>
      <c r="K142" s="2"/>
      <c r="L142" s="6">
        <f t="shared" si="61"/>
        <v>2582.3931947776705</v>
      </c>
      <c r="M142" s="6">
        <f t="shared" si="62"/>
        <v>385.65438452809911</v>
      </c>
      <c r="N142" s="6">
        <f t="shared" si="63"/>
        <v>167.06605262769875</v>
      </c>
      <c r="O142" s="6">
        <f t="shared" si="64"/>
        <v>111.20236806653148</v>
      </c>
      <c r="P142" s="15">
        <v>2723.4363922553466</v>
      </c>
      <c r="Q142" s="15">
        <v>353.98960885579822</v>
      </c>
      <c r="R142" s="15">
        <v>184.59812947256646</v>
      </c>
      <c r="S142" s="15">
        <v>99.839869416288892</v>
      </c>
    </row>
    <row r="143" spans="1:19" x14ac:dyDescent="0.35">
      <c r="A143" s="1">
        <v>2021</v>
      </c>
      <c r="B143" s="1">
        <v>10</v>
      </c>
      <c r="C143" s="17">
        <v>3249.0790000000002</v>
      </c>
      <c r="D143" s="18">
        <f t="shared" si="65"/>
        <v>0.7953362334442089</v>
      </c>
      <c r="E143" s="7">
        <f t="shared" si="66"/>
        <v>0.11899054913819207</v>
      </c>
      <c r="F143" s="7">
        <f t="shared" si="67"/>
        <v>5.1413274871484706E-2</v>
      </c>
      <c r="G143" s="7">
        <f t="shared" si="68"/>
        <v>3.4259942546114266E-2</v>
      </c>
      <c r="H143" s="19"/>
      <c r="I143" s="2"/>
      <c r="J143" s="2"/>
      <c r="K143" s="2"/>
      <c r="L143" s="6">
        <f t="shared" si="61"/>
        <v>2584.1102540226771</v>
      </c>
      <c r="M143" s="6">
        <f t="shared" si="62"/>
        <v>386.609694403368</v>
      </c>
      <c r="N143" s="6">
        <f t="shared" si="63"/>
        <v>167.04579170616867</v>
      </c>
      <c r="O143" s="6">
        <f t="shared" si="64"/>
        <v>111.3132598677864</v>
      </c>
      <c r="P143" s="15">
        <v>2723.8702778877741</v>
      </c>
      <c r="Q143" s="15">
        <v>354.75976053948222</v>
      </c>
      <c r="R143" s="15">
        <v>184.4931246490485</v>
      </c>
      <c r="S143" s="15">
        <v>99.890836923695261</v>
      </c>
    </row>
    <row r="144" spans="1:19" x14ac:dyDescent="0.35">
      <c r="A144" s="1">
        <v>2021</v>
      </c>
      <c r="B144" s="1">
        <v>11</v>
      </c>
      <c r="C144" s="17">
        <v>3251.7550000000001</v>
      </c>
      <c r="D144" s="18">
        <f t="shared" si="65"/>
        <v>0.79518823344420886</v>
      </c>
      <c r="E144" s="7">
        <f t="shared" si="66"/>
        <v>0.11918354913819218</v>
      </c>
      <c r="F144" s="7">
        <f t="shared" si="67"/>
        <v>5.1363274871484704E-2</v>
      </c>
      <c r="G144" s="7">
        <f t="shared" si="68"/>
        <v>3.4264942546114265E-2</v>
      </c>
      <c r="H144" s="19"/>
      <c r="I144" s="2"/>
      <c r="J144" s="2"/>
      <c r="K144" s="2"/>
      <c r="L144" s="6">
        <f t="shared" si="61"/>
        <v>2585.7573140433733</v>
      </c>
      <c r="M144" s="6">
        <f t="shared" si="62"/>
        <v>387.55570182786215</v>
      </c>
      <c r="N144" s="6">
        <f t="shared" si="63"/>
        <v>167.02078587972474</v>
      </c>
      <c r="O144" s="6">
        <f t="shared" si="64"/>
        <v>111.42119824903979</v>
      </c>
      <c r="P144" s="15">
        <v>2724.2787192850383</v>
      </c>
      <c r="Q144" s="15">
        <v>355.52707999244257</v>
      </c>
      <c r="R144" s="15">
        <v>184.3863057323384</v>
      </c>
      <c r="S144" s="15">
        <v>99.94089499018024</v>
      </c>
    </row>
    <row r="145" spans="1:19" x14ac:dyDescent="0.35">
      <c r="A145" s="1">
        <v>2021</v>
      </c>
      <c r="B145" s="1">
        <v>12</v>
      </c>
      <c r="C145" s="17">
        <v>3254.3449999999998</v>
      </c>
      <c r="D145" s="18">
        <f t="shared" si="65"/>
        <v>0.79504023344420882</v>
      </c>
      <c r="E145" s="7">
        <f t="shared" si="66"/>
        <v>0.11937654913819218</v>
      </c>
      <c r="F145" s="7">
        <f t="shared" si="67"/>
        <v>5.1313274871484703E-2</v>
      </c>
      <c r="G145" s="7">
        <f t="shared" si="68"/>
        <v>3.4269942546114263E-2</v>
      </c>
      <c r="H145" s="19"/>
      <c r="I145" s="2"/>
      <c r="J145" s="2"/>
      <c r="K145" s="2"/>
      <c r="L145" s="6">
        <f t="shared" si="61"/>
        <v>2587.3352085079937</v>
      </c>
      <c r="M145" s="6">
        <f t="shared" si="62"/>
        <v>388.49247580513003</v>
      </c>
      <c r="N145" s="6">
        <f t="shared" si="63"/>
        <v>166.99109951164186</v>
      </c>
      <c r="O145" s="6">
        <f t="shared" si="64"/>
        <v>111.52621617523421</v>
      </c>
      <c r="P145" s="15">
        <v>2724.6633495174087</v>
      </c>
      <c r="Q145" s="15">
        <v>356.29176101495216</v>
      </c>
      <c r="R145" s="15">
        <v>184.27778689135181</v>
      </c>
      <c r="S145" s="15">
        <v>99.990102576287157</v>
      </c>
    </row>
    <row r="146" spans="1:19" x14ac:dyDescent="0.35">
      <c r="A146" s="1">
        <v>2022</v>
      </c>
      <c r="B146" s="1">
        <v>1</v>
      </c>
      <c r="C146" s="17">
        <v>3257.0279999999998</v>
      </c>
      <c r="D146" s="18">
        <f t="shared" si="65"/>
        <v>0.79489273344420885</v>
      </c>
      <c r="E146" s="7">
        <f t="shared" si="66"/>
        <v>0.11956904913819211</v>
      </c>
      <c r="F146" s="7">
        <f t="shared" si="67"/>
        <v>5.1263274871484701E-2</v>
      </c>
      <c r="G146" s="7">
        <f t="shared" si="68"/>
        <v>3.4274942546114261E-2</v>
      </c>
      <c r="H146" s="19"/>
      <c r="I146" s="2"/>
      <c r="J146" s="2"/>
      <c r="K146" s="2"/>
      <c r="L146" s="6">
        <f t="shared" si="61"/>
        <v>2588.9878898243246</v>
      </c>
      <c r="M146" s="6">
        <f t="shared" si="62"/>
        <v>389.43974097646753</v>
      </c>
      <c r="N146" s="6">
        <f t="shared" si="63"/>
        <v>166.96592162812206</v>
      </c>
      <c r="O146" s="6">
        <f t="shared" si="64"/>
        <v>111.63444757108543</v>
      </c>
      <c r="P146" s="15">
        <v>2725.039626198668</v>
      </c>
      <c r="Q146" s="15">
        <v>357.05390681532651</v>
      </c>
      <c r="R146" s="15">
        <v>184.1685025368715</v>
      </c>
      <c r="S146" s="15">
        <v>100.03896444913418</v>
      </c>
    </row>
    <row r="147" spans="1:19" x14ac:dyDescent="0.35">
      <c r="A147" s="1">
        <v>2022</v>
      </c>
      <c r="B147" s="1">
        <v>2</v>
      </c>
      <c r="C147" s="17">
        <v>3259.625</v>
      </c>
      <c r="D147" s="18">
        <f t="shared" si="65"/>
        <v>0.79474523344420889</v>
      </c>
      <c r="E147" s="7">
        <f t="shared" si="66"/>
        <v>0.11976154913819215</v>
      </c>
      <c r="F147" s="7">
        <f t="shared" si="67"/>
        <v>5.12132748714847E-2</v>
      </c>
      <c r="G147" s="7">
        <f t="shared" si="68"/>
        <v>3.4279942546114259E-2</v>
      </c>
      <c r="H147" s="19"/>
      <c r="I147" s="2"/>
      <c r="J147" s="2"/>
      <c r="K147" s="2"/>
      <c r="L147" s="6">
        <f t="shared" si="61"/>
        <v>2590.5714315655796</v>
      </c>
      <c r="M147" s="6">
        <f t="shared" si="62"/>
        <v>390.37773960957958</v>
      </c>
      <c r="N147" s="6">
        <f t="shared" si="63"/>
        <v>166.93607110296333</v>
      </c>
      <c r="O147" s="6">
        <f t="shared" si="64"/>
        <v>111.73975772187769</v>
      </c>
      <c r="P147" s="15">
        <v>2725.3929228421675</v>
      </c>
      <c r="Q147" s="15">
        <v>357.81349237588563</v>
      </c>
      <c r="R147" s="15">
        <v>184.05757991757253</v>
      </c>
      <c r="S147" s="15">
        <v>100.08700486437479</v>
      </c>
    </row>
    <row r="148" spans="1:19" x14ac:dyDescent="0.35">
      <c r="A148" s="1">
        <v>2022</v>
      </c>
      <c r="B148" s="1">
        <v>3</v>
      </c>
      <c r="C148" s="17">
        <v>3262.1390000000001</v>
      </c>
      <c r="D148" s="18">
        <f t="shared" si="65"/>
        <v>0.79459773344420892</v>
      </c>
      <c r="E148" s="7">
        <f t="shared" si="66"/>
        <v>0.11995404913819208</v>
      </c>
      <c r="F148" s="7">
        <f t="shared" si="67"/>
        <v>5.1163274871484699E-2</v>
      </c>
      <c r="G148" s="7">
        <f t="shared" si="68"/>
        <v>3.4284942546114257E-2</v>
      </c>
      <c r="H148" s="19"/>
      <c r="I148" s="2"/>
      <c r="J148" s="2"/>
      <c r="K148" s="2"/>
      <c r="L148" s="6">
        <f t="shared" si="61"/>
        <v>2592.0882555799585</v>
      </c>
      <c r="M148" s="6">
        <f t="shared" si="62"/>
        <v>391.30678190161279</v>
      </c>
      <c r="N148" s="6">
        <f t="shared" si="63"/>
        <v>166.90171432599024</v>
      </c>
      <c r="O148" s="6">
        <f t="shared" si="64"/>
        <v>111.84224819243862</v>
      </c>
      <c r="P148" s="15">
        <v>2725.7232518379064</v>
      </c>
      <c r="Q148" s="15">
        <v>358.57050152662976</v>
      </c>
      <c r="R148" s="15">
        <v>183.9450232334548</v>
      </c>
      <c r="S148" s="15">
        <v>100.13422340200898</v>
      </c>
    </row>
    <row r="149" spans="1:19" x14ac:dyDescent="0.35">
      <c r="A149" s="1">
        <v>2022</v>
      </c>
      <c r="B149" s="1">
        <v>4</v>
      </c>
      <c r="C149" s="17">
        <v>3264.7020000000002</v>
      </c>
      <c r="D149" s="18">
        <f t="shared" si="65"/>
        <v>0.79445023344420895</v>
      </c>
      <c r="E149" s="7">
        <f t="shared" si="66"/>
        <v>0.12014654913819212</v>
      </c>
      <c r="F149" s="7">
        <f t="shared" si="67"/>
        <v>5.1113274871484697E-2</v>
      </c>
      <c r="G149" s="7">
        <f t="shared" si="68"/>
        <v>3.4289942546114255E-2</v>
      </c>
      <c r="H149" s="19"/>
      <c r="I149" s="2"/>
      <c r="J149" s="2"/>
      <c r="K149" s="2"/>
      <c r="L149" s="6">
        <f t="shared" si="61"/>
        <v>2593.643266025776</v>
      </c>
      <c r="M149" s="6">
        <f t="shared" si="62"/>
        <v>392.24267926455411</v>
      </c>
      <c r="N149" s="6">
        <f t="shared" si="63"/>
        <v>166.86961069948583</v>
      </c>
      <c r="O149" s="6">
        <f t="shared" si="64"/>
        <v>111.94644401018431</v>
      </c>
      <c r="P149" s="15">
        <v>2726.0395252703629</v>
      </c>
      <c r="Q149" s="15">
        <v>359.32609118855811</v>
      </c>
      <c r="R149" s="15">
        <v>183.83143683855434</v>
      </c>
      <c r="S149" s="15">
        <v>100.18094670252499</v>
      </c>
    </row>
    <row r="150" spans="1:19" x14ac:dyDescent="0.35">
      <c r="A150" s="1">
        <v>2022</v>
      </c>
      <c r="B150" s="1">
        <v>5</v>
      </c>
      <c r="C150" s="17">
        <v>3267.1840000000002</v>
      </c>
      <c r="D150" s="18">
        <f t="shared" si="65"/>
        <v>0.79430273344420899</v>
      </c>
      <c r="E150" s="7">
        <f t="shared" si="66"/>
        <v>0.12033904913819216</v>
      </c>
      <c r="F150" s="7">
        <f t="shared" si="67"/>
        <v>5.1063274871484696E-2</v>
      </c>
      <c r="G150" s="7">
        <f t="shared" si="68"/>
        <v>3.4294942546114253E-2</v>
      </c>
      <c r="H150" s="19"/>
      <c r="I150" s="2"/>
      <c r="J150" s="2"/>
      <c r="K150" s="2"/>
      <c r="L150" s="6">
        <f t="shared" si="61"/>
        <v>2595.1331818651847</v>
      </c>
      <c r="M150" s="6">
        <f t="shared" si="62"/>
        <v>393.1698159195152</v>
      </c>
      <c r="N150" s="6">
        <f t="shared" si="63"/>
        <v>166.83311464771685</v>
      </c>
      <c r="O150" s="6">
        <f t="shared" si="64"/>
        <v>112.04788756758376</v>
      </c>
      <c r="P150" s="15">
        <v>2726.3336615056937</v>
      </c>
      <c r="Q150" s="15">
        <v>360.07918317280746</v>
      </c>
      <c r="R150" s="15">
        <v>183.71627818829299</v>
      </c>
      <c r="S150" s="15">
        <v>100.22687713320624</v>
      </c>
    </row>
    <row r="151" spans="1:19" x14ac:dyDescent="0.35">
      <c r="A151" s="1">
        <v>2022</v>
      </c>
      <c r="B151" s="1">
        <v>6</v>
      </c>
      <c r="C151" s="17">
        <v>3269.5859999999998</v>
      </c>
      <c r="D151" s="18">
        <f t="shared" si="65"/>
        <v>0.79415523344420902</v>
      </c>
      <c r="E151" s="7">
        <f t="shared" si="66"/>
        <v>0.12053154913819208</v>
      </c>
      <c r="F151" s="7">
        <f t="shared" si="67"/>
        <v>5.1013274871484694E-2</v>
      </c>
      <c r="G151" s="7">
        <f t="shared" si="68"/>
        <v>3.4299942546114251E-2</v>
      </c>
      <c r="H151" s="19"/>
      <c r="I151" s="2"/>
      <c r="J151" s="2"/>
      <c r="K151" s="2"/>
      <c r="L151" s="6">
        <f t="shared" si="61"/>
        <v>2596.5588330959176</v>
      </c>
      <c r="M151" s="6">
        <f t="shared" si="62"/>
        <v>394.08826562054486</v>
      </c>
      <c r="N151" s="6">
        <f t="shared" si="63"/>
        <v>166.79228933395814</v>
      </c>
      <c r="O151" s="6">
        <f t="shared" si="64"/>
        <v>112.14661194957951</v>
      </c>
      <c r="P151" s="15">
        <v>2726.6072900276672</v>
      </c>
      <c r="Q151" s="15">
        <v>360.82997594615057</v>
      </c>
      <c r="R151" s="15">
        <v>183.59966025158639</v>
      </c>
      <c r="S151" s="15">
        <v>100.27207377459605</v>
      </c>
    </row>
    <row r="152" spans="1:19" x14ac:dyDescent="0.35">
      <c r="A152" s="1">
        <v>2022</v>
      </c>
      <c r="B152" s="1">
        <v>7</v>
      </c>
      <c r="C152" s="17">
        <v>3272.0520000000001</v>
      </c>
      <c r="D152" s="18">
        <f t="shared" si="65"/>
        <v>0.79400773344420905</v>
      </c>
      <c r="E152" s="7">
        <f t="shared" si="66"/>
        <v>0.12072404913819201</v>
      </c>
      <c r="F152" s="7">
        <f t="shared" si="67"/>
        <v>5.0963274871484693E-2</v>
      </c>
      <c r="G152" s="7">
        <f t="shared" si="68"/>
        <v>3.4304942546114249E-2</v>
      </c>
      <c r="H152" s="19"/>
      <c r="I152" s="2"/>
      <c r="J152" s="2"/>
      <c r="K152" s="2"/>
      <c r="L152" s="6">
        <f t="shared" si="61"/>
        <v>2598.0345922315914</v>
      </c>
      <c r="M152" s="6">
        <f t="shared" si="62"/>
        <v>395.0153664307195</v>
      </c>
      <c r="N152" s="6">
        <f t="shared" si="63"/>
        <v>166.75448546979123</v>
      </c>
      <c r="O152" s="6">
        <f t="shared" si="64"/>
        <v>112.24755586789823</v>
      </c>
      <c r="P152" s="15">
        <v>2726.8749770702007</v>
      </c>
      <c r="Q152" s="15">
        <v>361.58038506953994</v>
      </c>
      <c r="R152" s="15">
        <v>183.48256614867509</v>
      </c>
      <c r="S152" s="15">
        <v>100.31707171158425</v>
      </c>
    </row>
    <row r="153" spans="1:19" x14ac:dyDescent="0.35">
      <c r="A153" s="1">
        <v>2022</v>
      </c>
      <c r="B153" s="1">
        <v>8</v>
      </c>
      <c r="C153" s="17">
        <v>3274.4389999999999</v>
      </c>
      <c r="D153" s="18">
        <f t="shared" si="65"/>
        <v>0.79386023344420908</v>
      </c>
      <c r="E153" s="7">
        <f t="shared" si="66"/>
        <v>0.12091654913819205</v>
      </c>
      <c r="F153" s="7">
        <f t="shared" si="67"/>
        <v>5.0913274871484691E-2</v>
      </c>
      <c r="G153" s="7">
        <f t="shared" si="68"/>
        <v>3.4309942546114247E-2</v>
      </c>
      <c r="H153" s="19"/>
      <c r="I153" s="2"/>
      <c r="J153" s="2"/>
      <c r="K153" s="2"/>
      <c r="L153" s="6">
        <f t="shared" si="61"/>
        <v>2599.4469089388226</v>
      </c>
      <c r="M153" s="6">
        <f t="shared" si="62"/>
        <v>395.9338642435124</v>
      </c>
      <c r="N153" s="6">
        <f t="shared" si="63"/>
        <v>166.71241285690945</v>
      </c>
      <c r="O153" s="6">
        <f t="shared" si="64"/>
        <v>112.34581396075579</v>
      </c>
      <c r="P153" s="15">
        <v>2727.1221732143772</v>
      </c>
      <c r="Q153" s="15">
        <v>362.32847303702351</v>
      </c>
      <c r="R153" s="15">
        <v>183.36401845931852</v>
      </c>
      <c r="S153" s="15">
        <v>100.361335289281</v>
      </c>
    </row>
    <row r="154" spans="1:19" x14ac:dyDescent="0.35">
      <c r="A154" s="1">
        <v>2022</v>
      </c>
      <c r="B154" s="1">
        <v>9</v>
      </c>
      <c r="C154" s="17">
        <v>3276.75</v>
      </c>
      <c r="D154" s="18">
        <f t="shared" si="65"/>
        <v>0.79371273344420912</v>
      </c>
      <c r="E154" s="7">
        <f t="shared" si="66"/>
        <v>0.12110904913819198</v>
      </c>
      <c r="F154" s="7">
        <f t="shared" si="67"/>
        <v>5.086327487148469E-2</v>
      </c>
      <c r="G154" s="7">
        <f t="shared" si="68"/>
        <v>3.4314942546114245E-2</v>
      </c>
      <c r="H154" s="19"/>
      <c r="I154" s="2"/>
      <c r="J154" s="2"/>
      <c r="K154" s="2"/>
      <c r="L154" s="6">
        <f t="shared" si="61"/>
        <v>2600.7981993133121</v>
      </c>
      <c r="M154" s="6">
        <f t="shared" si="62"/>
        <v>396.84407676357057</v>
      </c>
      <c r="N154" s="6">
        <f t="shared" si="63"/>
        <v>166.66623593513745</v>
      </c>
      <c r="O154" s="6">
        <f t="shared" si="64"/>
        <v>112.44148798797985</v>
      </c>
      <c r="P154" s="15">
        <v>2727.3496978483304</v>
      </c>
      <c r="Q154" s="15">
        <v>363.07433301823681</v>
      </c>
      <c r="R154" s="15">
        <v>183.2440752429745</v>
      </c>
      <c r="S154" s="15">
        <v>100.40489389045797</v>
      </c>
    </row>
    <row r="155" spans="1:19" x14ac:dyDescent="0.35">
      <c r="A155" s="1">
        <v>2022</v>
      </c>
      <c r="B155" s="1">
        <v>10</v>
      </c>
      <c r="C155" s="17">
        <v>3279.0770000000002</v>
      </c>
      <c r="D155" s="18">
        <f t="shared" si="65"/>
        <v>0.79356523344420915</v>
      </c>
      <c r="E155" s="7">
        <f t="shared" si="66"/>
        <v>0.12130154913819191</v>
      </c>
      <c r="F155" s="7">
        <f t="shared" si="67"/>
        <v>5.0813274871484689E-2</v>
      </c>
      <c r="G155" s="7">
        <f t="shared" si="68"/>
        <v>3.4319942546114243E-2</v>
      </c>
      <c r="H155" s="19"/>
      <c r="I155" s="2"/>
      <c r="J155" s="2"/>
      <c r="K155" s="2"/>
      <c r="L155" s="6">
        <f t="shared" si="61"/>
        <v>2602.1615049865372</v>
      </c>
      <c r="M155" s="6">
        <f t="shared" si="62"/>
        <v>397.75711984341496</v>
      </c>
      <c r="N155" s="6">
        <f t="shared" si="63"/>
        <v>166.62064092576341</v>
      </c>
      <c r="O155" s="6">
        <f t="shared" si="64"/>
        <v>112.53773424428466</v>
      </c>
      <c r="P155" s="15">
        <v>2727.5704924422098</v>
      </c>
      <c r="Q155" s="15">
        <v>363.81967594736017</v>
      </c>
      <c r="R155" s="15">
        <v>183.12360825096803</v>
      </c>
      <c r="S155" s="15">
        <v>100.44822335946169</v>
      </c>
    </row>
    <row r="156" spans="1:19" x14ac:dyDescent="0.35">
      <c r="A156" s="1">
        <v>2022</v>
      </c>
      <c r="B156" s="1">
        <v>11</v>
      </c>
      <c r="C156" s="17">
        <v>3281.3310000000001</v>
      </c>
      <c r="D156" s="18">
        <f t="shared" si="65"/>
        <v>0.79341773344420918</v>
      </c>
      <c r="E156" s="7">
        <f t="shared" si="66"/>
        <v>0.12149404913819184</v>
      </c>
      <c r="F156" s="7">
        <f t="shared" si="67"/>
        <v>5.0763274871484687E-2</v>
      </c>
      <c r="G156" s="7">
        <f t="shared" si="68"/>
        <v>3.4324942546114241E-2</v>
      </c>
      <c r="H156" s="19"/>
      <c r="I156" s="2"/>
      <c r="J156" s="2"/>
      <c r="K156" s="2"/>
      <c r="L156" s="6">
        <f t="shared" si="61"/>
        <v>2603.4662047002203</v>
      </c>
      <c r="M156" s="6">
        <f t="shared" si="62"/>
        <v>398.66218975267219</v>
      </c>
      <c r="N156" s="6">
        <f t="shared" si="63"/>
        <v>166.57110749732374</v>
      </c>
      <c r="O156" s="6">
        <f t="shared" si="64"/>
        <v>112.63149804978359</v>
      </c>
      <c r="P156" s="15">
        <v>2727.7716320458667</v>
      </c>
      <c r="Q156" s="15">
        <v>364.56276933021394</v>
      </c>
      <c r="R156" s="15">
        <v>183.00175133197411</v>
      </c>
      <c r="S156" s="15">
        <v>100.49084729194563</v>
      </c>
    </row>
    <row r="157" spans="1:19" x14ac:dyDescent="0.35">
      <c r="A157" s="1">
        <v>2022</v>
      </c>
      <c r="B157" s="1">
        <v>12</v>
      </c>
      <c r="C157" s="17">
        <v>3283.5120000000002</v>
      </c>
      <c r="D157" s="18">
        <f t="shared" si="65"/>
        <v>0.79327023344420922</v>
      </c>
      <c r="E157" s="7">
        <f t="shared" si="66"/>
        <v>0.12168654913819188</v>
      </c>
      <c r="F157" s="7">
        <f t="shared" si="67"/>
        <v>5.0713274871484686E-2</v>
      </c>
      <c r="G157" s="7">
        <f t="shared" si="68"/>
        <v>3.4329942546114239E-2</v>
      </c>
      <c r="H157" s="19"/>
      <c r="I157" s="2"/>
      <c r="J157" s="2"/>
      <c r="K157" s="2"/>
      <c r="L157" s="6">
        <f t="shared" si="61"/>
        <v>2604.7123307568622</v>
      </c>
      <c r="M157" s="6">
        <f t="shared" si="62"/>
        <v>399.55924433384274</v>
      </c>
      <c r="N157" s="6">
        <f t="shared" si="63"/>
        <v>166.51764659981842</v>
      </c>
      <c r="O157" s="6">
        <f t="shared" si="64"/>
        <v>112.72277830947667</v>
      </c>
      <c r="P157" s="15">
        <v>2727.9547430455686</v>
      </c>
      <c r="Q157" s="15">
        <v>365.30381567606986</v>
      </c>
      <c r="R157" s="15">
        <v>182.87861640490831</v>
      </c>
      <c r="S157" s="15">
        <v>100.53282487345308</v>
      </c>
    </row>
    <row r="158" spans="1:19" x14ac:dyDescent="0.35">
      <c r="A158" s="1">
        <v>2023</v>
      </c>
      <c r="B158" s="1">
        <v>1</v>
      </c>
      <c r="C158" s="17">
        <v>3285.7130000000002</v>
      </c>
      <c r="D158" s="18">
        <f t="shared" si="65"/>
        <v>0.79312323344420921</v>
      </c>
      <c r="E158" s="7">
        <f t="shared" si="66"/>
        <v>0.12187854913819185</v>
      </c>
      <c r="F158" s="7">
        <f t="shared" si="67"/>
        <v>5.0663274871484684E-2</v>
      </c>
      <c r="G158" s="7">
        <f t="shared" si="68"/>
        <v>3.4334942546114237E-2</v>
      </c>
      <c r="H158" s="19"/>
      <c r="I158" s="2"/>
      <c r="J158" s="2"/>
      <c r="K158" s="2"/>
      <c r="L158" s="6">
        <f t="shared" si="61"/>
        <v>2605.9753187296733</v>
      </c>
      <c r="M158" s="6">
        <f t="shared" si="62"/>
        <v>400.4579333244958</v>
      </c>
      <c r="N158" s="6">
        <f t="shared" si="63"/>
        <v>166.46498086781057</v>
      </c>
      <c r="O158" s="6">
        <f t="shared" si="64"/>
        <v>112.81476707802065</v>
      </c>
      <c r="P158" s="15">
        <v>2728.1312167554279</v>
      </c>
      <c r="Q158" s="15">
        <v>366.0424140540635</v>
      </c>
      <c r="R158" s="15">
        <v>182.75485608326446</v>
      </c>
      <c r="S158" s="15">
        <v>100.57451310724396</v>
      </c>
    </row>
    <row r="159" spans="1:19" x14ac:dyDescent="0.35">
      <c r="A159" s="1">
        <v>2023</v>
      </c>
      <c r="B159" s="1">
        <v>2</v>
      </c>
      <c r="C159" s="17">
        <v>3287.8429999999998</v>
      </c>
      <c r="D159" s="18">
        <f t="shared" si="65"/>
        <v>0.7929762334442092</v>
      </c>
      <c r="E159" s="7">
        <f t="shared" si="66"/>
        <v>0.12207054913819182</v>
      </c>
      <c r="F159" s="7">
        <f t="shared" si="67"/>
        <v>5.0613274871484683E-2</v>
      </c>
      <c r="G159" s="7">
        <f t="shared" si="68"/>
        <v>3.4339942546114235E-2</v>
      </c>
      <c r="H159" s="19"/>
      <c r="I159" s="2"/>
      <c r="J159" s="2"/>
      <c r="K159" s="2"/>
      <c r="L159" s="6">
        <f t="shared" si="61"/>
        <v>2607.1813582959089</v>
      </c>
      <c r="M159" s="6">
        <f t="shared" si="62"/>
        <v>401.34880049015999</v>
      </c>
      <c r="N159" s="6">
        <f t="shared" si="63"/>
        <v>166.40850149328679</v>
      </c>
      <c r="O159" s="6">
        <f t="shared" si="64"/>
        <v>112.90433972064386</v>
      </c>
      <c r="P159" s="15">
        <v>2728.289678602333</v>
      </c>
      <c r="Q159" s="15">
        <v>366.77894379405967</v>
      </c>
      <c r="R159" s="15">
        <v>182.62982315354873</v>
      </c>
      <c r="S159" s="15">
        <v>100.61555445005837</v>
      </c>
    </row>
    <row r="160" spans="1:19" x14ac:dyDescent="0.35">
      <c r="A160" s="1">
        <v>2023</v>
      </c>
      <c r="B160" s="1">
        <v>3</v>
      </c>
      <c r="C160" s="17">
        <v>3289.9059999999999</v>
      </c>
      <c r="D160" s="18">
        <f t="shared" si="65"/>
        <v>0.79282923344420919</v>
      </c>
      <c r="E160" s="7">
        <f t="shared" si="66"/>
        <v>0.1222625491381919</v>
      </c>
      <c r="F160" s="7">
        <f t="shared" si="67"/>
        <v>5.0563274871484681E-2</v>
      </c>
      <c r="G160" s="7">
        <f t="shared" si="68"/>
        <v>3.4344942546114234E-2</v>
      </c>
      <c r="H160" s="19"/>
      <c r="I160" s="2"/>
      <c r="J160" s="2"/>
      <c r="K160" s="2"/>
      <c r="L160" s="6">
        <f t="shared" si="61"/>
        <v>2608.3336520835046</v>
      </c>
      <c r="M160" s="6">
        <f t="shared" si="62"/>
        <v>402.23229398503236</v>
      </c>
      <c r="N160" s="6">
        <f t="shared" si="63"/>
        <v>166.34842137934669</v>
      </c>
      <c r="O160" s="6">
        <f t="shared" si="64"/>
        <v>112.99163255211649</v>
      </c>
      <c r="P160" s="15">
        <v>2728.430945730418</v>
      </c>
      <c r="Q160" s="15">
        <v>367.51350098469504</v>
      </c>
      <c r="R160" s="15">
        <v>182.503574925219</v>
      </c>
      <c r="S160" s="15">
        <v>100.65597835966797</v>
      </c>
    </row>
    <row r="161" spans="1:19" x14ac:dyDescent="0.35">
      <c r="A161" s="1">
        <v>2023</v>
      </c>
      <c r="B161" s="1">
        <v>4</v>
      </c>
      <c r="C161" s="17">
        <v>3291.9639999999999</v>
      </c>
      <c r="D161" s="18">
        <f t="shared" si="65"/>
        <v>0.79268223344420918</v>
      </c>
      <c r="E161" s="7">
        <f t="shared" si="66"/>
        <v>0.12245454913819187</v>
      </c>
      <c r="F161" s="7">
        <f t="shared" si="67"/>
        <v>5.051327487148468E-2</v>
      </c>
      <c r="G161" s="7">
        <f t="shared" si="68"/>
        <v>3.4349942546114232E-2</v>
      </c>
      <c r="H161" s="19"/>
      <c r="I161" s="2"/>
      <c r="J161" s="2"/>
      <c r="K161" s="2"/>
      <c r="L161" s="6">
        <f t="shared" si="61"/>
        <v>2609.4813759379326</v>
      </c>
      <c r="M161" s="6">
        <f t="shared" si="62"/>
        <v>403.11596739915865</v>
      </c>
      <c r="N161" s="6">
        <f t="shared" si="63"/>
        <v>166.28788239903218</v>
      </c>
      <c r="O161" s="6">
        <f t="shared" si="64"/>
        <v>113.07877426387638</v>
      </c>
      <c r="P161" s="15">
        <v>2728.5606784666229</v>
      </c>
      <c r="Q161" s="15">
        <v>368.24683619842267</v>
      </c>
      <c r="R161" s="15">
        <v>182.37649226447994</v>
      </c>
      <c r="S161" s="15">
        <v>100.69599307047436</v>
      </c>
    </row>
    <row r="162" spans="1:19" x14ac:dyDescent="0.35">
      <c r="A162" s="1">
        <v>2023</v>
      </c>
      <c r="B162" s="1">
        <v>5</v>
      </c>
      <c r="C162" s="17">
        <v>3293.9560000000001</v>
      </c>
      <c r="D162" s="18">
        <f t="shared" si="65"/>
        <v>0.79253523344420918</v>
      </c>
      <c r="E162" s="7">
        <f t="shared" si="66"/>
        <v>0.12264654913819184</v>
      </c>
      <c r="F162" s="7">
        <f t="shared" si="67"/>
        <v>5.0463274871484678E-2</v>
      </c>
      <c r="G162" s="7">
        <f t="shared" si="68"/>
        <v>3.435494254611423E-2</v>
      </c>
      <c r="H162" s="19"/>
      <c r="I162" s="2"/>
      <c r="J162" s="2"/>
      <c r="K162" s="2"/>
      <c r="L162" s="6">
        <f t="shared" si="61"/>
        <v>2610.5761874149534</v>
      </c>
      <c r="M162" s="6">
        <f t="shared" si="62"/>
        <v>403.99233641304187</v>
      </c>
      <c r="N162" s="6">
        <f t="shared" si="63"/>
        <v>166.2238070425762</v>
      </c>
      <c r="O162" s="6">
        <f t="shared" si="64"/>
        <v>113.16366912942824</v>
      </c>
      <c r="P162" s="15">
        <v>2728.6740400961421</v>
      </c>
      <c r="Q162" s="15">
        <v>368.97828650342564</v>
      </c>
      <c r="R162" s="15">
        <v>182.24825381458464</v>
      </c>
      <c r="S162" s="15">
        <v>100.73541958584759</v>
      </c>
    </row>
    <row r="163" spans="1:19" x14ac:dyDescent="0.35">
      <c r="A163" s="1">
        <v>2023</v>
      </c>
      <c r="B163" s="1">
        <v>6</v>
      </c>
      <c r="C163" s="17">
        <v>3295.8850000000002</v>
      </c>
      <c r="D163" s="18">
        <f t="shared" ref="D163:D226" si="69">D162-(0.00015-0.0000005*(A163-2017))</f>
        <v>0.79238823344420917</v>
      </c>
      <c r="E163" s="7">
        <f t="shared" si="66"/>
        <v>0.12283854913819192</v>
      </c>
      <c r="F163" s="7">
        <f t="shared" ref="F163:F226" si="70">F162-0.00005</f>
        <v>5.0413274871484677E-2</v>
      </c>
      <c r="G163" s="7">
        <f t="shared" ref="G163:G226" si="71">G162+0.000005</f>
        <v>3.4359942546114228E-2</v>
      </c>
      <c r="H163" s="19"/>
      <c r="I163" s="2"/>
      <c r="J163" s="2"/>
      <c r="K163" s="2"/>
      <c r="L163" s="6">
        <f t="shared" si="61"/>
        <v>2611.6204927852673</v>
      </c>
      <c r="M163" s="6">
        <f t="shared" si="62"/>
        <v>404.86173152632972</v>
      </c>
      <c r="N163" s="6">
        <f t="shared" si="63"/>
        <v>166.1563564498033</v>
      </c>
      <c r="O163" s="6">
        <f t="shared" si="64"/>
        <v>113.2464192385997</v>
      </c>
      <c r="P163" s="15">
        <v>2728.7710394389755</v>
      </c>
      <c r="Q163" s="15">
        <v>369.70784037970367</v>
      </c>
      <c r="R163" s="15">
        <v>182.11886257553314</v>
      </c>
      <c r="S163" s="15">
        <v>100.77425760578768</v>
      </c>
    </row>
    <row r="164" spans="1:19" x14ac:dyDescent="0.35">
      <c r="A164" s="1">
        <v>2023</v>
      </c>
      <c r="B164" s="1">
        <v>7</v>
      </c>
      <c r="C164" s="17">
        <v>3297.7979999999998</v>
      </c>
      <c r="D164" s="18">
        <f t="shared" si="69"/>
        <v>0.79224123344420916</v>
      </c>
      <c r="E164" s="7">
        <f t="shared" si="66"/>
        <v>0.12303054913819189</v>
      </c>
      <c r="F164" s="7">
        <f t="shared" si="70"/>
        <v>5.0363274871484676E-2</v>
      </c>
      <c r="G164" s="7">
        <f t="shared" si="71"/>
        <v>3.4364942546114226E-2</v>
      </c>
      <c r="H164" s="19"/>
      <c r="I164" s="2"/>
      <c r="J164" s="2"/>
      <c r="K164" s="2"/>
      <c r="L164" s="6">
        <f t="shared" si="61"/>
        <v>2612.6515551698458</v>
      </c>
      <c r="M164" s="6">
        <f t="shared" si="62"/>
        <v>405.72989888683094</v>
      </c>
      <c r="N164" s="6">
        <f t="shared" si="63"/>
        <v>166.0879071446324</v>
      </c>
      <c r="O164" s="6">
        <f t="shared" si="64"/>
        <v>113.32863879869039</v>
      </c>
      <c r="P164" s="15">
        <v>2728.8645949812721</v>
      </c>
      <c r="Q164" s="15">
        <v>370.43723876543635</v>
      </c>
      <c r="R164" s="15">
        <v>181.98918249865042</v>
      </c>
      <c r="S164" s="15">
        <v>100.81298375464112</v>
      </c>
    </row>
    <row r="165" spans="1:19" x14ac:dyDescent="0.35">
      <c r="A165" s="1">
        <v>2023</v>
      </c>
      <c r="B165" s="1">
        <v>8</v>
      </c>
      <c r="C165" s="17">
        <v>3299.6509999999998</v>
      </c>
      <c r="D165" s="18">
        <f t="shared" si="69"/>
        <v>0.79209423344420915</v>
      </c>
      <c r="E165" s="7">
        <f t="shared" si="66"/>
        <v>0.12322254913819197</v>
      </c>
      <c r="F165" s="7">
        <f t="shared" si="70"/>
        <v>5.0313274871484674E-2</v>
      </c>
      <c r="G165" s="7">
        <f t="shared" si="71"/>
        <v>3.4369942546114224E-2</v>
      </c>
      <c r="H165" s="19"/>
      <c r="I165" s="2"/>
      <c r="J165" s="2"/>
      <c r="K165" s="2"/>
      <c r="L165" s="6">
        <f t="shared" si="61"/>
        <v>2613.6345294784182</v>
      </c>
      <c r="M165" s="6">
        <f t="shared" si="62"/>
        <v>406.59140748638424</v>
      </c>
      <c r="N165" s="6">
        <f t="shared" si="63"/>
        <v>166.01624774296926</v>
      </c>
      <c r="O165" s="6">
        <f t="shared" si="64"/>
        <v>113.40881529222834</v>
      </c>
      <c r="P165" s="15">
        <v>2728.9418011728831</v>
      </c>
      <c r="Q165" s="15">
        <v>371.16472382644406</v>
      </c>
      <c r="R165" s="15">
        <v>181.85835403261146</v>
      </c>
      <c r="S165" s="15">
        <v>100.85112096806142</v>
      </c>
    </row>
    <row r="166" spans="1:19" x14ac:dyDescent="0.35">
      <c r="A166" s="1">
        <v>2023</v>
      </c>
      <c r="B166" s="1">
        <v>9</v>
      </c>
      <c r="C166" s="17">
        <v>3301.444</v>
      </c>
      <c r="D166" s="18">
        <f t="shared" si="69"/>
        <v>0.79194723344420914</v>
      </c>
      <c r="E166" s="7">
        <f t="shared" si="66"/>
        <v>0.12341454913819205</v>
      </c>
      <c r="F166" s="7">
        <f t="shared" si="70"/>
        <v>5.0263274871484673E-2</v>
      </c>
      <c r="G166" s="7">
        <f t="shared" si="71"/>
        <v>3.4374942546114222E-2</v>
      </c>
      <c r="H166" s="19"/>
      <c r="I166" s="2"/>
      <c r="J166" s="2"/>
      <c r="K166" s="2"/>
      <c r="L166" s="6">
        <f t="shared" si="61"/>
        <v>2614.5694421709836</v>
      </c>
      <c r="M166" s="6">
        <f t="shared" si="62"/>
        <v>407.44622276498933</v>
      </c>
      <c r="N166" s="6">
        <f t="shared" si="63"/>
        <v>165.94138724481385</v>
      </c>
      <c r="O166" s="6">
        <f t="shared" si="64"/>
        <v>113.48694781921353</v>
      </c>
      <c r="P166" s="15">
        <v>2729.004279954077</v>
      </c>
      <c r="Q166" s="15">
        <v>371.89050386799943</v>
      </c>
      <c r="R166" s="15">
        <v>181.72648759633196</v>
      </c>
      <c r="S166" s="15">
        <v>100.88872858159189</v>
      </c>
    </row>
    <row r="167" spans="1:19" x14ac:dyDescent="0.35">
      <c r="A167" s="1">
        <v>2023</v>
      </c>
      <c r="B167" s="1">
        <v>10</v>
      </c>
      <c r="C167" s="17">
        <v>3303.2260000000001</v>
      </c>
      <c r="D167" s="18">
        <f t="shared" si="69"/>
        <v>0.79180023344420913</v>
      </c>
      <c r="E167" s="7">
        <f t="shared" si="66"/>
        <v>0.12360654913819202</v>
      </c>
      <c r="F167" s="7">
        <f t="shared" si="70"/>
        <v>5.0213274871484671E-2</v>
      </c>
      <c r="G167" s="7">
        <f t="shared" si="71"/>
        <v>3.437994254611422E-2</v>
      </c>
      <c r="H167" s="19"/>
      <c r="I167" s="2"/>
      <c r="J167" s="2"/>
      <c r="K167" s="2"/>
      <c r="L167" s="6">
        <f t="shared" si="61"/>
        <v>2615.4951179189811</v>
      </c>
      <c r="M167" s="6">
        <f t="shared" si="62"/>
        <v>408.30036688355352</v>
      </c>
      <c r="N167" s="6">
        <f t="shared" si="63"/>
        <v>165.86579510063484</v>
      </c>
      <c r="O167" s="6">
        <f t="shared" si="64"/>
        <v>113.5647200968307</v>
      </c>
      <c r="P167" s="15">
        <v>2729.0576841547936</v>
      </c>
      <c r="Q167" s="15">
        <v>372.61533925455637</v>
      </c>
      <c r="R167" s="15">
        <v>181.59396150601651</v>
      </c>
      <c r="S167" s="15">
        <v>100.92601508463412</v>
      </c>
    </row>
    <row r="168" spans="1:19" x14ac:dyDescent="0.35">
      <c r="A168" s="1">
        <v>2023</v>
      </c>
      <c r="B168" s="1">
        <v>11</v>
      </c>
      <c r="C168" s="17">
        <v>3304.951</v>
      </c>
      <c r="D168" s="18">
        <f t="shared" si="69"/>
        <v>0.79165323344420913</v>
      </c>
      <c r="E168" s="7">
        <f t="shared" si="66"/>
        <v>0.12379854913819199</v>
      </c>
      <c r="F168" s="7">
        <f t="shared" si="70"/>
        <v>5.016327487148467E-2</v>
      </c>
      <c r="G168" s="7">
        <f t="shared" si="71"/>
        <v>3.4384942546114218E-2</v>
      </c>
      <c r="H168" s="19"/>
      <c r="I168" s="2"/>
      <c r="J168" s="2"/>
      <c r="K168" s="2"/>
      <c r="L168" s="6">
        <f t="shared" si="61"/>
        <v>2616.3751455246725</v>
      </c>
      <c r="M168" s="6">
        <f t="shared" si="62"/>
        <v>409.14813877281676</v>
      </c>
      <c r="N168" s="6">
        <f t="shared" si="63"/>
        <v>165.78716544978812</v>
      </c>
      <c r="O168" s="6">
        <f t="shared" si="64"/>
        <v>113.64055025272273</v>
      </c>
      <c r="P168" s="15">
        <v>2729.0963747630926</v>
      </c>
      <c r="Q168" s="15">
        <v>373.33845157366051</v>
      </c>
      <c r="R168" s="15">
        <v>181.46040214546048</v>
      </c>
      <c r="S168" s="15">
        <v>100.96277151778651</v>
      </c>
    </row>
    <row r="169" spans="1:19" x14ac:dyDescent="0.35">
      <c r="A169" s="1">
        <v>2023</v>
      </c>
      <c r="B169" s="1">
        <v>12</v>
      </c>
      <c r="C169" s="17">
        <v>3306.6219999999998</v>
      </c>
      <c r="D169" s="18">
        <f t="shared" si="69"/>
        <v>0.79150623344420912</v>
      </c>
      <c r="E169" s="7">
        <f t="shared" si="66"/>
        <v>0.12399054913819207</v>
      </c>
      <c r="F169" s="7">
        <f t="shared" si="70"/>
        <v>5.0113274871484668E-2</v>
      </c>
      <c r="G169" s="7">
        <f t="shared" si="71"/>
        <v>3.4389942546114216E-2</v>
      </c>
      <c r="H169" s="19"/>
      <c r="I169" s="2"/>
      <c r="J169" s="2"/>
      <c r="K169" s="2"/>
      <c r="L169" s="6">
        <f t="shared" si="61"/>
        <v>2617.2119246437574</v>
      </c>
      <c r="M169" s="6">
        <f t="shared" si="62"/>
        <v>409.98987757242691</v>
      </c>
      <c r="N169" s="6">
        <f t="shared" si="63"/>
        <v>165.70565718209838</v>
      </c>
      <c r="O169" s="6">
        <f t="shared" si="64"/>
        <v>113.71454060171727</v>
      </c>
      <c r="P169" s="15">
        <v>2729.1203597169751</v>
      </c>
      <c r="Q169" s="15">
        <v>374.05983045731216</v>
      </c>
      <c r="R169" s="15">
        <v>181.32581221466384</v>
      </c>
      <c r="S169" s="15">
        <v>100.99899761104905</v>
      </c>
    </row>
    <row r="170" spans="1:19" x14ac:dyDescent="0.35">
      <c r="A170" s="1">
        <v>2024</v>
      </c>
      <c r="B170" s="1">
        <v>1</v>
      </c>
      <c r="C170" s="17">
        <v>3308.306</v>
      </c>
      <c r="D170" s="18">
        <f t="shared" si="69"/>
        <v>0.79135973344420907</v>
      </c>
      <c r="E170" s="7">
        <f t="shared" si="66"/>
        <v>0.12418204913819209</v>
      </c>
      <c r="F170" s="7">
        <f t="shared" si="70"/>
        <v>5.0063274871484667E-2</v>
      </c>
      <c r="G170" s="7">
        <f t="shared" si="71"/>
        <v>3.4394942546114214E-2</v>
      </c>
      <c r="H170" s="19"/>
      <c r="I170" s="2"/>
      <c r="J170" s="2"/>
      <c r="K170" s="2"/>
      <c r="L170" s="6">
        <f t="shared" si="61"/>
        <v>2618.0601543118773</v>
      </c>
      <c r="M170" s="6">
        <f t="shared" si="62"/>
        <v>410.83221825617574</v>
      </c>
      <c r="N170" s="6">
        <f t="shared" si="63"/>
        <v>165.62463263698194</v>
      </c>
      <c r="O170" s="6">
        <f t="shared" si="64"/>
        <v>113.78899479496494</v>
      </c>
      <c r="P170" s="15">
        <v>2729.1393997477826</v>
      </c>
      <c r="Q170" s="15">
        <v>374.77887927187436</v>
      </c>
      <c r="R170" s="15">
        <v>181.1907295082047</v>
      </c>
      <c r="S170" s="15">
        <v>101.03499147213832</v>
      </c>
    </row>
    <row r="171" spans="1:19" x14ac:dyDescent="0.35">
      <c r="A171" s="1">
        <v>2024</v>
      </c>
      <c r="B171" s="1">
        <v>2</v>
      </c>
      <c r="C171" s="17">
        <v>3309.9369999999999</v>
      </c>
      <c r="D171" s="18">
        <f t="shared" si="69"/>
        <v>0.79121323344420902</v>
      </c>
      <c r="E171" s="7">
        <f t="shared" si="66"/>
        <v>0.1243735491381921</v>
      </c>
      <c r="F171" s="7">
        <f t="shared" si="70"/>
        <v>5.0013274871484666E-2</v>
      </c>
      <c r="G171" s="7">
        <f t="shared" si="71"/>
        <v>3.4399942546114212E-2</v>
      </c>
      <c r="H171" s="19"/>
      <c r="I171" s="2"/>
      <c r="J171" s="2"/>
      <c r="K171" s="2"/>
      <c r="L171" s="6">
        <f t="shared" si="61"/>
        <v>2618.8659562666248</v>
      </c>
      <c r="M171" s="6">
        <f t="shared" si="62"/>
        <v>411.66861211382013</v>
      </c>
      <c r="N171" s="6">
        <f t="shared" si="63"/>
        <v>165.54078898829732</v>
      </c>
      <c r="O171" s="6">
        <f t="shared" si="64"/>
        <v>113.86164263125764</v>
      </c>
      <c r="P171" s="15">
        <v>2729.1437476811734</v>
      </c>
      <c r="Q171" s="15">
        <v>375.49617713398379</v>
      </c>
      <c r="R171" s="15">
        <v>181.05462063150503</v>
      </c>
      <c r="S171" s="15">
        <v>101.07045455333777</v>
      </c>
    </row>
    <row r="172" spans="1:19" x14ac:dyDescent="0.35">
      <c r="A172" s="1">
        <v>2024</v>
      </c>
      <c r="B172" s="1">
        <v>3</v>
      </c>
      <c r="C172" s="17">
        <v>3311.5149999999999</v>
      </c>
      <c r="D172" s="18">
        <f t="shared" si="69"/>
        <v>0.79106673344420897</v>
      </c>
      <c r="E172" s="7">
        <f t="shared" si="66"/>
        <v>0.12456504913819211</v>
      </c>
      <c r="F172" s="7">
        <f t="shared" si="70"/>
        <v>4.9963274871484664E-2</v>
      </c>
      <c r="G172" s="7">
        <f t="shared" si="71"/>
        <v>3.440494254611421E-2</v>
      </c>
      <c r="H172" s="19"/>
      <c r="I172" s="2"/>
      <c r="J172" s="2"/>
      <c r="K172" s="2"/>
      <c r="L172" s="6">
        <f t="shared" si="61"/>
        <v>2619.6293538014997</v>
      </c>
      <c r="M172" s="6">
        <f t="shared" si="62"/>
        <v>412.49902869686019</v>
      </c>
      <c r="N172" s="6">
        <f t="shared" si="63"/>
        <v>165.45413418604454</v>
      </c>
      <c r="O172" s="6">
        <f t="shared" si="64"/>
        <v>113.93248331559539</v>
      </c>
      <c r="P172" s="15">
        <v>2729.13582846705</v>
      </c>
      <c r="Q172" s="15">
        <v>376.2120468920495</v>
      </c>
      <c r="R172" s="15">
        <v>180.91764851293817</v>
      </c>
      <c r="S172" s="15">
        <v>101.10547612796236</v>
      </c>
    </row>
    <row r="173" spans="1:19" x14ac:dyDescent="0.35">
      <c r="A173" s="1">
        <v>2024</v>
      </c>
      <c r="B173" s="1">
        <v>4</v>
      </c>
      <c r="C173" s="17">
        <v>3313.1179999999999</v>
      </c>
      <c r="D173" s="18">
        <f t="shared" si="69"/>
        <v>0.79092023344420892</v>
      </c>
      <c r="E173" s="7">
        <f t="shared" si="66"/>
        <v>0.12475654913819223</v>
      </c>
      <c r="F173" s="7">
        <f t="shared" si="70"/>
        <v>4.9913274871484663E-2</v>
      </c>
      <c r="G173" s="7">
        <f t="shared" si="71"/>
        <v>3.4409942546114208E-2</v>
      </c>
      <c r="H173" s="19"/>
      <c r="I173" s="2"/>
      <c r="J173" s="2"/>
      <c r="K173" s="2"/>
      <c r="L173" s="6">
        <f t="shared" si="61"/>
        <v>2620.4120619882106</v>
      </c>
      <c r="M173" s="6">
        <f t="shared" si="62"/>
        <v>413.33316856762917</v>
      </c>
      <c r="N173" s="6">
        <f t="shared" si="63"/>
        <v>165.36856941566353</v>
      </c>
      <c r="O173" s="6">
        <f t="shared" si="64"/>
        <v>114.00420002849681</v>
      </c>
      <c r="P173" s="15">
        <v>2729.1148431647775</v>
      </c>
      <c r="Q173" s="15">
        <v>376.92636867393526</v>
      </c>
      <c r="R173" s="15">
        <v>180.77976204304633</v>
      </c>
      <c r="S173" s="15">
        <v>101.1400261182404</v>
      </c>
    </row>
    <row r="174" spans="1:19" x14ac:dyDescent="0.35">
      <c r="A174" s="1">
        <v>2024</v>
      </c>
      <c r="B174" s="1">
        <v>5</v>
      </c>
      <c r="C174" s="17">
        <v>3314.6689999999999</v>
      </c>
      <c r="D174" s="18">
        <f t="shared" si="69"/>
        <v>0.79077373344420887</v>
      </c>
      <c r="E174" s="7">
        <f t="shared" ref="E174:E237" si="72">1-SUM(D174,F174:G174)</f>
        <v>0.12494804913819224</v>
      </c>
      <c r="F174" s="7">
        <f t="shared" si="70"/>
        <v>4.9863274871484661E-2</v>
      </c>
      <c r="G174" s="7">
        <f t="shared" si="71"/>
        <v>3.4414942546114206E-2</v>
      </c>
      <c r="H174" s="19"/>
      <c r="I174" s="2"/>
      <c r="J174" s="2"/>
      <c r="K174" s="2"/>
      <c r="L174" s="6">
        <f t="shared" ref="L174:L237" si="73">$C174*D174</f>
        <v>2621.1531802617824</v>
      </c>
      <c r="M174" s="6">
        <f t="shared" ref="M174:M237" si="74">$C174*E174</f>
        <v>414.16142508884252</v>
      </c>
      <c r="N174" s="6">
        <f t="shared" ref="N174:N237" si="75">$C174*F174</f>
        <v>165.28025145498918</v>
      </c>
      <c r="O174" s="6">
        <f t="shared" ref="O174:O237" si="76">$C174*G174</f>
        <v>114.07414319438583</v>
      </c>
      <c r="P174" s="15">
        <v>2729.0816041929916</v>
      </c>
      <c r="Q174" s="15">
        <v>377.63924473377767</v>
      </c>
      <c r="R174" s="15">
        <v>180.64101693128737</v>
      </c>
      <c r="S174" s="15">
        <v>101.1741341419436</v>
      </c>
    </row>
    <row r="175" spans="1:19" x14ac:dyDescent="0.35">
      <c r="A175" s="1">
        <v>2024</v>
      </c>
      <c r="B175" s="1">
        <v>6</v>
      </c>
      <c r="C175" s="17">
        <v>3316.1709999999998</v>
      </c>
      <c r="D175" s="18">
        <f t="shared" si="69"/>
        <v>0.79062723344420882</v>
      </c>
      <c r="E175" s="7">
        <f t="shared" si="72"/>
        <v>0.12513954913819225</v>
      </c>
      <c r="F175" s="7">
        <f t="shared" si="70"/>
        <v>4.981327487148466E-2</v>
      </c>
      <c r="G175" s="7">
        <f t="shared" si="71"/>
        <v>3.4419942546114204E-2</v>
      </c>
      <c r="H175" s="19"/>
      <c r="I175" s="2"/>
      <c r="J175" s="2"/>
      <c r="K175" s="2"/>
      <c r="L175" s="6">
        <f t="shared" si="73"/>
        <v>2621.8551033579151</v>
      </c>
      <c r="M175" s="6">
        <f t="shared" si="74"/>
        <v>414.98414380514811</v>
      </c>
      <c r="N175" s="6">
        <f t="shared" si="75"/>
        <v>165.18933754384614</v>
      </c>
      <c r="O175" s="6">
        <f t="shared" si="76"/>
        <v>114.14241529309008</v>
      </c>
      <c r="P175" s="15">
        <v>2729.0353129040564</v>
      </c>
      <c r="Q175" s="15">
        <v>378.3505548164398</v>
      </c>
      <c r="R175" s="15">
        <v>180.5013621682034</v>
      </c>
      <c r="S175" s="15">
        <v>101.20777011130026</v>
      </c>
    </row>
    <row r="176" spans="1:19" x14ac:dyDescent="0.35">
      <c r="A176" s="1">
        <v>2024</v>
      </c>
      <c r="B176" s="1">
        <v>7</v>
      </c>
      <c r="C176" s="17">
        <v>3317.6959999999999</v>
      </c>
      <c r="D176" s="18">
        <f t="shared" si="69"/>
        <v>0.79048073344420877</v>
      </c>
      <c r="E176" s="7">
        <f t="shared" si="72"/>
        <v>0.12533104913819237</v>
      </c>
      <c r="F176" s="7">
        <f t="shared" si="70"/>
        <v>4.9763274871484658E-2</v>
      </c>
      <c r="G176" s="7">
        <f t="shared" si="71"/>
        <v>3.4424942546114203E-2</v>
      </c>
      <c r="H176" s="19"/>
      <c r="I176" s="2"/>
      <c r="J176" s="2"/>
      <c r="K176" s="2"/>
      <c r="L176" s="6">
        <f t="shared" si="73"/>
        <v>2622.5747674249178</v>
      </c>
      <c r="M176" s="6">
        <f t="shared" si="74"/>
        <v>415.81032040158425</v>
      </c>
      <c r="N176" s="6">
        <f t="shared" si="75"/>
        <v>165.09941798802515</v>
      </c>
      <c r="O176" s="6">
        <f t="shared" si="76"/>
        <v>114.2114941854729</v>
      </c>
      <c r="P176" s="15">
        <v>2728.9840272663159</v>
      </c>
      <c r="Q176" s="15">
        <v>379.06140802128442</v>
      </c>
      <c r="R176" s="15">
        <v>180.36133224837261</v>
      </c>
      <c r="S176" s="15">
        <v>101.24123246402699</v>
      </c>
    </row>
    <row r="177" spans="1:19" x14ac:dyDescent="0.35">
      <c r="A177" s="1">
        <v>2024</v>
      </c>
      <c r="B177" s="1">
        <v>8</v>
      </c>
      <c r="C177" s="17">
        <v>3319.172</v>
      </c>
      <c r="D177" s="18">
        <f t="shared" si="69"/>
        <v>0.79033423344420872</v>
      </c>
      <c r="E177" s="7">
        <f t="shared" si="72"/>
        <v>0.12552254913819239</v>
      </c>
      <c r="F177" s="7">
        <f t="shared" si="70"/>
        <v>4.9713274871484657E-2</v>
      </c>
      <c r="G177" s="7">
        <f t="shared" si="71"/>
        <v>3.4429942546114201E-2</v>
      </c>
      <c r="H177" s="19"/>
      <c r="I177" s="2"/>
      <c r="J177" s="2"/>
      <c r="K177" s="2"/>
      <c r="L177" s="6">
        <f t="shared" si="73"/>
        <v>2623.2552582894814</v>
      </c>
      <c r="M177" s="6">
        <f t="shared" si="74"/>
        <v>416.6309304681123</v>
      </c>
      <c r="N177" s="6">
        <f t="shared" si="75"/>
        <v>165.00690998173548</v>
      </c>
      <c r="O177" s="6">
        <f t="shared" si="76"/>
        <v>114.27890126067096</v>
      </c>
      <c r="P177" s="15">
        <v>2728.9213103396951</v>
      </c>
      <c r="Q177" s="15">
        <v>379.77090473622155</v>
      </c>
      <c r="R177" s="15">
        <v>180.22050279613245</v>
      </c>
      <c r="S177" s="15">
        <v>101.2742821279505</v>
      </c>
    </row>
    <row r="178" spans="1:19" x14ac:dyDescent="0.35">
      <c r="A178" s="1">
        <v>2024</v>
      </c>
      <c r="B178" s="1">
        <v>9</v>
      </c>
      <c r="C178" s="17">
        <v>3320.6019999999999</v>
      </c>
      <c r="D178" s="18">
        <f t="shared" si="69"/>
        <v>0.79018773344420867</v>
      </c>
      <c r="E178" s="7">
        <f t="shared" si="72"/>
        <v>0.1257140491381924</v>
      </c>
      <c r="F178" s="7">
        <f t="shared" si="70"/>
        <v>4.9663274871484656E-2</v>
      </c>
      <c r="G178" s="7">
        <f t="shared" si="71"/>
        <v>3.4434942546114199E-2</v>
      </c>
      <c r="H178" s="19"/>
      <c r="I178" s="2"/>
      <c r="J178" s="2"/>
      <c r="K178" s="2"/>
      <c r="L178" s="6">
        <f t="shared" si="73"/>
        <v>2623.8989680503059</v>
      </c>
      <c r="M178" s="6">
        <f t="shared" si="74"/>
        <v>417.44632299637993</v>
      </c>
      <c r="N178" s="6">
        <f t="shared" si="75"/>
        <v>164.91196986480168</v>
      </c>
      <c r="O178" s="6">
        <f t="shared" si="76"/>
        <v>114.3447390885119</v>
      </c>
      <c r="P178" s="15">
        <v>2728.8471682771947</v>
      </c>
      <c r="Q178" s="15">
        <v>380.47903691825201</v>
      </c>
      <c r="R178" s="15">
        <v>180.07887591148295</v>
      </c>
      <c r="S178" s="15">
        <v>101.3069188930708</v>
      </c>
    </row>
    <row r="179" spans="1:19" x14ac:dyDescent="0.35">
      <c r="A179" s="1">
        <v>2024</v>
      </c>
      <c r="B179" s="1">
        <v>10</v>
      </c>
      <c r="C179" s="17">
        <v>3322.049</v>
      </c>
      <c r="D179" s="18">
        <f t="shared" si="69"/>
        <v>0.79004123344420862</v>
      </c>
      <c r="E179" s="7">
        <f t="shared" si="72"/>
        <v>0.12590554913819252</v>
      </c>
      <c r="F179" s="7">
        <f t="shared" si="70"/>
        <v>4.9613274871484654E-2</v>
      </c>
      <c r="G179" s="7">
        <f t="shared" si="71"/>
        <v>3.4439942546114197E-2</v>
      </c>
      <c r="H179" s="19"/>
      <c r="I179" s="2"/>
      <c r="J179" s="2"/>
      <c r="K179" s="2"/>
      <c r="L179" s="6">
        <f t="shared" si="73"/>
        <v>2624.5556895220998</v>
      </c>
      <c r="M179" s="6">
        <f t="shared" si="74"/>
        <v>418.26440360898334</v>
      </c>
      <c r="N179" s="6">
        <f t="shared" si="75"/>
        <v>164.81773017354072</v>
      </c>
      <c r="O179" s="6">
        <f t="shared" si="76"/>
        <v>114.41117669537611</v>
      </c>
      <c r="P179" s="15">
        <v>2728.7648258483509</v>
      </c>
      <c r="Q179" s="15">
        <v>381.18624613891922</v>
      </c>
      <c r="R179" s="15">
        <v>179.93666593225532</v>
      </c>
      <c r="S179" s="15">
        <v>101.33926208047453</v>
      </c>
    </row>
    <row r="180" spans="1:19" x14ac:dyDescent="0.35">
      <c r="A180" s="1">
        <v>2024</v>
      </c>
      <c r="B180" s="1">
        <v>11</v>
      </c>
      <c r="C180" s="17">
        <v>3323.45</v>
      </c>
      <c r="D180" s="18">
        <f t="shared" si="69"/>
        <v>0.78989473344420857</v>
      </c>
      <c r="E180" s="7">
        <f t="shared" si="72"/>
        <v>0.12609704913819253</v>
      </c>
      <c r="F180" s="7">
        <f t="shared" si="70"/>
        <v>4.9563274871484653E-2</v>
      </c>
      <c r="G180" s="7">
        <f t="shared" si="71"/>
        <v>3.4444942546114195E-2</v>
      </c>
      <c r="H180" s="19"/>
      <c r="I180" s="2"/>
      <c r="J180" s="2"/>
      <c r="K180" s="2"/>
      <c r="L180" s="6">
        <f t="shared" si="73"/>
        <v>2625.175651865155</v>
      </c>
      <c r="M180" s="6">
        <f t="shared" si="74"/>
        <v>419.07723795832595</v>
      </c>
      <c r="N180" s="6">
        <f t="shared" si="75"/>
        <v>164.72106587163566</v>
      </c>
      <c r="O180" s="6">
        <f t="shared" si="76"/>
        <v>114.47604430488322</v>
      </c>
      <c r="P180" s="15">
        <v>2728.6718739252615</v>
      </c>
      <c r="Q180" s="15">
        <v>381.89218886781526</v>
      </c>
      <c r="R180" s="15">
        <v>179.7937153300762</v>
      </c>
      <c r="S180" s="15">
        <v>101.3712218768467</v>
      </c>
    </row>
    <row r="181" spans="1:19" x14ac:dyDescent="0.35">
      <c r="A181" s="1">
        <v>2024</v>
      </c>
      <c r="B181" s="1">
        <v>12</v>
      </c>
      <c r="C181" s="17">
        <v>3324.806</v>
      </c>
      <c r="D181" s="18">
        <f t="shared" si="69"/>
        <v>0.78974823344420853</v>
      </c>
      <c r="E181" s="7">
        <f t="shared" si="72"/>
        <v>0.12628854913819265</v>
      </c>
      <c r="F181" s="7">
        <f t="shared" si="70"/>
        <v>4.9513274871484651E-2</v>
      </c>
      <c r="G181" s="7">
        <f t="shared" si="71"/>
        <v>3.4449942546114193E-2</v>
      </c>
      <c r="H181" s="19"/>
      <c r="I181" s="2"/>
      <c r="J181" s="2"/>
      <c r="K181" s="2"/>
      <c r="L181" s="6">
        <f t="shared" si="73"/>
        <v>2625.7596650447053</v>
      </c>
      <c r="M181" s="6">
        <f t="shared" si="74"/>
        <v>419.88492590595774</v>
      </c>
      <c r="N181" s="6">
        <f t="shared" si="75"/>
        <v>164.62203337236139</v>
      </c>
      <c r="O181" s="6">
        <f t="shared" si="76"/>
        <v>114.53937567697575</v>
      </c>
      <c r="P181" s="15">
        <v>2728.568318221427</v>
      </c>
      <c r="Q181" s="15">
        <v>382.5968576364404</v>
      </c>
      <c r="R181" s="15">
        <v>179.6500260549455</v>
      </c>
      <c r="S181" s="15">
        <v>101.40279808718734</v>
      </c>
    </row>
    <row r="182" spans="1:19" x14ac:dyDescent="0.35">
      <c r="A182" s="1">
        <v>2025</v>
      </c>
      <c r="B182" s="1">
        <v>1</v>
      </c>
      <c r="C182" s="17">
        <v>3326.1680000000001</v>
      </c>
      <c r="D182" s="18">
        <f t="shared" si="69"/>
        <v>0.78960223344420855</v>
      </c>
      <c r="E182" s="7">
        <f t="shared" si="72"/>
        <v>0.1264795491381927</v>
      </c>
      <c r="F182" s="7">
        <f t="shared" si="70"/>
        <v>4.946327487148465E-2</v>
      </c>
      <c r="G182" s="7">
        <f t="shared" si="71"/>
        <v>3.4454942546114191E-2</v>
      </c>
      <c r="H182" s="19"/>
      <c r="I182" s="2"/>
      <c r="J182" s="2"/>
      <c r="K182" s="2"/>
      <c r="L182" s="6">
        <f t="shared" si="73"/>
        <v>2626.3496816106563</v>
      </c>
      <c r="M182" s="6">
        <f t="shared" si="74"/>
        <v>420.69222899788417</v>
      </c>
      <c r="N182" s="6">
        <f t="shared" si="75"/>
        <v>164.52316205273635</v>
      </c>
      <c r="O182" s="6">
        <f t="shared" si="76"/>
        <v>114.60292733872355</v>
      </c>
      <c r="P182" s="15">
        <v>2728.4639029486898</v>
      </c>
      <c r="Q182" s="15">
        <v>383.29967840565632</v>
      </c>
      <c r="R182" s="15">
        <v>179.5061291514414</v>
      </c>
      <c r="S182" s="15">
        <v>101.434289494213</v>
      </c>
    </row>
    <row r="183" spans="1:19" x14ac:dyDescent="0.35">
      <c r="A183" s="1">
        <v>2025</v>
      </c>
      <c r="B183" s="1">
        <v>2</v>
      </c>
      <c r="C183" s="17">
        <v>3327.4859999999999</v>
      </c>
      <c r="D183" s="18">
        <f t="shared" si="69"/>
        <v>0.78945623344420857</v>
      </c>
      <c r="E183" s="7">
        <f t="shared" si="72"/>
        <v>0.12667054913819265</v>
      </c>
      <c r="F183" s="7">
        <f t="shared" si="70"/>
        <v>4.9413274871484648E-2</v>
      </c>
      <c r="G183" s="7">
        <f t="shared" si="71"/>
        <v>3.4459942546114189E-2</v>
      </c>
      <c r="H183" s="19"/>
      <c r="I183" s="2"/>
      <c r="J183" s="2"/>
      <c r="K183" s="2"/>
      <c r="L183" s="6">
        <f t="shared" si="73"/>
        <v>2626.9045643983359</v>
      </c>
      <c r="M183" s="6">
        <f t="shared" si="74"/>
        <v>421.49447886964805</v>
      </c>
      <c r="N183" s="6">
        <f t="shared" si="75"/>
        <v>164.42198034901696</v>
      </c>
      <c r="O183" s="6">
        <f t="shared" si="76"/>
        <v>114.66497638299931</v>
      </c>
      <c r="P183" s="15">
        <v>2728.3488928652064</v>
      </c>
      <c r="Q183" s="15">
        <v>384.0012136346009</v>
      </c>
      <c r="R183" s="15">
        <v>179.36149647498576</v>
      </c>
      <c r="S183" s="15">
        <v>101.4653970252071</v>
      </c>
    </row>
    <row r="184" spans="1:19" x14ac:dyDescent="0.35">
      <c r="A184" s="1">
        <v>2025</v>
      </c>
      <c r="B184" s="1">
        <v>3</v>
      </c>
      <c r="C184" s="17">
        <v>3328.7629999999999</v>
      </c>
      <c r="D184" s="18">
        <f t="shared" si="69"/>
        <v>0.78931023344420859</v>
      </c>
      <c r="E184" s="7">
        <f t="shared" si="72"/>
        <v>0.12686154913819259</v>
      </c>
      <c r="F184" s="7">
        <f t="shared" si="70"/>
        <v>4.9363274871484647E-2</v>
      </c>
      <c r="G184" s="7">
        <f t="shared" si="71"/>
        <v>3.4464942546114187E-2</v>
      </c>
      <c r="H184" s="19"/>
      <c r="I184" s="2"/>
      <c r="J184" s="2"/>
      <c r="K184" s="2"/>
      <c r="L184" s="6">
        <f t="shared" si="73"/>
        <v>2627.4267006104442</v>
      </c>
      <c r="M184" s="6">
        <f t="shared" si="74"/>
        <v>422.29203089389733</v>
      </c>
      <c r="N184" s="6">
        <f t="shared" si="75"/>
        <v>164.31864295102784</v>
      </c>
      <c r="O184" s="6">
        <f t="shared" si="76"/>
        <v>114.7256255446307</v>
      </c>
      <c r="P184" s="15">
        <v>2728.2240975881114</v>
      </c>
      <c r="Q184" s="15">
        <v>384.70156923391056</v>
      </c>
      <c r="R184" s="15">
        <v>179.21618278503638</v>
      </c>
      <c r="S184" s="15">
        <v>101.4961503929413</v>
      </c>
    </row>
    <row r="185" spans="1:19" x14ac:dyDescent="0.35">
      <c r="A185" s="1">
        <v>2025</v>
      </c>
      <c r="B185" s="1">
        <v>4</v>
      </c>
      <c r="C185" s="17">
        <v>3330.0450000000001</v>
      </c>
      <c r="D185" s="18">
        <f t="shared" si="69"/>
        <v>0.78916423344420861</v>
      </c>
      <c r="E185" s="7">
        <f t="shared" si="72"/>
        <v>0.12705254913819264</v>
      </c>
      <c r="F185" s="7">
        <f t="shared" si="70"/>
        <v>4.9313274871484646E-2</v>
      </c>
      <c r="G185" s="7">
        <f t="shared" si="71"/>
        <v>3.4469942546114185E-2</v>
      </c>
      <c r="H185" s="19"/>
      <c r="I185" s="2"/>
      <c r="J185" s="2"/>
      <c r="K185" s="2"/>
      <c r="L185" s="6">
        <f t="shared" si="73"/>
        <v>2627.9524097597196</v>
      </c>
      <c r="M185" s="6">
        <f t="shared" si="74"/>
        <v>423.09070599489269</v>
      </c>
      <c r="N185" s="6">
        <f t="shared" si="75"/>
        <v>164.2154244194131</v>
      </c>
      <c r="O185" s="6">
        <f t="shared" si="76"/>
        <v>114.78645982597482</v>
      </c>
      <c r="P185" s="15">
        <v>2728.091129927674</v>
      </c>
      <c r="Q185" s="15">
        <v>385.40096542885811</v>
      </c>
      <c r="R185" s="15">
        <v>179.07029540050891</v>
      </c>
      <c r="S185" s="15">
        <v>101.52660924295894</v>
      </c>
    </row>
    <row r="186" spans="1:19" x14ac:dyDescent="0.35">
      <c r="A186" s="1">
        <v>2025</v>
      </c>
      <c r="B186" s="1">
        <v>5</v>
      </c>
      <c r="C186" s="17">
        <v>3331.2860000000001</v>
      </c>
      <c r="D186" s="18">
        <f t="shared" si="69"/>
        <v>0.78901823344420863</v>
      </c>
      <c r="E186" s="7">
        <f t="shared" si="72"/>
        <v>0.12724354913819258</v>
      </c>
      <c r="F186" s="7">
        <f t="shared" si="70"/>
        <v>4.9263274871484644E-2</v>
      </c>
      <c r="G186" s="7">
        <f t="shared" si="71"/>
        <v>3.4474942546114183E-2</v>
      </c>
      <c r="H186" s="19"/>
      <c r="I186" s="2"/>
      <c r="J186" s="2"/>
      <c r="K186" s="2"/>
      <c r="L186" s="6">
        <f t="shared" si="73"/>
        <v>2628.4453948174241</v>
      </c>
      <c r="M186" s="6">
        <f t="shared" si="74"/>
        <v>423.88465383437301</v>
      </c>
      <c r="N186" s="6">
        <f t="shared" si="75"/>
        <v>164.11005789352859</v>
      </c>
      <c r="O186" s="6">
        <f t="shared" si="76"/>
        <v>114.84589345467454</v>
      </c>
      <c r="P186" s="15">
        <v>2727.9491906327594</v>
      </c>
      <c r="Q186" s="15">
        <v>386.09928274780657</v>
      </c>
      <c r="R186" s="15">
        <v>178.92378311194551</v>
      </c>
      <c r="S186" s="15">
        <v>101.55674350748835</v>
      </c>
    </row>
    <row r="187" spans="1:19" x14ac:dyDescent="0.35">
      <c r="A187" s="1">
        <v>2025</v>
      </c>
      <c r="B187" s="1">
        <v>6</v>
      </c>
      <c r="C187" s="17">
        <v>3332.4879999999998</v>
      </c>
      <c r="D187" s="18">
        <f t="shared" si="69"/>
        <v>0.78887223344420865</v>
      </c>
      <c r="E187" s="7">
        <f t="shared" si="72"/>
        <v>0.12743454913819252</v>
      </c>
      <c r="F187" s="7">
        <f t="shared" si="70"/>
        <v>4.9213274871484643E-2</v>
      </c>
      <c r="G187" s="7">
        <f t="shared" si="71"/>
        <v>3.4479942546114181E-2</v>
      </c>
      <c r="H187" s="19"/>
      <c r="I187" s="2"/>
      <c r="J187" s="2"/>
      <c r="K187" s="2"/>
      <c r="L187" s="6">
        <f t="shared" si="73"/>
        <v>2628.9072514860241</v>
      </c>
      <c r="M187" s="6">
        <f t="shared" si="74"/>
        <v>424.67410578843692</v>
      </c>
      <c r="N187" s="6">
        <f t="shared" si="75"/>
        <v>164.0026479499241</v>
      </c>
      <c r="O187" s="6">
        <f t="shared" si="76"/>
        <v>114.90399477561495</v>
      </c>
      <c r="P187" s="15">
        <v>2727.7974810362334</v>
      </c>
      <c r="Q187" s="15">
        <v>386.79640095512008</v>
      </c>
      <c r="R187" s="15">
        <v>178.77659490988839</v>
      </c>
      <c r="S187" s="15">
        <v>101.58652309875785</v>
      </c>
    </row>
    <row r="188" spans="1:19" x14ac:dyDescent="0.35">
      <c r="A188" s="1">
        <v>2025</v>
      </c>
      <c r="B188" s="1">
        <v>7</v>
      </c>
      <c r="C188" s="17">
        <v>3333.6979999999999</v>
      </c>
      <c r="D188" s="18">
        <f t="shared" si="69"/>
        <v>0.78872623344420867</v>
      </c>
      <c r="E188" s="7">
        <f t="shared" si="72"/>
        <v>0.12762554913819246</v>
      </c>
      <c r="F188" s="7">
        <f t="shared" si="70"/>
        <v>4.9163274871484641E-2</v>
      </c>
      <c r="G188" s="7">
        <f t="shared" si="71"/>
        <v>3.4484942546114179E-2</v>
      </c>
      <c r="H188" s="19"/>
      <c r="I188" s="2"/>
      <c r="J188" s="2"/>
      <c r="K188" s="2"/>
      <c r="L188" s="6">
        <f t="shared" si="73"/>
        <v>2629.3750669804913</v>
      </c>
      <c r="M188" s="6">
        <f t="shared" si="74"/>
        <v>425.4650379108939</v>
      </c>
      <c r="N188" s="6">
        <f t="shared" si="75"/>
        <v>163.89551111251859</v>
      </c>
      <c r="O188" s="6">
        <f t="shared" si="76"/>
        <v>114.96238399609574</v>
      </c>
      <c r="P188" s="15">
        <v>2727.6408264289016</v>
      </c>
      <c r="Q188" s="15">
        <v>387.4929979166165</v>
      </c>
      <c r="R188" s="15">
        <v>178.62904825108438</v>
      </c>
      <c r="S188" s="15">
        <v>101.61612740339741</v>
      </c>
    </row>
    <row r="189" spans="1:19" x14ac:dyDescent="0.35">
      <c r="A189" s="1">
        <v>2025</v>
      </c>
      <c r="B189" s="1">
        <v>8</v>
      </c>
      <c r="C189" s="17">
        <v>3334.8690000000001</v>
      </c>
      <c r="D189" s="18">
        <f t="shared" si="69"/>
        <v>0.78858023344420869</v>
      </c>
      <c r="E189" s="7">
        <f t="shared" si="72"/>
        <v>0.12781654913819251</v>
      </c>
      <c r="F189" s="7">
        <f t="shared" si="70"/>
        <v>4.911327487148464E-2</v>
      </c>
      <c r="G189" s="7">
        <f t="shared" si="71"/>
        <v>3.4489942546114177E-2</v>
      </c>
      <c r="H189" s="19"/>
      <c r="I189" s="2"/>
      <c r="J189" s="2"/>
      <c r="K189" s="2"/>
      <c r="L189" s="6">
        <f t="shared" si="73"/>
        <v>2629.8117745258551</v>
      </c>
      <c r="M189" s="6">
        <f t="shared" si="74"/>
        <v>426.25144740793496</v>
      </c>
      <c r="N189" s="6">
        <f t="shared" si="75"/>
        <v>163.78633785739311</v>
      </c>
      <c r="O189" s="6">
        <f t="shared" si="76"/>
        <v>115.01944020881724</v>
      </c>
      <c r="P189" s="15">
        <v>2727.4752134730929</v>
      </c>
      <c r="Q189" s="15">
        <v>388.18849862111381</v>
      </c>
      <c r="R189" s="15">
        <v>178.48088123824451</v>
      </c>
      <c r="S189" s="15">
        <v>101.64540666754874</v>
      </c>
    </row>
    <row r="190" spans="1:19" x14ac:dyDescent="0.35">
      <c r="A190" s="1">
        <v>2025</v>
      </c>
      <c r="B190" s="1">
        <v>9</v>
      </c>
      <c r="C190" s="17">
        <v>3336.0030000000002</v>
      </c>
      <c r="D190" s="18">
        <f t="shared" si="69"/>
        <v>0.78843423344420871</v>
      </c>
      <c r="E190" s="7">
        <f t="shared" si="72"/>
        <v>0.12800754913819246</v>
      </c>
      <c r="F190" s="7">
        <f t="shared" si="70"/>
        <v>4.9063274871484638E-2</v>
      </c>
      <c r="G190" s="7">
        <f t="shared" si="71"/>
        <v>3.4494942546114175E-2</v>
      </c>
      <c r="H190" s="19"/>
      <c r="I190" s="2"/>
      <c r="J190" s="2"/>
      <c r="K190" s="2"/>
      <c r="L190" s="6">
        <f t="shared" si="73"/>
        <v>2630.2189680725805</v>
      </c>
      <c r="M190" s="6">
        <f t="shared" si="74"/>
        <v>427.03356794765745</v>
      </c>
      <c r="N190" s="6">
        <f t="shared" si="75"/>
        <v>163.67523216109737</v>
      </c>
      <c r="O190" s="6">
        <f t="shared" si="76"/>
        <v>115.07523181866453</v>
      </c>
      <c r="P190" s="15">
        <v>2727.2998439396724</v>
      </c>
      <c r="Q190" s="15">
        <v>388.88278225997612</v>
      </c>
      <c r="R190" s="15">
        <v>178.33204301191088</v>
      </c>
      <c r="S190" s="15">
        <v>101.67433078844016</v>
      </c>
    </row>
    <row r="191" spans="1:19" x14ac:dyDescent="0.35">
      <c r="A191" s="1">
        <v>2025</v>
      </c>
      <c r="B191" s="1">
        <v>10</v>
      </c>
      <c r="C191" s="17">
        <v>3337.1410000000001</v>
      </c>
      <c r="D191" s="18">
        <f t="shared" si="69"/>
        <v>0.78828823344420873</v>
      </c>
      <c r="E191" s="7">
        <f t="shared" si="72"/>
        <v>0.1281985491381924</v>
      </c>
      <c r="F191" s="7">
        <f t="shared" si="70"/>
        <v>4.9013274871484637E-2</v>
      </c>
      <c r="G191" s="7">
        <f t="shared" si="71"/>
        <v>3.4499942546114173E-2</v>
      </c>
      <c r="H191" s="19"/>
      <c r="I191" s="2"/>
      <c r="J191" s="2"/>
      <c r="K191" s="2"/>
      <c r="L191" s="6">
        <f t="shared" si="73"/>
        <v>2630.6289836442402</v>
      </c>
      <c r="M191" s="6">
        <f t="shared" si="74"/>
        <v>427.81663446957651</v>
      </c>
      <c r="N191" s="6">
        <f t="shared" si="75"/>
        <v>163.56420911790113</v>
      </c>
      <c r="O191" s="6">
        <f t="shared" si="76"/>
        <v>115.131172768282</v>
      </c>
      <c r="P191" s="15">
        <v>2727.1227520959837</v>
      </c>
      <c r="Q191" s="15">
        <v>389.57698892356598</v>
      </c>
      <c r="R191" s="15">
        <v>178.18305996666163</v>
      </c>
      <c r="S191" s="15">
        <v>101.70319901378828</v>
      </c>
    </row>
    <row r="192" spans="1:19" x14ac:dyDescent="0.35">
      <c r="A192" s="1">
        <v>2025</v>
      </c>
      <c r="B192" s="1">
        <v>11</v>
      </c>
      <c r="C192" s="17">
        <v>3338.2429999999999</v>
      </c>
      <c r="D192" s="18">
        <f t="shared" si="69"/>
        <v>0.78814223344420875</v>
      </c>
      <c r="E192" s="7">
        <f t="shared" si="72"/>
        <v>0.12838954913819245</v>
      </c>
      <c r="F192" s="7">
        <f t="shared" si="70"/>
        <v>4.8963274871484636E-2</v>
      </c>
      <c r="G192" s="7">
        <f t="shared" si="71"/>
        <v>3.4504942546114171E-2</v>
      </c>
      <c r="H192" s="19"/>
      <c r="I192" s="2"/>
      <c r="J192" s="2"/>
      <c r="K192" s="2"/>
      <c r="L192" s="6">
        <f t="shared" si="73"/>
        <v>2631.0102937994957</v>
      </c>
      <c r="M192" s="6">
        <f t="shared" si="74"/>
        <v>428.59551368372695</v>
      </c>
      <c r="N192" s="6">
        <f t="shared" si="75"/>
        <v>163.45130959680949</v>
      </c>
      <c r="O192" s="6">
        <f t="shared" si="76"/>
        <v>115.18588291996781</v>
      </c>
      <c r="P192" s="15">
        <v>2726.9359112666834</v>
      </c>
      <c r="Q192" s="15">
        <v>390.26996858952123</v>
      </c>
      <c r="R192" s="15">
        <v>178.03340830791868</v>
      </c>
      <c r="S192" s="15">
        <v>101.73171183587651</v>
      </c>
    </row>
    <row r="193" spans="1:19" x14ac:dyDescent="0.35">
      <c r="A193" s="1">
        <v>2025</v>
      </c>
      <c r="B193" s="1">
        <v>12</v>
      </c>
      <c r="C193" s="17">
        <v>3339.31</v>
      </c>
      <c r="D193" s="18">
        <f t="shared" si="69"/>
        <v>0.78799623344420877</v>
      </c>
      <c r="E193" s="7">
        <f t="shared" si="72"/>
        <v>0.12858054913819239</v>
      </c>
      <c r="F193" s="7">
        <f t="shared" si="70"/>
        <v>4.8913274871484634E-2</v>
      </c>
      <c r="G193" s="7">
        <f t="shared" si="71"/>
        <v>3.450994254611417E-2</v>
      </c>
      <c r="H193" s="19"/>
      <c r="I193" s="2"/>
      <c r="J193" s="2"/>
      <c r="K193" s="2"/>
      <c r="L193" s="6">
        <f t="shared" si="73"/>
        <v>2631.3637023025808</v>
      </c>
      <c r="M193" s="6">
        <f t="shared" si="74"/>
        <v>429.37031354265724</v>
      </c>
      <c r="N193" s="6">
        <f t="shared" si="75"/>
        <v>163.33658791109735</v>
      </c>
      <c r="O193" s="6">
        <f t="shared" si="76"/>
        <v>115.2393962436645</v>
      </c>
      <c r="P193" s="15">
        <v>2726.7417345351751</v>
      </c>
      <c r="Q193" s="15">
        <v>390.96205961774996</v>
      </c>
      <c r="R193" s="15">
        <v>177.88324691405541</v>
      </c>
      <c r="S193" s="15">
        <v>101.75995893301982</v>
      </c>
    </row>
    <row r="194" spans="1:19" x14ac:dyDescent="0.35">
      <c r="A194" s="1">
        <v>2026</v>
      </c>
      <c r="B194" s="1">
        <v>1</v>
      </c>
      <c r="C194" s="17">
        <v>3340.3820000000001</v>
      </c>
      <c r="D194" s="18">
        <f t="shared" si="69"/>
        <v>0.78785073344420875</v>
      </c>
      <c r="E194" s="7">
        <f t="shared" si="72"/>
        <v>0.12877104913819237</v>
      </c>
      <c r="F194" s="7">
        <f t="shared" si="70"/>
        <v>4.8863274871484633E-2</v>
      </c>
      <c r="G194" s="7">
        <f t="shared" si="71"/>
        <v>3.4514942546114168E-2</v>
      </c>
      <c r="H194" s="19"/>
      <c r="I194" s="2"/>
      <c r="J194" s="2"/>
      <c r="K194" s="2"/>
      <c r="L194" s="6">
        <f t="shared" si="73"/>
        <v>2631.7224086838328</v>
      </c>
      <c r="M194" s="6">
        <f t="shared" si="74"/>
        <v>430.14449466233333</v>
      </c>
      <c r="N194" s="6">
        <f t="shared" si="75"/>
        <v>163.22200384175957</v>
      </c>
      <c r="O194" s="6">
        <f t="shared" si="76"/>
        <v>115.29309281207394</v>
      </c>
      <c r="P194" s="15">
        <v>2726.5499493368002</v>
      </c>
      <c r="Q194" s="15">
        <v>391.65271068561538</v>
      </c>
      <c r="R194" s="15">
        <v>177.73310022964995</v>
      </c>
      <c r="S194" s="15">
        <v>101.78823974793478</v>
      </c>
    </row>
    <row r="195" spans="1:19" x14ac:dyDescent="0.35">
      <c r="A195" s="1">
        <v>2026</v>
      </c>
      <c r="B195" s="1">
        <v>2</v>
      </c>
      <c r="C195" s="17">
        <v>3341.4189999999999</v>
      </c>
      <c r="D195" s="18">
        <f t="shared" si="69"/>
        <v>0.78770523344420873</v>
      </c>
      <c r="E195" s="7">
        <f t="shared" si="72"/>
        <v>0.12896154913819247</v>
      </c>
      <c r="F195" s="7">
        <f t="shared" si="70"/>
        <v>4.8813274871484631E-2</v>
      </c>
      <c r="G195" s="7">
        <f t="shared" si="71"/>
        <v>3.4519942546114166E-2</v>
      </c>
      <c r="H195" s="19"/>
      <c r="I195" s="2"/>
      <c r="J195" s="2"/>
      <c r="K195" s="2"/>
      <c r="L195" s="6">
        <f t="shared" si="73"/>
        <v>2632.0532334299146</v>
      </c>
      <c r="M195" s="6">
        <f t="shared" si="74"/>
        <v>430.91457055978992</v>
      </c>
      <c r="N195" s="6">
        <f t="shared" si="75"/>
        <v>163.1056041078013</v>
      </c>
      <c r="O195" s="6">
        <f t="shared" si="76"/>
        <v>115.34559190249425</v>
      </c>
      <c r="P195" s="15">
        <v>2726.3500312500823</v>
      </c>
      <c r="Q195" s="15">
        <v>392.34235079411826</v>
      </c>
      <c r="R195" s="15">
        <v>177.58239325066637</v>
      </c>
      <c r="S195" s="15">
        <v>101.81622470513317</v>
      </c>
    </row>
    <row r="196" spans="1:19" x14ac:dyDescent="0.35">
      <c r="A196" s="1">
        <v>2026</v>
      </c>
      <c r="B196" s="1">
        <v>3</v>
      </c>
      <c r="C196" s="17">
        <v>3342.424</v>
      </c>
      <c r="D196" s="18">
        <f t="shared" si="69"/>
        <v>0.78755973344420871</v>
      </c>
      <c r="E196" s="7">
        <f t="shared" si="72"/>
        <v>0.12915204913819245</v>
      </c>
      <c r="F196" s="7">
        <f t="shared" si="70"/>
        <v>4.876327487148463E-2</v>
      </c>
      <c r="G196" s="7">
        <f t="shared" si="71"/>
        <v>3.4524942546114164E-2</v>
      </c>
      <c r="H196" s="19"/>
      <c r="I196" s="2"/>
      <c r="J196" s="2"/>
      <c r="K196" s="2"/>
      <c r="L196" s="6">
        <f t="shared" si="73"/>
        <v>2632.3585544975258</v>
      </c>
      <c r="M196" s="6">
        <f t="shared" si="74"/>
        <v>431.68090868867375</v>
      </c>
      <c r="N196" s="6">
        <f t="shared" si="75"/>
        <v>162.98754024904713</v>
      </c>
      <c r="O196" s="6">
        <f t="shared" si="76"/>
        <v>115.39699656475308</v>
      </c>
      <c r="P196" s="15">
        <v>2726.1419846400222</v>
      </c>
      <c r="Q196" s="15">
        <v>393.0309742282584</v>
      </c>
      <c r="R196" s="15">
        <v>177.43112747710472</v>
      </c>
      <c r="S196" s="15">
        <v>101.84391365461497</v>
      </c>
    </row>
    <row r="197" spans="1:19" x14ac:dyDescent="0.35">
      <c r="A197" s="1">
        <v>2026</v>
      </c>
      <c r="B197" s="1">
        <v>4</v>
      </c>
      <c r="C197" s="17">
        <v>3343.4229999999998</v>
      </c>
      <c r="D197" s="18">
        <f t="shared" si="69"/>
        <v>0.78741423344420869</v>
      </c>
      <c r="E197" s="7">
        <f t="shared" si="72"/>
        <v>0.12934254913819254</v>
      </c>
      <c r="F197" s="7">
        <f t="shared" si="70"/>
        <v>4.8713274871484628E-2</v>
      </c>
      <c r="G197" s="7">
        <f t="shared" si="71"/>
        <v>3.4529942546114162E-2</v>
      </c>
      <c r="H197" s="19"/>
      <c r="I197" s="2"/>
      <c r="J197" s="2"/>
      <c r="K197" s="2"/>
      <c r="L197" s="6">
        <f t="shared" si="73"/>
        <v>2632.6588586247362</v>
      </c>
      <c r="M197" s="6">
        <f t="shared" si="74"/>
        <v>432.4468536672631</v>
      </c>
      <c r="N197" s="6">
        <f t="shared" si="75"/>
        <v>162.86908361064374</v>
      </c>
      <c r="O197" s="6">
        <f t="shared" si="76"/>
        <v>115.44820409735664</v>
      </c>
      <c r="P197" s="15">
        <v>2725.9322300886929</v>
      </c>
      <c r="Q197" s="15">
        <v>393.71950199812602</v>
      </c>
      <c r="R197" s="15">
        <v>177.27972168462742</v>
      </c>
      <c r="S197" s="15">
        <v>101.87154622855347</v>
      </c>
    </row>
    <row r="198" spans="1:19" x14ac:dyDescent="0.35">
      <c r="A198" s="1">
        <v>2026</v>
      </c>
      <c r="B198" s="1">
        <v>5</v>
      </c>
      <c r="C198" s="17">
        <v>3344.3890000000001</v>
      </c>
      <c r="D198" s="18">
        <f t="shared" si="69"/>
        <v>0.78726873344420867</v>
      </c>
      <c r="E198" s="7">
        <f t="shared" si="72"/>
        <v>0.12953304913819264</v>
      </c>
      <c r="F198" s="7">
        <f t="shared" si="70"/>
        <v>4.8663274871484627E-2</v>
      </c>
      <c r="G198" s="7">
        <f t="shared" si="71"/>
        <v>3.453494254611416E-2</v>
      </c>
      <c r="H198" s="19"/>
      <c r="I198" s="2"/>
      <c r="J198" s="2"/>
      <c r="K198" s="2"/>
      <c r="L198" s="6">
        <f t="shared" si="73"/>
        <v>2632.9328921747438</v>
      </c>
      <c r="M198" s="6">
        <f t="shared" si="74"/>
        <v>433.20890467423095</v>
      </c>
      <c r="N198" s="6">
        <f t="shared" si="75"/>
        <v>162.7489211841696</v>
      </c>
      <c r="O198" s="6">
        <f t="shared" si="76"/>
        <v>115.4982819668562</v>
      </c>
      <c r="P198" s="15">
        <v>2725.7151552976557</v>
      </c>
      <c r="Q198" s="15">
        <v>394.4071207427674</v>
      </c>
      <c r="R198" s="15">
        <v>177.12781140702984</v>
      </c>
      <c r="S198" s="15">
        <v>101.89891255254705</v>
      </c>
    </row>
    <row r="199" spans="1:19" x14ac:dyDescent="0.35">
      <c r="A199" s="1">
        <v>2026</v>
      </c>
      <c r="B199" s="1">
        <v>6</v>
      </c>
      <c r="C199" s="17">
        <v>3345.3249999999998</v>
      </c>
      <c r="D199" s="18">
        <f t="shared" si="69"/>
        <v>0.78712323344420865</v>
      </c>
      <c r="E199" s="7">
        <f t="shared" si="72"/>
        <v>0.12972354913819262</v>
      </c>
      <c r="F199" s="7">
        <f t="shared" si="70"/>
        <v>4.8613274871484626E-2</v>
      </c>
      <c r="G199" s="7">
        <f t="shared" si="71"/>
        <v>3.4539942546114158E-2</v>
      </c>
      <c r="H199" s="19"/>
      <c r="I199" s="2"/>
      <c r="J199" s="2"/>
      <c r="K199" s="2"/>
      <c r="L199" s="6">
        <f t="shared" si="73"/>
        <v>2633.1830309217471</v>
      </c>
      <c r="M199" s="6">
        <f t="shared" si="74"/>
        <v>433.96743202072417</v>
      </c>
      <c r="N199" s="6">
        <f t="shared" si="75"/>
        <v>162.62720375944929</v>
      </c>
      <c r="O199" s="6">
        <f t="shared" si="76"/>
        <v>115.54733329807934</v>
      </c>
      <c r="P199" s="15">
        <v>2725.4907641954096</v>
      </c>
      <c r="Q199" s="15">
        <v>395.09382531868295</v>
      </c>
      <c r="R199" s="15">
        <v>176.97539799431198</v>
      </c>
      <c r="S199" s="15">
        <v>101.9260124915957</v>
      </c>
    </row>
    <row r="200" spans="1:19" x14ac:dyDescent="0.35">
      <c r="A200" s="1">
        <v>2026</v>
      </c>
      <c r="B200" s="1">
        <v>7</v>
      </c>
      <c r="C200" s="17">
        <v>3346.2669999999998</v>
      </c>
      <c r="D200" s="18">
        <f t="shared" si="69"/>
        <v>0.78697773344420863</v>
      </c>
      <c r="E200" s="7">
        <f t="shared" si="72"/>
        <v>0.1299140491381926</v>
      </c>
      <c r="F200" s="7">
        <f t="shared" si="70"/>
        <v>4.8563274871484624E-2</v>
      </c>
      <c r="G200" s="7">
        <f t="shared" si="71"/>
        <v>3.4544942546114156E-2</v>
      </c>
      <c r="H200" s="19"/>
      <c r="I200" s="2"/>
      <c r="J200" s="2"/>
      <c r="K200" s="2"/>
      <c r="L200" s="6">
        <f t="shared" si="73"/>
        <v>2633.4376191591514</v>
      </c>
      <c r="M200" s="6">
        <f t="shared" si="74"/>
        <v>434.7270954675123</v>
      </c>
      <c r="N200" s="6">
        <f t="shared" si="75"/>
        <v>162.50568411437823</v>
      </c>
      <c r="O200" s="6">
        <f t="shared" si="76"/>
        <v>115.59660125895778</v>
      </c>
      <c r="P200" s="15">
        <v>2725.2782988856779</v>
      </c>
      <c r="Q200" s="15">
        <v>395.78240447364186</v>
      </c>
      <c r="R200" s="15">
        <v>176.82373102346128</v>
      </c>
      <c r="S200" s="15">
        <v>101.95356561721923</v>
      </c>
    </row>
    <row r="201" spans="1:19" x14ac:dyDescent="0.35">
      <c r="A201" s="1">
        <v>2026</v>
      </c>
      <c r="B201" s="1">
        <v>8</v>
      </c>
      <c r="C201" s="17">
        <v>3347.18</v>
      </c>
      <c r="D201" s="18">
        <f t="shared" si="69"/>
        <v>0.78683223344420861</v>
      </c>
      <c r="E201" s="7">
        <f t="shared" si="72"/>
        <v>0.13010454913819269</v>
      </c>
      <c r="F201" s="7">
        <f t="shared" si="70"/>
        <v>4.8513274871484623E-2</v>
      </c>
      <c r="G201" s="7">
        <f t="shared" si="71"/>
        <v>3.4549942546114154E-2</v>
      </c>
      <c r="H201" s="19"/>
      <c r="I201" s="2"/>
      <c r="J201" s="2"/>
      <c r="K201" s="2"/>
      <c r="L201" s="6">
        <f t="shared" si="73"/>
        <v>2633.6691151397858</v>
      </c>
      <c r="M201" s="6">
        <f t="shared" si="74"/>
        <v>435.48334478437579</v>
      </c>
      <c r="N201" s="6">
        <f t="shared" si="75"/>
        <v>162.3826633843359</v>
      </c>
      <c r="O201" s="6">
        <f t="shared" si="76"/>
        <v>115.64487669150238</v>
      </c>
      <c r="P201" s="15">
        <v>2725.0577166926028</v>
      </c>
      <c r="Q201" s="15">
        <v>396.46995171423822</v>
      </c>
      <c r="R201" s="15">
        <v>176.67150925803244</v>
      </c>
      <c r="S201" s="15">
        <v>101.98082233512616</v>
      </c>
    </row>
    <row r="202" spans="1:19" x14ac:dyDescent="0.35">
      <c r="A202" s="1">
        <v>2026</v>
      </c>
      <c r="B202" s="1">
        <v>9</v>
      </c>
      <c r="C202" s="17">
        <v>3348.0630000000001</v>
      </c>
      <c r="D202" s="18">
        <f t="shared" si="69"/>
        <v>0.78668673344420859</v>
      </c>
      <c r="E202" s="7">
        <f t="shared" si="72"/>
        <v>0.13029504913819268</v>
      </c>
      <c r="F202" s="7">
        <f t="shared" si="70"/>
        <v>4.8463274871484621E-2</v>
      </c>
      <c r="G202" s="7">
        <f t="shared" si="71"/>
        <v>3.4554942546114152E-2</v>
      </c>
      <c r="H202" s="19"/>
      <c r="I202" s="2"/>
      <c r="J202" s="2"/>
      <c r="K202" s="2"/>
      <c r="L202" s="6">
        <f t="shared" si="73"/>
        <v>2633.8767448354174</v>
      </c>
      <c r="M202" s="6">
        <f t="shared" si="74"/>
        <v>436.23603310276479</v>
      </c>
      <c r="N202" s="6">
        <f t="shared" si="75"/>
        <v>162.25809745604741</v>
      </c>
      <c r="O202" s="6">
        <f t="shared" si="76"/>
        <v>115.69212460577059</v>
      </c>
      <c r="P202" s="15">
        <v>2724.8306245804542</v>
      </c>
      <c r="Q202" s="15">
        <v>397.15669491174509</v>
      </c>
      <c r="R202" s="15">
        <v>176.51883801694115</v>
      </c>
      <c r="S202" s="15">
        <v>102.00784249085984</v>
      </c>
    </row>
    <row r="203" spans="1:19" x14ac:dyDescent="0.35">
      <c r="A203" s="1">
        <v>2026</v>
      </c>
      <c r="B203" s="1">
        <v>10</v>
      </c>
      <c r="C203" s="17">
        <v>3348.9450000000002</v>
      </c>
      <c r="D203" s="18">
        <f t="shared" si="69"/>
        <v>0.78654123344420857</v>
      </c>
      <c r="E203" s="7">
        <f t="shared" si="72"/>
        <v>0.13048554913819266</v>
      </c>
      <c r="F203" s="7">
        <f t="shared" si="70"/>
        <v>4.841327487148462E-2</v>
      </c>
      <c r="G203" s="7">
        <f t="shared" si="71"/>
        <v>3.455994254611415E-2</v>
      </c>
      <c r="H203" s="19"/>
      <c r="I203" s="2"/>
      <c r="J203" s="2"/>
      <c r="K203" s="2"/>
      <c r="L203" s="6">
        <f t="shared" si="73"/>
        <v>2634.0833310368153</v>
      </c>
      <c r="M203" s="6">
        <f t="shared" si="74"/>
        <v>436.98892735860466</v>
      </c>
      <c r="N203" s="6">
        <f t="shared" si="75"/>
        <v>162.13339481448406</v>
      </c>
      <c r="O203" s="6">
        <f t="shared" si="76"/>
        <v>115.73934679009626</v>
      </c>
      <c r="P203" s="15">
        <v>2724.6082421991109</v>
      </c>
      <c r="Q203" s="15">
        <v>397.84426726506894</v>
      </c>
      <c r="R203" s="15">
        <v>176.36644453259669</v>
      </c>
      <c r="S203" s="15">
        <v>102.03504600322347</v>
      </c>
    </row>
    <row r="204" spans="1:19" x14ac:dyDescent="0.35">
      <c r="A204" s="1">
        <v>2026</v>
      </c>
      <c r="B204" s="1">
        <v>11</v>
      </c>
      <c r="C204" s="17">
        <v>3349.8</v>
      </c>
      <c r="D204" s="18">
        <f t="shared" si="69"/>
        <v>0.78639573344420854</v>
      </c>
      <c r="E204" s="7">
        <f t="shared" si="72"/>
        <v>0.13067604913819264</v>
      </c>
      <c r="F204" s="7">
        <f t="shared" si="70"/>
        <v>4.8363274871484618E-2</v>
      </c>
      <c r="G204" s="7">
        <f t="shared" si="71"/>
        <v>3.4564942546114148E-2</v>
      </c>
      <c r="H204" s="19"/>
      <c r="I204" s="2"/>
      <c r="J204" s="2"/>
      <c r="K204" s="2"/>
      <c r="L204" s="6">
        <f t="shared" si="73"/>
        <v>2634.2684278914098</v>
      </c>
      <c r="M204" s="6">
        <f t="shared" si="74"/>
        <v>437.73862940311773</v>
      </c>
      <c r="N204" s="6">
        <f t="shared" si="75"/>
        <v>162.00729816449919</v>
      </c>
      <c r="O204" s="6">
        <f t="shared" si="76"/>
        <v>115.78564454097318</v>
      </c>
      <c r="P204" s="15">
        <v>2724.3785518000591</v>
      </c>
      <c r="Q204" s="15">
        <v>398.53091459116666</v>
      </c>
      <c r="R204" s="15">
        <v>176.21355076313196</v>
      </c>
      <c r="S204" s="15">
        <v>102.06198284564218</v>
      </c>
    </row>
    <row r="205" spans="1:19" x14ac:dyDescent="0.35">
      <c r="A205" s="1">
        <v>2026</v>
      </c>
      <c r="B205" s="1">
        <v>12</v>
      </c>
      <c r="C205" s="17">
        <v>3350.6280000000002</v>
      </c>
      <c r="D205" s="18">
        <f t="shared" si="69"/>
        <v>0.78625023344420852</v>
      </c>
      <c r="E205" s="7">
        <f t="shared" si="72"/>
        <v>0.13086654913819273</v>
      </c>
      <c r="F205" s="7">
        <f t="shared" si="70"/>
        <v>4.8313274871484617E-2</v>
      </c>
      <c r="G205" s="7">
        <f t="shared" si="71"/>
        <v>3.4569942546114146E-2</v>
      </c>
      <c r="H205" s="19"/>
      <c r="I205" s="2"/>
      <c r="J205" s="2"/>
      <c r="K205" s="2"/>
      <c r="L205" s="6">
        <f t="shared" si="73"/>
        <v>2634.4320471847018</v>
      </c>
      <c r="M205" s="6">
        <f t="shared" si="74"/>
        <v>438.48512380580445</v>
      </c>
      <c r="N205" s="6">
        <f t="shared" si="75"/>
        <v>161.87981155609276</v>
      </c>
      <c r="O205" s="6">
        <f t="shared" si="76"/>
        <v>115.83101745340136</v>
      </c>
      <c r="P205" s="15">
        <v>2724.1423581749327</v>
      </c>
      <c r="Q205" s="15">
        <v>399.21674911117435</v>
      </c>
      <c r="R205" s="15">
        <v>176.06020981800472</v>
      </c>
      <c r="S205" s="15">
        <v>102.08868289588763</v>
      </c>
    </row>
    <row r="206" spans="1:19" x14ac:dyDescent="0.35">
      <c r="A206" s="1">
        <v>2027</v>
      </c>
      <c r="B206" s="1">
        <v>1</v>
      </c>
      <c r="C206" s="17">
        <v>3351.4479999999999</v>
      </c>
      <c r="D206" s="18">
        <f t="shared" si="69"/>
        <v>0.78610523344420857</v>
      </c>
      <c r="E206" s="7">
        <f t="shared" si="72"/>
        <v>0.13105654913819265</v>
      </c>
      <c r="F206" s="7">
        <f t="shared" si="70"/>
        <v>4.8263274871484615E-2</v>
      </c>
      <c r="G206" s="7">
        <f t="shared" si="71"/>
        <v>3.4574942546114144E-2</v>
      </c>
      <c r="H206" s="19"/>
      <c r="I206" s="2"/>
      <c r="J206" s="2"/>
      <c r="K206" s="2"/>
      <c r="L206" s="6">
        <f t="shared" si="73"/>
        <v>2634.590812416126</v>
      </c>
      <c r="M206" s="6">
        <f t="shared" si="74"/>
        <v>439.22920949609744</v>
      </c>
      <c r="N206" s="6">
        <f t="shared" si="75"/>
        <v>161.75185604148737</v>
      </c>
      <c r="O206" s="6">
        <f t="shared" si="76"/>
        <v>115.87612204628915</v>
      </c>
      <c r="P206" s="15">
        <v>2723.9117750629784</v>
      </c>
      <c r="Q206" s="15">
        <v>399.90159355186341</v>
      </c>
      <c r="R206" s="15">
        <v>175.90709512016656</v>
      </c>
      <c r="S206" s="15">
        <v>102.11553626499136</v>
      </c>
    </row>
    <row r="207" spans="1:19" x14ac:dyDescent="0.35">
      <c r="A207" s="1">
        <v>2027</v>
      </c>
      <c r="B207" s="1">
        <v>2</v>
      </c>
      <c r="C207" s="17">
        <v>3352.2420000000002</v>
      </c>
      <c r="D207" s="18">
        <f t="shared" si="69"/>
        <v>0.78596023344420862</v>
      </c>
      <c r="E207" s="7">
        <f t="shared" si="72"/>
        <v>0.13124654913819256</v>
      </c>
      <c r="F207" s="7">
        <f t="shared" si="70"/>
        <v>4.8213274871484614E-2</v>
      </c>
      <c r="G207" s="7">
        <f t="shared" si="71"/>
        <v>3.4579942546114142E-2</v>
      </c>
      <c r="H207" s="19"/>
      <c r="I207" s="2"/>
      <c r="J207" s="2"/>
      <c r="K207" s="2"/>
      <c r="L207" s="6">
        <f t="shared" si="73"/>
        <v>2634.728904881481</v>
      </c>
      <c r="M207" s="6">
        <f t="shared" si="74"/>
        <v>439.97019437611294</v>
      </c>
      <c r="N207" s="6">
        <f t="shared" si="75"/>
        <v>161.62256498173534</v>
      </c>
      <c r="O207" s="6">
        <f t="shared" si="76"/>
        <v>115.92033576067077</v>
      </c>
      <c r="P207" s="15">
        <v>2723.6746922459497</v>
      </c>
      <c r="Q207" s="15">
        <v>400.58562067546217</v>
      </c>
      <c r="R207" s="15">
        <v>175.75353434666593</v>
      </c>
      <c r="S207" s="15">
        <v>102.14215273192184</v>
      </c>
    </row>
    <row r="208" spans="1:19" x14ac:dyDescent="0.35">
      <c r="A208" s="1">
        <v>2027</v>
      </c>
      <c r="B208" s="1">
        <v>3</v>
      </c>
      <c r="C208" s="17">
        <v>3353.011</v>
      </c>
      <c r="D208" s="18">
        <f t="shared" si="69"/>
        <v>0.78581523344420867</v>
      </c>
      <c r="E208" s="7">
        <f t="shared" si="72"/>
        <v>0.13143654913819258</v>
      </c>
      <c r="F208" s="7">
        <f t="shared" si="70"/>
        <v>4.8163274871484613E-2</v>
      </c>
      <c r="G208" s="7">
        <f t="shared" si="71"/>
        <v>3.458494254611414E-2</v>
      </c>
      <c r="H208" s="19"/>
      <c r="I208" s="2"/>
      <c r="J208" s="2"/>
      <c r="K208" s="2"/>
      <c r="L208" s="6">
        <f t="shared" si="73"/>
        <v>2634.8471217059996</v>
      </c>
      <c r="M208" s="6">
        <f t="shared" si="74"/>
        <v>440.70819506240025</v>
      </c>
      <c r="N208" s="6">
        <f t="shared" si="75"/>
        <v>161.49199044011149</v>
      </c>
      <c r="O208" s="6">
        <f t="shared" si="76"/>
        <v>115.96369279148873</v>
      </c>
      <c r="P208" s="15">
        <v>2723.431113203847</v>
      </c>
      <c r="Q208" s="15">
        <v>401.26882592197092</v>
      </c>
      <c r="R208" s="15">
        <v>175.59952869750279</v>
      </c>
      <c r="S208" s="15">
        <v>102.16853217667905</v>
      </c>
    </row>
    <row r="209" spans="1:19" x14ac:dyDescent="0.35">
      <c r="A209" s="1">
        <v>2027</v>
      </c>
      <c r="B209" s="1">
        <v>4</v>
      </c>
      <c r="C209" s="17">
        <v>3353.7829999999999</v>
      </c>
      <c r="D209" s="18">
        <f t="shared" si="69"/>
        <v>0.78567023344420872</v>
      </c>
      <c r="E209" s="7">
        <f t="shared" si="72"/>
        <v>0.13162654913819249</v>
      </c>
      <c r="F209" s="7">
        <f t="shared" si="70"/>
        <v>4.8113274871484611E-2</v>
      </c>
      <c r="G209" s="7">
        <f t="shared" si="71"/>
        <v>3.4589942546114139E-2</v>
      </c>
      <c r="H209" s="19"/>
      <c r="I209" s="2"/>
      <c r="J209" s="2"/>
      <c r="K209" s="2"/>
      <c r="L209" s="6">
        <f t="shared" si="73"/>
        <v>2634.9674725312184</v>
      </c>
      <c r="M209" s="6">
        <f t="shared" si="74"/>
        <v>441.44688284833461</v>
      </c>
      <c r="N209" s="6">
        <f t="shared" si="75"/>
        <v>161.36148333831227</v>
      </c>
      <c r="O209" s="6">
        <f t="shared" si="76"/>
        <v>116.00716128213431</v>
      </c>
      <c r="P209" s="15">
        <v>2723.1930456636837</v>
      </c>
      <c r="Q209" s="15">
        <v>401.95297660093377</v>
      </c>
      <c r="R209" s="15">
        <v>175.44585276454433</v>
      </c>
      <c r="S209" s="15">
        <v>102.19512497083785</v>
      </c>
    </row>
    <row r="210" spans="1:19" x14ac:dyDescent="0.35">
      <c r="A210" s="1">
        <v>2027</v>
      </c>
      <c r="B210" s="1">
        <v>5</v>
      </c>
      <c r="C210" s="17">
        <v>3354.5309999999999</v>
      </c>
      <c r="D210" s="18">
        <f t="shared" si="69"/>
        <v>0.78552523344420877</v>
      </c>
      <c r="E210" s="7">
        <f t="shared" si="72"/>
        <v>0.13181654913819241</v>
      </c>
      <c r="F210" s="7">
        <f t="shared" si="70"/>
        <v>4.806327487148461E-2</v>
      </c>
      <c r="G210" s="7">
        <f t="shared" si="71"/>
        <v>3.4594942546114137E-2</v>
      </c>
      <c r="H210" s="19"/>
      <c r="I210" s="2"/>
      <c r="J210" s="2"/>
      <c r="K210" s="2"/>
      <c r="L210" s="6">
        <f t="shared" si="73"/>
        <v>2635.0687468708352</v>
      </c>
      <c r="M210" s="6">
        <f t="shared" si="74"/>
        <v>442.18270039708972</v>
      </c>
      <c r="N210" s="6">
        <f t="shared" si="75"/>
        <v>161.22974551791614</v>
      </c>
      <c r="O210" s="6">
        <f t="shared" si="76"/>
        <v>116.0498072141588</v>
      </c>
      <c r="P210" s="15">
        <v>2722.9476843703128</v>
      </c>
      <c r="Q210" s="15">
        <v>402.63618366817008</v>
      </c>
      <c r="R210" s="15">
        <v>175.29168134646557</v>
      </c>
      <c r="S210" s="15">
        <v>102.22145061505176</v>
      </c>
    </row>
    <row r="211" spans="1:19" x14ac:dyDescent="0.35">
      <c r="A211" s="1">
        <v>2027</v>
      </c>
      <c r="B211" s="1">
        <v>6</v>
      </c>
      <c r="C211" s="17">
        <v>3355.2550000000001</v>
      </c>
      <c r="D211" s="18">
        <f t="shared" si="69"/>
        <v>0.78538023344420882</v>
      </c>
      <c r="E211" s="7">
        <f t="shared" si="72"/>
        <v>0.13200654913819243</v>
      </c>
      <c r="F211" s="7">
        <f t="shared" si="70"/>
        <v>4.8013274871484608E-2</v>
      </c>
      <c r="G211" s="7">
        <f t="shared" si="71"/>
        <v>3.4599942546114135E-2</v>
      </c>
      <c r="H211" s="19"/>
      <c r="I211" s="2"/>
      <c r="J211" s="2"/>
      <c r="K211" s="2"/>
      <c r="L211" s="6">
        <f t="shared" si="73"/>
        <v>2635.1509551648492</v>
      </c>
      <c r="M211" s="6">
        <f t="shared" si="74"/>
        <v>442.91563402866586</v>
      </c>
      <c r="N211" s="6">
        <f t="shared" si="75"/>
        <v>161.0967805789231</v>
      </c>
      <c r="O211" s="6">
        <f t="shared" si="76"/>
        <v>116.09163022756219</v>
      </c>
      <c r="P211" s="15">
        <v>2722.6958332318668</v>
      </c>
      <c r="Q211" s="15">
        <v>403.31856049831674</v>
      </c>
      <c r="R211" s="15">
        <v>175.13706725272434</v>
      </c>
      <c r="S211" s="15">
        <v>102.24753901709239</v>
      </c>
    </row>
    <row r="212" spans="1:19" x14ac:dyDescent="0.35">
      <c r="A212" s="1">
        <v>2027</v>
      </c>
      <c r="B212" s="1">
        <v>7</v>
      </c>
      <c r="C212" s="17">
        <v>3355.9830000000002</v>
      </c>
      <c r="D212" s="18">
        <f t="shared" si="69"/>
        <v>0.78523523344420887</v>
      </c>
      <c r="E212" s="7">
        <f t="shared" si="72"/>
        <v>0.13219654913819245</v>
      </c>
      <c r="F212" s="7">
        <f t="shared" si="70"/>
        <v>4.7963274871484607E-2</v>
      </c>
      <c r="G212" s="7">
        <f t="shared" si="71"/>
        <v>3.4604942546114133E-2</v>
      </c>
      <c r="H212" s="19"/>
      <c r="I212" s="2"/>
      <c r="J212" s="2"/>
      <c r="K212" s="2"/>
      <c r="L212" s="6">
        <f t="shared" si="73"/>
        <v>2635.2360944397965</v>
      </c>
      <c r="M212" s="6">
        <f t="shared" si="74"/>
        <v>443.64937156643856</v>
      </c>
      <c r="N212" s="6">
        <f t="shared" si="75"/>
        <v>160.96393509302953</v>
      </c>
      <c r="O212" s="6">
        <f t="shared" si="76"/>
        <v>116.13359890073575</v>
      </c>
      <c r="P212" s="15">
        <v>2722.4478937540925</v>
      </c>
      <c r="Q212" s="15">
        <v>404.0016455616443</v>
      </c>
      <c r="R212" s="15">
        <v>174.98268000627215</v>
      </c>
      <c r="S212" s="15">
        <v>102.27378067799133</v>
      </c>
    </row>
    <row r="213" spans="1:19" x14ac:dyDescent="0.35">
      <c r="A213" s="1">
        <v>2027</v>
      </c>
      <c r="B213" s="1">
        <v>8</v>
      </c>
      <c r="C213" s="17">
        <v>3356.6869999999999</v>
      </c>
      <c r="D213" s="18">
        <f t="shared" si="69"/>
        <v>0.78509023344420892</v>
      </c>
      <c r="E213" s="7">
        <f t="shared" si="72"/>
        <v>0.13238654913819237</v>
      </c>
      <c r="F213" s="7">
        <f t="shared" si="70"/>
        <v>4.7913274871484605E-2</v>
      </c>
      <c r="G213" s="7">
        <f t="shared" si="71"/>
        <v>3.4609942546114131E-2</v>
      </c>
      <c r="H213" s="19"/>
      <c r="I213" s="2"/>
      <c r="J213" s="2"/>
      <c r="K213" s="2"/>
      <c r="L213" s="6">
        <f t="shared" si="73"/>
        <v>2635.3021804291411</v>
      </c>
      <c r="M213" s="6">
        <f t="shared" si="74"/>
        <v>444.38020846703148</v>
      </c>
      <c r="N213" s="6">
        <f t="shared" si="75"/>
        <v>160.82986688853904</v>
      </c>
      <c r="O213" s="6">
        <f t="shared" si="76"/>
        <v>116.1747442152882</v>
      </c>
      <c r="P213" s="15">
        <v>2722.1934676212436</v>
      </c>
      <c r="Q213" s="15">
        <v>404.68389620788219</v>
      </c>
      <c r="R213" s="15">
        <v>174.82785118415748</v>
      </c>
      <c r="S213" s="15">
        <v>102.29978498671699</v>
      </c>
    </row>
    <row r="214" spans="1:19" x14ac:dyDescent="0.35">
      <c r="A214" s="1">
        <v>2027</v>
      </c>
      <c r="B214" s="1">
        <v>9</v>
      </c>
      <c r="C214" s="17">
        <v>3357.37</v>
      </c>
      <c r="D214" s="18">
        <f t="shared" si="69"/>
        <v>0.78494523344420897</v>
      </c>
      <c r="E214" s="7">
        <f t="shared" si="72"/>
        <v>0.13257654913819239</v>
      </c>
      <c r="F214" s="7">
        <f t="shared" si="70"/>
        <v>4.7863274871484604E-2</v>
      </c>
      <c r="G214" s="7">
        <f t="shared" si="71"/>
        <v>3.4614942546114129E-2</v>
      </c>
      <c r="H214" s="19"/>
      <c r="I214" s="2"/>
      <c r="J214" s="2"/>
      <c r="K214" s="2"/>
      <c r="L214" s="6">
        <f t="shared" si="73"/>
        <v>2635.3515784085839</v>
      </c>
      <c r="M214" s="6">
        <f t="shared" si="74"/>
        <v>445.10852878009297</v>
      </c>
      <c r="N214" s="6">
        <f t="shared" si="75"/>
        <v>160.69472315527625</v>
      </c>
      <c r="O214" s="6">
        <f t="shared" si="76"/>
        <v>116.21516965604719</v>
      </c>
      <c r="P214" s="15">
        <v>2721.9325583133204</v>
      </c>
      <c r="Q214" s="15">
        <v>405.36530787702975</v>
      </c>
      <c r="R214" s="15">
        <v>174.67258198638029</v>
      </c>
      <c r="S214" s="15">
        <v>102.32555182326938</v>
      </c>
    </row>
    <row r="215" spans="1:19" x14ac:dyDescent="0.35">
      <c r="A215" s="1">
        <v>2027</v>
      </c>
      <c r="B215" s="1">
        <v>10</v>
      </c>
      <c r="C215" s="17">
        <v>3358.0720000000001</v>
      </c>
      <c r="D215" s="18">
        <f t="shared" si="69"/>
        <v>0.78480023344420902</v>
      </c>
      <c r="E215" s="7">
        <f t="shared" si="72"/>
        <v>0.1327665491381923</v>
      </c>
      <c r="F215" s="7">
        <f t="shared" si="70"/>
        <v>4.7813274871484603E-2</v>
      </c>
      <c r="G215" s="7">
        <f t="shared" si="71"/>
        <v>3.4619942546114127E-2</v>
      </c>
      <c r="H215" s="19"/>
      <c r="I215" s="2"/>
      <c r="J215" s="2"/>
      <c r="K215" s="2"/>
      <c r="L215" s="6">
        <f t="shared" si="73"/>
        <v>2635.4156895224619</v>
      </c>
      <c r="M215" s="6">
        <f t="shared" si="74"/>
        <v>445.83963119758772</v>
      </c>
      <c r="N215" s="6">
        <f t="shared" si="75"/>
        <v>160.56041957423605</v>
      </c>
      <c r="O215" s="6">
        <f t="shared" si="76"/>
        <v>116.25625970571457</v>
      </c>
      <c r="P215" s="15">
        <v>2721.6771605073377</v>
      </c>
      <c r="Q215" s="15">
        <v>406.04766497863108</v>
      </c>
      <c r="R215" s="15">
        <v>174.51764250480784</v>
      </c>
      <c r="S215" s="15">
        <v>102.35153200922339</v>
      </c>
    </row>
    <row r="216" spans="1:19" x14ac:dyDescent="0.35">
      <c r="A216" s="1">
        <v>2027</v>
      </c>
      <c r="B216" s="1">
        <v>11</v>
      </c>
      <c r="C216" s="17">
        <v>3358.7510000000002</v>
      </c>
      <c r="D216" s="18">
        <f t="shared" si="69"/>
        <v>0.78465523344420907</v>
      </c>
      <c r="E216" s="7">
        <f t="shared" si="72"/>
        <v>0.13295654913819221</v>
      </c>
      <c r="F216" s="7">
        <f t="shared" si="70"/>
        <v>4.7763274871484601E-2</v>
      </c>
      <c r="G216" s="7">
        <f t="shared" si="71"/>
        <v>3.4624942546114125E-2</v>
      </c>
      <c r="H216" s="19"/>
      <c r="I216" s="2"/>
      <c r="J216" s="2"/>
      <c r="K216" s="2"/>
      <c r="L216" s="6">
        <f t="shared" si="73"/>
        <v>2635.4615499859706</v>
      </c>
      <c r="M216" s="6">
        <f t="shared" si="74"/>
        <v>446.56794237445229</v>
      </c>
      <c r="N216" s="6">
        <f t="shared" si="75"/>
        <v>160.42494723787379</v>
      </c>
      <c r="O216" s="6">
        <f t="shared" si="76"/>
        <v>116.29656040170337</v>
      </c>
      <c r="P216" s="15">
        <v>2721.4152821362804</v>
      </c>
      <c r="Q216" s="15">
        <v>406.72917968314238</v>
      </c>
      <c r="R216" s="15">
        <v>174.36226354757287</v>
      </c>
      <c r="S216" s="15">
        <v>102.37727463300413</v>
      </c>
    </row>
    <row r="217" spans="1:19" x14ac:dyDescent="0.35">
      <c r="A217" s="1">
        <v>2027</v>
      </c>
      <c r="B217" s="1">
        <v>12</v>
      </c>
      <c r="C217" s="17">
        <v>3359.4090000000001</v>
      </c>
      <c r="D217" s="18">
        <f t="shared" si="69"/>
        <v>0.78451023344420912</v>
      </c>
      <c r="E217" s="7">
        <f t="shared" si="72"/>
        <v>0.13314654913819224</v>
      </c>
      <c r="F217" s="7">
        <f t="shared" si="70"/>
        <v>4.77132748714846E-2</v>
      </c>
      <c r="G217" s="7">
        <f t="shared" si="71"/>
        <v>3.4629942546114123E-2</v>
      </c>
      <c r="H217" s="19"/>
      <c r="I217" s="2"/>
      <c r="J217" s="2"/>
      <c r="K217" s="2"/>
      <c r="L217" s="6">
        <f t="shared" si="73"/>
        <v>2635.490738824577</v>
      </c>
      <c r="M217" s="6">
        <f t="shared" si="74"/>
        <v>447.29371549378527</v>
      </c>
      <c r="N217" s="6">
        <f t="shared" si="75"/>
        <v>160.28840502273923</v>
      </c>
      <c r="O217" s="6">
        <f t="shared" si="76"/>
        <v>116.3361406588987</v>
      </c>
      <c r="P217" s="15">
        <v>2721.1477258032833</v>
      </c>
      <c r="Q217" s="15">
        <v>407.40996707520037</v>
      </c>
      <c r="R217" s="15">
        <v>174.20649747413322</v>
      </c>
      <c r="S217" s="15">
        <v>102.40280964738326</v>
      </c>
    </row>
    <row r="218" spans="1:19" x14ac:dyDescent="0.35">
      <c r="A218" s="1">
        <v>2028</v>
      </c>
      <c r="B218" s="1">
        <v>1</v>
      </c>
      <c r="C218" s="17">
        <v>3360.0880000000002</v>
      </c>
      <c r="D218" s="18">
        <f t="shared" si="69"/>
        <v>0.78436573344420912</v>
      </c>
      <c r="E218" s="7">
        <f t="shared" si="72"/>
        <v>0.13333604913819219</v>
      </c>
      <c r="F218" s="7">
        <f t="shared" si="70"/>
        <v>4.7663274871484598E-2</v>
      </c>
      <c r="G218" s="7">
        <f t="shared" si="71"/>
        <v>3.4634942546114121E-2</v>
      </c>
      <c r="H218" s="19"/>
      <c r="I218" s="2"/>
      <c r="J218" s="2"/>
      <c r="K218" s="2"/>
      <c r="L218" s="6">
        <f t="shared" si="73"/>
        <v>2635.5378885570858</v>
      </c>
      <c r="M218" s="6">
        <f t="shared" si="74"/>
        <v>448.02085867664994</v>
      </c>
      <c r="N218" s="6">
        <f t="shared" si="75"/>
        <v>160.15279793637694</v>
      </c>
      <c r="O218" s="6">
        <f t="shared" si="76"/>
        <v>116.37645482988751</v>
      </c>
      <c r="P218" s="15">
        <v>2720.8849860398232</v>
      </c>
      <c r="Q218" s="15">
        <v>408.08963861880312</v>
      </c>
      <c r="R218" s="15">
        <v>174.05090753852483</v>
      </c>
      <c r="S218" s="15">
        <v>102.42846780284904</v>
      </c>
    </row>
    <row r="219" spans="1:19" x14ac:dyDescent="0.35">
      <c r="A219" s="1">
        <v>2028</v>
      </c>
      <c r="B219" s="1">
        <v>2</v>
      </c>
      <c r="C219" s="17">
        <v>3360.7460000000001</v>
      </c>
      <c r="D219" s="18">
        <f t="shared" si="69"/>
        <v>0.78422123344420913</v>
      </c>
      <c r="E219" s="7">
        <f t="shared" si="72"/>
        <v>0.13352554913819215</v>
      </c>
      <c r="F219" s="7">
        <f t="shared" si="70"/>
        <v>4.7613274871484597E-2</v>
      </c>
      <c r="G219" s="7">
        <f t="shared" si="71"/>
        <v>3.4639942546114119E-2</v>
      </c>
      <c r="H219" s="19"/>
      <c r="I219" s="2"/>
      <c r="J219" s="2"/>
      <c r="K219" s="2"/>
      <c r="L219" s="6">
        <f t="shared" si="73"/>
        <v>2635.5683734126919</v>
      </c>
      <c r="M219" s="6">
        <f t="shared" si="74"/>
        <v>448.74545516398274</v>
      </c>
      <c r="N219" s="6">
        <f t="shared" si="75"/>
        <v>160.01612307124239</v>
      </c>
      <c r="O219" s="6">
        <f t="shared" si="76"/>
        <v>116.41604835208284</v>
      </c>
      <c r="P219" s="15">
        <v>2720.6157726602887</v>
      </c>
      <c r="Q219" s="15">
        <v>408.76845874631584</v>
      </c>
      <c r="R219" s="15">
        <v>173.89488042725395</v>
      </c>
      <c r="S219" s="15">
        <v>102.45388816614155</v>
      </c>
    </row>
    <row r="220" spans="1:19" x14ac:dyDescent="0.35">
      <c r="A220" s="1">
        <v>2028</v>
      </c>
      <c r="B220" s="1">
        <v>3</v>
      </c>
      <c r="C220" s="17">
        <v>3361.3820000000001</v>
      </c>
      <c r="D220" s="18">
        <f t="shared" si="69"/>
        <v>0.78407673344420914</v>
      </c>
      <c r="E220" s="7">
        <f t="shared" si="72"/>
        <v>0.1337150491381921</v>
      </c>
      <c r="F220" s="7">
        <f t="shared" si="70"/>
        <v>4.7563274871484595E-2</v>
      </c>
      <c r="G220" s="7">
        <f t="shared" si="71"/>
        <v>3.4644942546114117E-2</v>
      </c>
      <c r="H220" s="19"/>
      <c r="I220" s="2"/>
      <c r="J220" s="2"/>
      <c r="K220" s="2"/>
      <c r="L220" s="6">
        <f t="shared" si="73"/>
        <v>2635.5814184181627</v>
      </c>
      <c r="M220" s="6">
        <f t="shared" si="74"/>
        <v>449.46735930223446</v>
      </c>
      <c r="N220" s="6">
        <f t="shared" si="75"/>
        <v>159.87833601406064</v>
      </c>
      <c r="O220" s="6">
        <f t="shared" si="76"/>
        <v>116.45488626554217</v>
      </c>
      <c r="P220" s="15">
        <v>2720.3416865119484</v>
      </c>
      <c r="Q220" s="15">
        <v>409.44666333601145</v>
      </c>
      <c r="R220" s="15">
        <v>173.73851935923619</v>
      </c>
      <c r="S220" s="15">
        <v>102.4791307928041</v>
      </c>
    </row>
    <row r="221" spans="1:19" x14ac:dyDescent="0.35">
      <c r="A221" s="1">
        <v>2028</v>
      </c>
      <c r="B221" s="1">
        <v>4</v>
      </c>
      <c r="C221" s="17">
        <v>3362.0360000000001</v>
      </c>
      <c r="D221" s="18">
        <f t="shared" si="69"/>
        <v>0.78393223344420915</v>
      </c>
      <c r="E221" s="7">
        <f t="shared" si="72"/>
        <v>0.13390454913819216</v>
      </c>
      <c r="F221" s="7">
        <f t="shared" si="70"/>
        <v>4.7513274871484594E-2</v>
      </c>
      <c r="G221" s="7">
        <f t="shared" si="71"/>
        <v>3.4649942546114115E-2</v>
      </c>
      <c r="H221" s="19"/>
      <c r="I221" s="2"/>
      <c r="J221" s="2"/>
      <c r="K221" s="2"/>
      <c r="L221" s="6">
        <f t="shared" si="73"/>
        <v>2635.6083903998351</v>
      </c>
      <c r="M221" s="6">
        <f t="shared" si="74"/>
        <v>450.19191476637104</v>
      </c>
      <c r="N221" s="6">
        <f t="shared" si="75"/>
        <v>159.74134059582659</v>
      </c>
      <c r="O221" s="6">
        <f t="shared" si="76"/>
        <v>116.49435423796731</v>
      </c>
      <c r="P221" s="15">
        <v>2720.069917102011</v>
      </c>
      <c r="Q221" s="15">
        <v>410.12533260061548</v>
      </c>
      <c r="R221" s="15">
        <v>173.58228386959189</v>
      </c>
      <c r="S221" s="15">
        <v>102.50446642778164</v>
      </c>
    </row>
    <row r="222" spans="1:19" x14ac:dyDescent="0.35">
      <c r="A222" s="1">
        <v>2028</v>
      </c>
      <c r="B222" s="1">
        <v>5</v>
      </c>
      <c r="C222" s="17">
        <v>3362.67</v>
      </c>
      <c r="D222" s="18">
        <f t="shared" si="69"/>
        <v>0.78378773344420916</v>
      </c>
      <c r="E222" s="7">
        <f t="shared" si="72"/>
        <v>0.13409404913819212</v>
      </c>
      <c r="F222" s="7">
        <f t="shared" si="70"/>
        <v>4.7463274871484593E-2</v>
      </c>
      <c r="G222" s="7">
        <f t="shared" si="71"/>
        <v>3.4654942546114113E-2</v>
      </c>
      <c r="H222" s="19"/>
      <c r="I222" s="2"/>
      <c r="J222" s="2"/>
      <c r="K222" s="2"/>
      <c r="L222" s="6">
        <f t="shared" si="73"/>
        <v>2635.619497620839</v>
      </c>
      <c r="M222" s="6">
        <f t="shared" si="74"/>
        <v>450.9140362155245</v>
      </c>
      <c r="N222" s="6">
        <f t="shared" si="75"/>
        <v>159.60333051209508</v>
      </c>
      <c r="O222" s="6">
        <f t="shared" si="76"/>
        <v>116.53313565154154</v>
      </c>
      <c r="P222" s="15">
        <v>2719.7916807229994</v>
      </c>
      <c r="Q222" s="15">
        <v>410.80314173212952</v>
      </c>
      <c r="R222" s="15">
        <v>173.42561350428511</v>
      </c>
      <c r="S222" s="15">
        <v>102.52956404058591</v>
      </c>
    </row>
    <row r="223" spans="1:19" x14ac:dyDescent="0.35">
      <c r="A223" s="1">
        <v>2028</v>
      </c>
      <c r="B223" s="1">
        <v>6</v>
      </c>
      <c r="C223" s="17">
        <v>3363.2829999999999</v>
      </c>
      <c r="D223" s="18">
        <f t="shared" si="69"/>
        <v>0.78364323344420916</v>
      </c>
      <c r="E223" s="7">
        <f t="shared" si="72"/>
        <v>0.13428354913819207</v>
      </c>
      <c r="F223" s="7">
        <f t="shared" si="70"/>
        <v>4.7413274871484591E-2</v>
      </c>
      <c r="G223" s="7">
        <f t="shared" si="71"/>
        <v>3.4659942546114111E-2</v>
      </c>
      <c r="H223" s="19"/>
      <c r="I223" s="2"/>
      <c r="J223" s="2"/>
      <c r="K223" s="2"/>
      <c r="L223" s="6">
        <f t="shared" si="73"/>
        <v>2635.6139651079402</v>
      </c>
      <c r="M223" s="6">
        <f t="shared" si="74"/>
        <v>451.63357799614602</v>
      </c>
      <c r="N223" s="6">
        <f t="shared" si="75"/>
        <v>159.46426134959131</v>
      </c>
      <c r="O223" s="6">
        <f t="shared" si="76"/>
        <v>116.5711955463223</v>
      </c>
      <c r="P223" s="15">
        <v>2719.5085773551818</v>
      </c>
      <c r="Q223" s="15">
        <v>411.48032774582606</v>
      </c>
      <c r="R223" s="15">
        <v>173.26861118223144</v>
      </c>
      <c r="S223" s="15">
        <v>102.55448371676023</v>
      </c>
    </row>
    <row r="224" spans="1:19" x14ac:dyDescent="0.35">
      <c r="A224" s="1">
        <v>2028</v>
      </c>
      <c r="B224" s="1">
        <v>7</v>
      </c>
      <c r="C224" s="17">
        <v>3363.922</v>
      </c>
      <c r="D224" s="18">
        <f t="shared" si="69"/>
        <v>0.78349873344420917</v>
      </c>
      <c r="E224" s="7">
        <f t="shared" si="72"/>
        <v>0.13447304913819214</v>
      </c>
      <c r="F224" s="7">
        <f t="shared" si="70"/>
        <v>4.736327487148459E-2</v>
      </c>
      <c r="G224" s="7">
        <f t="shared" si="71"/>
        <v>3.4664942546114109E-2</v>
      </c>
      <c r="H224" s="19"/>
      <c r="I224" s="2"/>
      <c r="J224" s="2"/>
      <c r="K224" s="2"/>
      <c r="L224" s="6">
        <f t="shared" si="73"/>
        <v>2635.6286264051109</v>
      </c>
      <c r="M224" s="6">
        <f t="shared" si="74"/>
        <v>452.35684840304555</v>
      </c>
      <c r="N224" s="6">
        <f t="shared" si="75"/>
        <v>159.3263623322342</v>
      </c>
      <c r="O224" s="6">
        <f t="shared" si="76"/>
        <v>116.61016285960928</v>
      </c>
      <c r="P224" s="15">
        <v>2719.2325812740733</v>
      </c>
      <c r="Q224" s="15">
        <v>412.15870179774925</v>
      </c>
      <c r="R224" s="15">
        <v>173.11203994529808</v>
      </c>
      <c r="S224" s="15">
        <v>102.57967698287949</v>
      </c>
    </row>
    <row r="225" spans="1:19" x14ac:dyDescent="0.35">
      <c r="A225" s="1">
        <v>2028</v>
      </c>
      <c r="B225" s="1">
        <v>8</v>
      </c>
      <c r="C225" s="17">
        <v>3364.5410000000002</v>
      </c>
      <c r="D225" s="18">
        <f t="shared" si="69"/>
        <v>0.78335423344420918</v>
      </c>
      <c r="E225" s="7">
        <f t="shared" si="72"/>
        <v>0.13466254913819209</v>
      </c>
      <c r="F225" s="7">
        <f t="shared" si="70"/>
        <v>4.7313274871484588E-2</v>
      </c>
      <c r="G225" s="7">
        <f t="shared" si="71"/>
        <v>3.4669942546114108E-2</v>
      </c>
      <c r="H225" s="19"/>
      <c r="I225" s="2"/>
      <c r="J225" s="2"/>
      <c r="K225" s="2"/>
      <c r="L225" s="6">
        <f t="shared" si="73"/>
        <v>2635.6274359466133</v>
      </c>
      <c r="M225" s="6">
        <f t="shared" si="74"/>
        <v>453.07766773996195</v>
      </c>
      <c r="N225" s="6">
        <f t="shared" si="75"/>
        <v>159.18745314937965</v>
      </c>
      <c r="O225" s="6">
        <f t="shared" si="76"/>
        <v>116.64844316404532</v>
      </c>
      <c r="P225" s="15">
        <v>2718.9517190711585</v>
      </c>
      <c r="Q225" s="15">
        <v>412.83645159485451</v>
      </c>
      <c r="R225" s="15">
        <v>172.95513705161784</v>
      </c>
      <c r="S225" s="15">
        <v>102.60469228236879</v>
      </c>
    </row>
    <row r="226" spans="1:19" x14ac:dyDescent="0.35">
      <c r="A226" s="1">
        <v>2028</v>
      </c>
      <c r="B226" s="1">
        <v>9</v>
      </c>
      <c r="C226" s="17">
        <v>3365.14</v>
      </c>
      <c r="D226" s="18">
        <f t="shared" si="69"/>
        <v>0.78320973344420919</v>
      </c>
      <c r="E226" s="7">
        <f t="shared" si="72"/>
        <v>0.13485204913819204</v>
      </c>
      <c r="F226" s="7">
        <f t="shared" si="70"/>
        <v>4.7263274871484587E-2</v>
      </c>
      <c r="G226" s="7">
        <f t="shared" si="71"/>
        <v>3.4674942546114106E-2</v>
      </c>
      <c r="H226" s="19"/>
      <c r="I226" s="2"/>
      <c r="J226" s="2"/>
      <c r="K226" s="2"/>
      <c r="L226" s="6">
        <f t="shared" si="73"/>
        <v>2635.6104024024462</v>
      </c>
      <c r="M226" s="6">
        <f t="shared" si="74"/>
        <v>453.79602463689554</v>
      </c>
      <c r="N226" s="6">
        <f t="shared" si="75"/>
        <v>159.04753680102763</v>
      </c>
      <c r="O226" s="6">
        <f t="shared" si="76"/>
        <v>116.68603615963042</v>
      </c>
      <c r="P226" s="15">
        <v>2718.6643977021699</v>
      </c>
      <c r="Q226" s="15">
        <v>413.51333102586983</v>
      </c>
      <c r="R226" s="15">
        <v>172.79780198227513</v>
      </c>
      <c r="S226" s="15">
        <v>102.62946928968482</v>
      </c>
    </row>
    <row r="227" spans="1:19" x14ac:dyDescent="0.35">
      <c r="A227" s="1">
        <v>2028</v>
      </c>
      <c r="B227" s="1">
        <v>10</v>
      </c>
      <c r="C227" s="17">
        <v>3365.759</v>
      </c>
      <c r="D227" s="18">
        <f t="shared" ref="D227:D290" si="77">D226-(0.00015-0.0000005*(A227-2017))</f>
        <v>0.7830652334442092</v>
      </c>
      <c r="E227" s="7">
        <f t="shared" si="72"/>
        <v>0.13504154913819211</v>
      </c>
      <c r="F227" s="7">
        <f t="shared" ref="F227:F290" si="78">F226-0.00005</f>
        <v>4.7213274871484585E-2</v>
      </c>
      <c r="G227" s="7">
        <f t="shared" ref="G227:G290" si="79">G226+0.000005</f>
        <v>3.4679942546114104E-2</v>
      </c>
      <c r="H227" s="19"/>
      <c r="I227" s="2"/>
      <c r="J227" s="2"/>
      <c r="K227" s="2"/>
      <c r="L227" s="6">
        <f t="shared" si="73"/>
        <v>2635.6088570519482</v>
      </c>
      <c r="M227" s="6">
        <f t="shared" si="74"/>
        <v>454.51730938581233</v>
      </c>
      <c r="N227" s="6">
        <f t="shared" si="75"/>
        <v>158.9085048181731</v>
      </c>
      <c r="O227" s="6">
        <f t="shared" si="76"/>
        <v>116.72432874406645</v>
      </c>
      <c r="P227" s="15">
        <v>2718.3785974164498</v>
      </c>
      <c r="Q227" s="15">
        <v>414.19055093915841</v>
      </c>
      <c r="R227" s="15">
        <v>172.64054253184804</v>
      </c>
      <c r="S227" s="15">
        <v>102.65430911254417</v>
      </c>
    </row>
    <row r="228" spans="1:19" x14ac:dyDescent="0.35">
      <c r="A228" s="1">
        <v>2028</v>
      </c>
      <c r="B228" s="1">
        <v>11</v>
      </c>
      <c r="C228" s="17">
        <v>3366.3589999999999</v>
      </c>
      <c r="D228" s="18">
        <f t="shared" si="77"/>
        <v>0.7829207334442092</v>
      </c>
      <c r="E228" s="7">
        <f t="shared" si="72"/>
        <v>0.13523104913819217</v>
      </c>
      <c r="F228" s="7">
        <f t="shared" si="78"/>
        <v>4.7163274871484584E-2</v>
      </c>
      <c r="G228" s="7">
        <f t="shared" si="79"/>
        <v>3.4684942546114102E-2</v>
      </c>
      <c r="H228" s="19"/>
      <c r="I228" s="2"/>
      <c r="J228" s="2"/>
      <c r="K228" s="2"/>
      <c r="L228" s="6">
        <f t="shared" si="73"/>
        <v>2635.5922573165144</v>
      </c>
      <c r="M228" s="6">
        <f t="shared" si="74"/>
        <v>455.23625934579547</v>
      </c>
      <c r="N228" s="6">
        <f t="shared" si="75"/>
        <v>158.76851483309596</v>
      </c>
      <c r="O228" s="6">
        <f t="shared" si="76"/>
        <v>116.76196850459412</v>
      </c>
      <c r="P228" s="15">
        <v>2718.0879370779239</v>
      </c>
      <c r="Q228" s="15">
        <v>414.86713863862872</v>
      </c>
      <c r="R228" s="15">
        <v>172.48295352467409</v>
      </c>
      <c r="S228" s="15">
        <v>102.67897075877359</v>
      </c>
    </row>
    <row r="229" spans="1:19" x14ac:dyDescent="0.35">
      <c r="A229" s="1">
        <v>2028</v>
      </c>
      <c r="B229" s="1">
        <v>12</v>
      </c>
      <c r="C229" s="17">
        <v>3366.9389999999999</v>
      </c>
      <c r="D229" s="18">
        <f t="shared" si="77"/>
        <v>0.78277623344420921</v>
      </c>
      <c r="E229" s="7">
        <f t="shared" si="72"/>
        <v>0.13542054913819213</v>
      </c>
      <c r="F229" s="7">
        <f t="shared" si="78"/>
        <v>4.7113274871484583E-2</v>
      </c>
      <c r="G229" s="7">
        <f t="shared" si="79"/>
        <v>3.46899425461141E-2</v>
      </c>
      <c r="H229" s="19"/>
      <c r="I229" s="2"/>
      <c r="J229" s="2"/>
      <c r="K229" s="2"/>
      <c r="L229" s="6">
        <f t="shared" si="73"/>
        <v>2635.5598286564123</v>
      </c>
      <c r="M229" s="6">
        <f t="shared" si="74"/>
        <v>455.95272829479546</v>
      </c>
      <c r="N229" s="6">
        <f t="shared" si="75"/>
        <v>158.62752258252141</v>
      </c>
      <c r="O229" s="6">
        <f t="shared" si="76"/>
        <v>116.79892046627086</v>
      </c>
      <c r="P229" s="15">
        <v>2717.7908245093236</v>
      </c>
      <c r="Q229" s="15">
        <v>415.54284687600909</v>
      </c>
      <c r="R229" s="15">
        <v>172.32493474183764</v>
      </c>
      <c r="S229" s="15">
        <v>102.70339387282972</v>
      </c>
    </row>
    <row r="230" spans="1:19" x14ac:dyDescent="0.35">
      <c r="A230" s="1">
        <v>2029</v>
      </c>
      <c r="B230" s="1">
        <v>1</v>
      </c>
      <c r="C230" s="17">
        <v>3367.556</v>
      </c>
      <c r="D230" s="18">
        <f t="shared" si="77"/>
        <v>0.78263223344420918</v>
      </c>
      <c r="E230" s="7">
        <f t="shared" si="72"/>
        <v>0.13560954913819223</v>
      </c>
      <c r="F230" s="7">
        <f t="shared" si="78"/>
        <v>4.7063274871484581E-2</v>
      </c>
      <c r="G230" s="7">
        <f t="shared" si="79"/>
        <v>3.4694942546114098E-2</v>
      </c>
      <c r="H230" s="19"/>
      <c r="I230" s="2"/>
      <c r="J230" s="2"/>
      <c r="K230" s="2"/>
      <c r="L230" s="6">
        <f t="shared" si="73"/>
        <v>2635.5578735284475</v>
      </c>
      <c r="M230" s="6">
        <f t="shared" si="74"/>
        <v>456.67275085761406</v>
      </c>
      <c r="N230" s="6">
        <f t="shared" si="75"/>
        <v>158.48821367311714</v>
      </c>
      <c r="O230" s="6">
        <f t="shared" si="76"/>
        <v>116.83716194082182</v>
      </c>
      <c r="P230" s="15">
        <v>2717.510493096775</v>
      </c>
      <c r="Q230" s="15">
        <v>416.21926370997829</v>
      </c>
      <c r="R230" s="15">
        <v>172.1678511386996</v>
      </c>
      <c r="S230" s="15">
        <v>102.72839205454737</v>
      </c>
    </row>
    <row r="231" spans="1:19" x14ac:dyDescent="0.35">
      <c r="A231" s="1">
        <v>2029</v>
      </c>
      <c r="B231" s="1">
        <v>2</v>
      </c>
      <c r="C231" s="17">
        <v>3368.1529999999998</v>
      </c>
      <c r="D231" s="18">
        <f t="shared" si="77"/>
        <v>0.78248823344420915</v>
      </c>
      <c r="E231" s="7">
        <f t="shared" si="72"/>
        <v>0.13579854913819223</v>
      </c>
      <c r="F231" s="7">
        <f t="shared" si="78"/>
        <v>4.701327487148458E-2</v>
      </c>
      <c r="G231" s="7">
        <f t="shared" si="79"/>
        <v>3.4699942546114096E-2</v>
      </c>
      <c r="H231" s="19"/>
      <c r="I231" s="2"/>
      <c r="J231" s="2"/>
      <c r="K231" s="2"/>
      <c r="L231" s="6">
        <f t="shared" si="73"/>
        <v>2635.5400909398131</v>
      </c>
      <c r="M231" s="6">
        <f t="shared" si="74"/>
        <v>457.39029067544953</v>
      </c>
      <c r="N231" s="6">
        <f t="shared" si="75"/>
        <v>158.34790279821539</v>
      </c>
      <c r="O231" s="6">
        <f t="shared" si="76"/>
        <v>116.87471558652183</v>
      </c>
      <c r="P231" s="15">
        <v>2717.2237088431516</v>
      </c>
      <c r="Q231" s="15">
        <v>416.89480196285785</v>
      </c>
      <c r="R231" s="15">
        <v>172.01033745989909</v>
      </c>
      <c r="S231" s="15">
        <v>102.75315173409174</v>
      </c>
    </row>
    <row r="232" spans="1:19" x14ac:dyDescent="0.35">
      <c r="A232" s="1">
        <v>2029</v>
      </c>
      <c r="B232" s="1">
        <v>3</v>
      </c>
      <c r="C232" s="17">
        <v>3368.7310000000002</v>
      </c>
      <c r="D232" s="18">
        <f t="shared" si="77"/>
        <v>0.78234423344420911</v>
      </c>
      <c r="E232" s="7">
        <f t="shared" si="72"/>
        <v>0.13598754913819222</v>
      </c>
      <c r="F232" s="7">
        <f t="shared" si="78"/>
        <v>4.6963274871484578E-2</v>
      </c>
      <c r="G232" s="7">
        <f t="shared" si="79"/>
        <v>3.4704942546114094E-2</v>
      </c>
      <c r="H232" s="19"/>
      <c r="I232" s="2"/>
      <c r="J232" s="2"/>
      <c r="K232" s="2"/>
      <c r="L232" s="6">
        <f t="shared" si="73"/>
        <v>2635.5072718747442</v>
      </c>
      <c r="M232" s="6">
        <f t="shared" si="74"/>
        <v>458.10547239585145</v>
      </c>
      <c r="N232" s="6">
        <f t="shared" si="75"/>
        <v>158.20663992109112</v>
      </c>
      <c r="O232" s="6">
        <f t="shared" si="76"/>
        <v>116.91161580831348</v>
      </c>
      <c r="P232" s="15">
        <v>2716.9312721615884</v>
      </c>
      <c r="Q232" s="15">
        <v>417.5695795842833</v>
      </c>
      <c r="R232" s="15">
        <v>171.85244531489388</v>
      </c>
      <c r="S232" s="15">
        <v>102.77770293923452</v>
      </c>
    </row>
    <row r="233" spans="1:19" x14ac:dyDescent="0.35">
      <c r="A233" s="1">
        <v>2029</v>
      </c>
      <c r="B233" s="1">
        <v>4</v>
      </c>
      <c r="C233" s="17">
        <v>3369.3339999999998</v>
      </c>
      <c r="D233" s="18">
        <f t="shared" si="77"/>
        <v>0.78220023344420908</v>
      </c>
      <c r="E233" s="7">
        <f t="shared" si="72"/>
        <v>0.13617654913819233</v>
      </c>
      <c r="F233" s="7">
        <f t="shared" si="78"/>
        <v>4.6913274871484577E-2</v>
      </c>
      <c r="G233" s="7">
        <f t="shared" si="79"/>
        <v>3.4709942546114092E-2</v>
      </c>
      <c r="H233" s="19"/>
      <c r="I233" s="2"/>
      <c r="J233" s="2"/>
      <c r="K233" s="2"/>
      <c r="L233" s="6">
        <f t="shared" si="73"/>
        <v>2635.4938413515106</v>
      </c>
      <c r="M233" s="6">
        <f t="shared" si="74"/>
        <v>458.82427701398205</v>
      </c>
      <c r="N233" s="6">
        <f t="shared" si="75"/>
        <v>158.0664920758386</v>
      </c>
      <c r="O233" s="6">
        <f t="shared" si="76"/>
        <v>116.94938955866877</v>
      </c>
      <c r="P233" s="15">
        <v>2716.6499191519051</v>
      </c>
      <c r="Q233" s="15">
        <v>418.24616877261622</v>
      </c>
      <c r="R233" s="15">
        <v>171.69523330229802</v>
      </c>
      <c r="S233" s="15">
        <v>102.8026787731805</v>
      </c>
    </row>
    <row r="234" spans="1:19" x14ac:dyDescent="0.35">
      <c r="A234" s="1">
        <v>2029</v>
      </c>
      <c r="B234" s="1">
        <v>5</v>
      </c>
      <c r="C234" s="17">
        <v>3369.9169999999999</v>
      </c>
      <c r="D234" s="18">
        <f t="shared" si="77"/>
        <v>0.78205623344420905</v>
      </c>
      <c r="E234" s="7">
        <f t="shared" si="72"/>
        <v>0.13636554913819232</v>
      </c>
      <c r="F234" s="7">
        <f t="shared" si="78"/>
        <v>4.6863274871484575E-2</v>
      </c>
      <c r="G234" s="7">
        <f t="shared" si="79"/>
        <v>3.471494254611409E-2</v>
      </c>
      <c r="H234" s="19"/>
      <c r="I234" s="2"/>
      <c r="J234" s="2"/>
      <c r="K234" s="2"/>
      <c r="L234" s="6">
        <f t="shared" si="73"/>
        <v>2635.4645960396088</v>
      </c>
      <c r="M234" s="6">
        <f t="shared" si="74"/>
        <v>459.54058225512966</v>
      </c>
      <c r="N234" s="6">
        <f t="shared" si="75"/>
        <v>157.92534666508868</v>
      </c>
      <c r="O234" s="6">
        <f t="shared" si="76"/>
        <v>116.98647504017315</v>
      </c>
      <c r="P234" s="15">
        <v>2716.3621170451474</v>
      </c>
      <c r="Q234" s="15">
        <v>418.92187446585956</v>
      </c>
      <c r="R234" s="15">
        <v>171.53759251403969</v>
      </c>
      <c r="S234" s="15">
        <v>102.82741597495323</v>
      </c>
    </row>
    <row r="235" spans="1:19" x14ac:dyDescent="0.35">
      <c r="A235" s="1">
        <v>2029</v>
      </c>
      <c r="B235" s="1">
        <v>6</v>
      </c>
      <c r="C235" s="17">
        <v>3370.482</v>
      </c>
      <c r="D235" s="18">
        <f t="shared" si="77"/>
        <v>0.78191223344420901</v>
      </c>
      <c r="E235" s="7">
        <f t="shared" si="72"/>
        <v>0.13655454913819232</v>
      </c>
      <c r="F235" s="7">
        <f t="shared" si="78"/>
        <v>4.6813274871484574E-2</v>
      </c>
      <c r="G235" s="7">
        <f t="shared" si="79"/>
        <v>3.4719942546114088E-2</v>
      </c>
      <c r="H235" s="19"/>
      <c r="I235" s="2"/>
      <c r="J235" s="2"/>
      <c r="K235" s="2"/>
      <c r="L235" s="6">
        <f t="shared" si="73"/>
        <v>2635.4211084035046</v>
      </c>
      <c r="M235" s="6">
        <f t="shared" si="74"/>
        <v>460.25464988839269</v>
      </c>
      <c r="N235" s="6">
        <f t="shared" si="75"/>
        <v>157.78330031539107</v>
      </c>
      <c r="O235" s="6">
        <f t="shared" si="76"/>
        <v>117.0229413927117</v>
      </c>
      <c r="P235" s="15">
        <v>2716.0694623475847</v>
      </c>
      <c r="Q235" s="15">
        <v>419.59693823328507</v>
      </c>
      <c r="R235" s="15">
        <v>171.37962466903451</v>
      </c>
      <c r="S235" s="15">
        <v>102.85197475009601</v>
      </c>
    </row>
    <row r="236" spans="1:19" x14ac:dyDescent="0.35">
      <c r="A236" s="1">
        <v>2029</v>
      </c>
      <c r="B236" s="1">
        <v>7</v>
      </c>
      <c r="C236" s="17">
        <v>3371.0729999999999</v>
      </c>
      <c r="D236" s="18">
        <f t="shared" si="77"/>
        <v>0.78176823344420898</v>
      </c>
      <c r="E236" s="7">
        <f t="shared" si="72"/>
        <v>0.13674354913819231</v>
      </c>
      <c r="F236" s="7">
        <f t="shared" si="78"/>
        <v>4.6763274871484573E-2</v>
      </c>
      <c r="G236" s="7">
        <f t="shared" si="79"/>
        <v>3.4724942546114086E-2</v>
      </c>
      <c r="H236" s="19"/>
      <c r="I236" s="2"/>
      <c r="J236" s="2"/>
      <c r="K236" s="2"/>
      <c r="L236" s="6">
        <f t="shared" si="73"/>
        <v>2635.3977840214698</v>
      </c>
      <c r="M236" s="6">
        <f t="shared" si="74"/>
        <v>460.97248642393333</v>
      </c>
      <c r="N236" s="6">
        <f t="shared" si="75"/>
        <v>157.64241331084011</v>
      </c>
      <c r="O236" s="6">
        <f t="shared" si="76"/>
        <v>117.06031624375645</v>
      </c>
      <c r="P236" s="15">
        <v>2715.7886816550354</v>
      </c>
      <c r="Q236" s="15">
        <v>420.27394474725423</v>
      </c>
      <c r="R236" s="15">
        <v>171.22238506589647</v>
      </c>
      <c r="S236" s="15">
        <v>102.87698853181364</v>
      </c>
    </row>
    <row r="237" spans="1:19" x14ac:dyDescent="0.35">
      <c r="A237" s="1">
        <v>2029</v>
      </c>
      <c r="B237" s="1">
        <v>8</v>
      </c>
      <c r="C237" s="17">
        <v>3371.6460000000002</v>
      </c>
      <c r="D237" s="18">
        <f t="shared" si="77"/>
        <v>0.78162423344420895</v>
      </c>
      <c r="E237" s="7">
        <f t="shared" si="72"/>
        <v>0.13693254913819242</v>
      </c>
      <c r="F237" s="7">
        <f t="shared" si="78"/>
        <v>4.6713274871484571E-2</v>
      </c>
      <c r="G237" s="7">
        <f t="shared" si="79"/>
        <v>3.4729942546114084E-2</v>
      </c>
      <c r="H237" s="19"/>
      <c r="I237" s="2"/>
      <c r="J237" s="2"/>
      <c r="K237" s="2"/>
      <c r="L237" s="6">
        <f t="shared" si="73"/>
        <v>2635.3602201952335</v>
      </c>
      <c r="M237" s="6">
        <f t="shared" si="74"/>
        <v>461.68808157158992</v>
      </c>
      <c r="N237" s="6">
        <f t="shared" si="75"/>
        <v>157.50062636734148</v>
      </c>
      <c r="O237" s="6">
        <f t="shared" si="76"/>
        <v>117.09707186583537</v>
      </c>
      <c r="P237" s="15">
        <v>2715.503047507681</v>
      </c>
      <c r="Q237" s="15">
        <v>420.95031046940596</v>
      </c>
      <c r="R237" s="15">
        <v>171.06481810601159</v>
      </c>
      <c r="S237" s="15">
        <v>102.90182391690135</v>
      </c>
    </row>
    <row r="238" spans="1:19" x14ac:dyDescent="0.35">
      <c r="A238" s="1">
        <v>2029</v>
      </c>
      <c r="B238" s="1">
        <v>9</v>
      </c>
      <c r="C238" s="17">
        <v>3372.201</v>
      </c>
      <c r="D238" s="18">
        <f t="shared" si="77"/>
        <v>0.78148023344420892</v>
      </c>
      <c r="E238" s="7">
        <f t="shared" ref="E238:E301" si="80">1-SUM(D238,F238:G238)</f>
        <v>0.13712154913819241</v>
      </c>
      <c r="F238" s="7">
        <f t="shared" si="78"/>
        <v>4.666327487148457E-2</v>
      </c>
      <c r="G238" s="7">
        <f t="shared" si="79"/>
        <v>3.4734942546114082E-2</v>
      </c>
      <c r="H238" s="19"/>
      <c r="I238" s="2"/>
      <c r="J238" s="2"/>
      <c r="K238" s="2"/>
      <c r="L238" s="6">
        <f t="shared" ref="L238:L301" si="81">$C238*D238</f>
        <v>2635.3084247007946</v>
      </c>
      <c r="M238" s="6">
        <f t="shared" ref="M238:M301" si="82">$C238*E238</f>
        <v>462.40142512536158</v>
      </c>
      <c r="N238" s="6">
        <f t="shared" ref="N238:N301" si="83">$C238*F238</f>
        <v>157.35794218489514</v>
      </c>
      <c r="O238" s="6">
        <f t="shared" ref="O238:O301" si="84">$C238*G238</f>
        <v>117.13320798894846</v>
      </c>
      <c r="P238" s="15">
        <v>2715.2117664043863</v>
      </c>
      <c r="Q238" s="15">
        <v>421.62590837810427</v>
      </c>
      <c r="R238" s="15">
        <v>170.90687457992198</v>
      </c>
      <c r="S238" s="15">
        <v>102.92645063758742</v>
      </c>
    </row>
    <row r="239" spans="1:19" x14ac:dyDescent="0.35">
      <c r="A239" s="1">
        <v>2029</v>
      </c>
      <c r="B239" s="1">
        <v>10</v>
      </c>
      <c r="C239" s="17">
        <v>3372.7689999999998</v>
      </c>
      <c r="D239" s="18">
        <f t="shared" si="77"/>
        <v>0.78133623344420888</v>
      </c>
      <c r="E239" s="7">
        <f t="shared" si="80"/>
        <v>0.13731054913819241</v>
      </c>
      <c r="F239" s="7">
        <f t="shared" si="78"/>
        <v>4.6613274871484568E-2</v>
      </c>
      <c r="G239" s="7">
        <f t="shared" si="79"/>
        <v>3.473994254611408E-2</v>
      </c>
      <c r="H239" s="19"/>
      <c r="I239" s="2"/>
      <c r="J239" s="2"/>
      <c r="K239" s="2"/>
      <c r="L239" s="6">
        <f t="shared" si="81"/>
        <v>2635.2666267373907</v>
      </c>
      <c r="M239" s="6">
        <f t="shared" si="82"/>
        <v>463.11676350627204</v>
      </c>
      <c r="N239" s="6">
        <f t="shared" si="83"/>
        <v>157.21580847502213</v>
      </c>
      <c r="O239" s="6">
        <f t="shared" si="84"/>
        <v>117.16980128131463</v>
      </c>
      <c r="P239" s="15">
        <v>2714.9275765553002</v>
      </c>
      <c r="Q239" s="15">
        <v>422.30271544252849</v>
      </c>
      <c r="R239" s="15">
        <v>170.74935648895271</v>
      </c>
      <c r="S239" s="15">
        <v>102.95135151321844</v>
      </c>
    </row>
    <row r="240" spans="1:19" x14ac:dyDescent="0.35">
      <c r="A240" s="1">
        <v>2029</v>
      </c>
      <c r="B240" s="1">
        <v>11</v>
      </c>
      <c r="C240" s="17">
        <v>3373.319</v>
      </c>
      <c r="D240" s="18">
        <f t="shared" si="77"/>
        <v>0.78119223344420885</v>
      </c>
      <c r="E240" s="7">
        <f t="shared" si="80"/>
        <v>0.13749954913819251</v>
      </c>
      <c r="F240" s="7">
        <f t="shared" si="78"/>
        <v>4.6563274871484567E-2</v>
      </c>
      <c r="G240" s="7">
        <f t="shared" si="79"/>
        <v>3.4744942546114078E-2</v>
      </c>
      <c r="H240" s="19"/>
      <c r="I240" s="2"/>
      <c r="J240" s="2"/>
      <c r="K240" s="2"/>
      <c r="L240" s="6">
        <f t="shared" si="81"/>
        <v>2635.2106037297849</v>
      </c>
      <c r="M240" s="6">
        <f t="shared" si="82"/>
        <v>463.82984159929845</v>
      </c>
      <c r="N240" s="6">
        <f t="shared" si="83"/>
        <v>157.07277982620144</v>
      </c>
      <c r="O240" s="6">
        <f t="shared" si="84"/>
        <v>117.20577484471499</v>
      </c>
      <c r="P240" s="15">
        <v>2714.6377411902745</v>
      </c>
      <c r="Q240" s="15">
        <v>422.97875280349899</v>
      </c>
      <c r="R240" s="15">
        <v>170.59146233177876</v>
      </c>
      <c r="S240" s="15">
        <v>102.97604367444785</v>
      </c>
    </row>
    <row r="241" spans="1:19" x14ac:dyDescent="0.35">
      <c r="A241" s="1">
        <v>2029</v>
      </c>
      <c r="B241" s="1">
        <v>12</v>
      </c>
      <c r="C241" s="17">
        <v>3373.8519999999999</v>
      </c>
      <c r="D241" s="18">
        <f t="shared" si="77"/>
        <v>0.78104823344420882</v>
      </c>
      <c r="E241" s="7">
        <f t="shared" si="80"/>
        <v>0.13768854913819251</v>
      </c>
      <c r="F241" s="7">
        <f t="shared" si="78"/>
        <v>4.6513274871484565E-2</v>
      </c>
      <c r="G241" s="7">
        <f t="shared" si="79"/>
        <v>3.4749942546114077E-2</v>
      </c>
      <c r="H241" s="19"/>
      <c r="I241" s="2"/>
      <c r="J241" s="2"/>
      <c r="K241" s="2"/>
      <c r="L241" s="6">
        <f t="shared" si="81"/>
        <v>2635.1411445022109</v>
      </c>
      <c r="M241" s="6">
        <f t="shared" si="82"/>
        <v>464.54078688698905</v>
      </c>
      <c r="N241" s="6">
        <f t="shared" si="83"/>
        <v>156.92890545170795</v>
      </c>
      <c r="O241" s="6">
        <f t="shared" si="84"/>
        <v>117.24116315909207</v>
      </c>
      <c r="P241" s="15">
        <v>2714.342263333308</v>
      </c>
      <c r="Q241" s="15">
        <v>423.65401649201567</v>
      </c>
      <c r="R241" s="15">
        <v>170.43319315840012</v>
      </c>
      <c r="S241" s="15">
        <v>103.00052701627565</v>
      </c>
    </row>
    <row r="242" spans="1:19" x14ac:dyDescent="0.35">
      <c r="A242" s="1">
        <v>2030</v>
      </c>
      <c r="B242" s="1">
        <v>1</v>
      </c>
      <c r="C242" s="17">
        <v>3374.3939999999998</v>
      </c>
      <c r="D242" s="18">
        <f t="shared" si="77"/>
        <v>0.78090473344420885</v>
      </c>
      <c r="E242" s="7">
        <f t="shared" si="80"/>
        <v>0.13787704913819243</v>
      </c>
      <c r="F242" s="7">
        <f t="shared" si="78"/>
        <v>4.6463274871484564E-2</v>
      </c>
      <c r="G242" s="7">
        <f t="shared" si="79"/>
        <v>3.4754942546114075E-2</v>
      </c>
      <c r="H242" s="19"/>
      <c r="I242" s="2"/>
      <c r="J242" s="2"/>
      <c r="K242" s="2"/>
      <c r="L242" s="6">
        <f t="shared" si="81"/>
        <v>2635.0802471057377</v>
      </c>
      <c r="M242" s="6">
        <f t="shared" si="82"/>
        <v>465.2514873496217</v>
      </c>
      <c r="N242" s="6">
        <f t="shared" si="83"/>
        <v>156.78539594668828</v>
      </c>
      <c r="O242" s="6">
        <f t="shared" si="84"/>
        <v>117.27686959795204</v>
      </c>
      <c r="P242" s="15">
        <v>2714.0555801250507</v>
      </c>
      <c r="Q242" s="15">
        <v>424.32878670675876</v>
      </c>
      <c r="R242" s="15">
        <v>170.2753485701418</v>
      </c>
      <c r="S242" s="15">
        <v>103.02528459804837</v>
      </c>
    </row>
    <row r="243" spans="1:19" x14ac:dyDescent="0.35">
      <c r="A243" s="1">
        <v>2030</v>
      </c>
      <c r="B243" s="1">
        <v>2</v>
      </c>
      <c r="C243" s="17">
        <v>3374.92</v>
      </c>
      <c r="D243" s="18">
        <f t="shared" si="77"/>
        <v>0.78076123344420889</v>
      </c>
      <c r="E243" s="7">
        <f t="shared" si="80"/>
        <v>0.13806554913819247</v>
      </c>
      <c r="F243" s="7">
        <f t="shared" si="78"/>
        <v>4.6413274871484562E-2</v>
      </c>
      <c r="G243" s="7">
        <f t="shared" si="79"/>
        <v>3.4759942546114073E-2</v>
      </c>
      <c r="H243" s="19"/>
      <c r="I243" s="2"/>
      <c r="J243" s="2"/>
      <c r="K243" s="2"/>
      <c r="L243" s="6">
        <f t="shared" si="81"/>
        <v>2635.0067019755297</v>
      </c>
      <c r="M243" s="6">
        <f t="shared" si="82"/>
        <v>465.96018309746853</v>
      </c>
      <c r="N243" s="6">
        <f t="shared" si="83"/>
        <v>156.64108962927068</v>
      </c>
      <c r="O243" s="6">
        <f t="shared" si="84"/>
        <v>117.31202529773131</v>
      </c>
      <c r="P243" s="15">
        <v>2713.7632561128535</v>
      </c>
      <c r="Q243" s="15">
        <v>425.00278111104819</v>
      </c>
      <c r="R243" s="15">
        <v>170.1171294656788</v>
      </c>
      <c r="S243" s="15">
        <v>103.0498333104195</v>
      </c>
    </row>
    <row r="244" spans="1:19" x14ac:dyDescent="0.35">
      <c r="A244" s="1">
        <v>2030</v>
      </c>
      <c r="B244" s="1">
        <v>3</v>
      </c>
      <c r="C244" s="17">
        <v>3375.4279999999999</v>
      </c>
      <c r="D244" s="18">
        <f t="shared" si="77"/>
        <v>0.78061773344420893</v>
      </c>
      <c r="E244" s="7">
        <f t="shared" si="80"/>
        <v>0.1382540491381925</v>
      </c>
      <c r="F244" s="7">
        <f t="shared" si="78"/>
        <v>4.6363274871484561E-2</v>
      </c>
      <c r="G244" s="7">
        <f t="shared" si="79"/>
        <v>3.4764942546114071E-2</v>
      </c>
      <c r="H244" s="19"/>
      <c r="I244" s="2"/>
      <c r="J244" s="2"/>
      <c r="K244" s="2"/>
      <c r="L244" s="6">
        <f t="shared" si="81"/>
        <v>2634.918954764119</v>
      </c>
      <c r="M244" s="6">
        <f t="shared" si="82"/>
        <v>466.66658857443082</v>
      </c>
      <c r="N244" s="6">
        <f t="shared" si="83"/>
        <v>156.49589617290539</v>
      </c>
      <c r="O244" s="6">
        <f t="shared" si="84"/>
        <v>117.34656048854472</v>
      </c>
      <c r="P244" s="15">
        <v>2713.466089540851</v>
      </c>
      <c r="Q244" s="15">
        <v>425.67612049851971</v>
      </c>
      <c r="R244" s="15">
        <v>169.95858670446893</v>
      </c>
      <c r="S244" s="15">
        <v>103.07420325616067</v>
      </c>
    </row>
    <row r="245" spans="1:19" x14ac:dyDescent="0.35">
      <c r="A245" s="1">
        <v>2030</v>
      </c>
      <c r="B245" s="1">
        <v>4</v>
      </c>
      <c r="C245" s="17">
        <v>3375.9720000000002</v>
      </c>
      <c r="D245" s="18">
        <f t="shared" si="77"/>
        <v>0.78047423344420896</v>
      </c>
      <c r="E245" s="7">
        <f t="shared" si="80"/>
        <v>0.13844254913819243</v>
      </c>
      <c r="F245" s="7">
        <f t="shared" si="78"/>
        <v>4.631327487148456E-2</v>
      </c>
      <c r="G245" s="7">
        <f t="shared" si="79"/>
        <v>3.4769942546114069E-2</v>
      </c>
      <c r="H245" s="19"/>
      <c r="I245" s="2"/>
      <c r="J245" s="2"/>
      <c r="K245" s="2"/>
      <c r="L245" s="6">
        <f t="shared" si="81"/>
        <v>2634.8591588291133</v>
      </c>
      <c r="M245" s="6">
        <f t="shared" si="82"/>
        <v>467.3781694991618</v>
      </c>
      <c r="N245" s="6">
        <f t="shared" si="83"/>
        <v>156.35231919443549</v>
      </c>
      <c r="O245" s="6">
        <f t="shared" si="84"/>
        <v>117.38235247728981</v>
      </c>
      <c r="P245" s="15">
        <v>2713.209402958696</v>
      </c>
      <c r="Q245" s="15">
        <v>426.35592309244015</v>
      </c>
      <c r="R245" s="15">
        <v>169.80255747560739</v>
      </c>
      <c r="S245" s="15">
        <v>103.10011647325638</v>
      </c>
    </row>
    <row r="246" spans="1:19" x14ac:dyDescent="0.35">
      <c r="A246" s="1">
        <v>2030</v>
      </c>
      <c r="B246" s="1">
        <v>5</v>
      </c>
      <c r="C246" s="17">
        <v>3376.4989999999998</v>
      </c>
      <c r="D246" s="18">
        <f t="shared" si="77"/>
        <v>0.780330733444209</v>
      </c>
      <c r="E246" s="7">
        <f t="shared" si="80"/>
        <v>0.13863104913819246</v>
      </c>
      <c r="F246" s="7">
        <f t="shared" si="78"/>
        <v>4.6263274871484558E-2</v>
      </c>
      <c r="G246" s="7">
        <f t="shared" si="79"/>
        <v>3.4774942546114067E-2</v>
      </c>
      <c r="H246" s="19"/>
      <c r="I246" s="2"/>
      <c r="J246" s="2"/>
      <c r="K246" s="2"/>
      <c r="L246" s="6">
        <f t="shared" si="81"/>
        <v>2634.785941143638</v>
      </c>
      <c r="M246" s="6">
        <f t="shared" si="82"/>
        <v>468.08759878405766</v>
      </c>
      <c r="N246" s="6">
        <f t="shared" si="83"/>
        <v>156.20790134029272</v>
      </c>
      <c r="O246" s="6">
        <f t="shared" si="84"/>
        <v>117.4175587320116</v>
      </c>
      <c r="P246" s="15">
        <v>2712.9478626237365</v>
      </c>
      <c r="Q246" s="15">
        <v>427.03508537254282</v>
      </c>
      <c r="R246" s="15">
        <v>169.64620068999901</v>
      </c>
      <c r="S246" s="15">
        <v>103.12585131372215</v>
      </c>
    </row>
    <row r="247" spans="1:19" x14ac:dyDescent="0.35">
      <c r="A247" s="1">
        <v>2030</v>
      </c>
      <c r="B247" s="1">
        <v>6</v>
      </c>
      <c r="C247" s="17">
        <v>3377.009</v>
      </c>
      <c r="D247" s="18">
        <f t="shared" si="77"/>
        <v>0.78018723344420904</v>
      </c>
      <c r="E247" s="7">
        <f t="shared" si="80"/>
        <v>0.13881954913819239</v>
      </c>
      <c r="F247" s="7">
        <f t="shared" si="78"/>
        <v>4.6213274871484557E-2</v>
      </c>
      <c r="G247" s="7">
        <f t="shared" si="79"/>
        <v>3.4779942546114065E-2</v>
      </c>
      <c r="H247" s="19"/>
      <c r="I247" s="2"/>
      <c r="J247" s="2"/>
      <c r="K247" s="2"/>
      <c r="L247" s="6">
        <f t="shared" si="81"/>
        <v>2634.6993090261949</v>
      </c>
      <c r="M247" s="6">
        <f t="shared" si="82"/>
        <v>468.79486681561792</v>
      </c>
      <c r="N247" s="6">
        <f t="shared" si="83"/>
        <v>156.06264516047719</v>
      </c>
      <c r="O247" s="6">
        <f t="shared" si="84"/>
        <v>117.45217899771011</v>
      </c>
      <c r="P247" s="15">
        <v>2712.6790867185673</v>
      </c>
      <c r="Q247" s="15">
        <v>427.7132279929192</v>
      </c>
      <c r="R247" s="15">
        <v>169.4893682692703</v>
      </c>
      <c r="S247" s="15">
        <v>103.151317019243</v>
      </c>
    </row>
    <row r="248" spans="1:19" x14ac:dyDescent="0.35">
      <c r="A248" s="1">
        <v>2030</v>
      </c>
      <c r="B248" s="1">
        <v>7</v>
      </c>
      <c r="C248" s="17">
        <v>3377.5479999999998</v>
      </c>
      <c r="D248" s="18">
        <f t="shared" si="77"/>
        <v>0.78004373344420908</v>
      </c>
      <c r="E248" s="7">
        <f t="shared" si="80"/>
        <v>0.13900804913819231</v>
      </c>
      <c r="F248" s="7">
        <f t="shared" si="78"/>
        <v>4.6163274871484555E-2</v>
      </c>
      <c r="G248" s="7">
        <f t="shared" si="79"/>
        <v>3.4784942546114063E-2</v>
      </c>
      <c r="H248" s="19"/>
      <c r="I248" s="2"/>
      <c r="J248" s="2"/>
      <c r="K248" s="2"/>
      <c r="L248" s="6">
        <f t="shared" si="81"/>
        <v>2634.6351518070214</v>
      </c>
      <c r="M248" s="6">
        <f t="shared" si="82"/>
        <v>469.50635835060314</v>
      </c>
      <c r="N248" s="6">
        <f t="shared" si="83"/>
        <v>155.9186767156329</v>
      </c>
      <c r="O248" s="6">
        <f t="shared" si="84"/>
        <v>117.48781312674245</v>
      </c>
      <c r="P248" s="15">
        <v>2712.4062577442273</v>
      </c>
      <c r="Q248" s="15">
        <v>428.39084788861436</v>
      </c>
      <c r="R248" s="15">
        <v>169.33226000125256</v>
      </c>
      <c r="S248" s="15">
        <v>103.17663436590557</v>
      </c>
    </row>
    <row r="249" spans="1:19" x14ac:dyDescent="0.35">
      <c r="A249" s="1">
        <v>2030</v>
      </c>
      <c r="B249" s="1">
        <v>8</v>
      </c>
      <c r="C249" s="17">
        <v>3378.069</v>
      </c>
      <c r="D249" s="18">
        <f t="shared" si="77"/>
        <v>0.77990023344420911</v>
      </c>
      <c r="E249" s="7">
        <f t="shared" si="80"/>
        <v>0.13919654913819235</v>
      </c>
      <c r="F249" s="7">
        <f t="shared" si="78"/>
        <v>4.6113274871484554E-2</v>
      </c>
      <c r="G249" s="7">
        <f t="shared" si="79"/>
        <v>3.4789942546114061E-2</v>
      </c>
      <c r="H249" s="19"/>
      <c r="I249" s="2"/>
      <c r="J249" s="2"/>
      <c r="K249" s="2"/>
      <c r="L249" s="6">
        <f t="shared" si="81"/>
        <v>2634.5568016906459</v>
      </c>
      <c r="M249" s="6">
        <f t="shared" si="82"/>
        <v>470.21554755070429</v>
      </c>
      <c r="N249" s="6">
        <f t="shared" si="83"/>
        <v>155.77382433184096</v>
      </c>
      <c r="O249" s="6">
        <f t="shared" si="84"/>
        <v>117.52282642680898</v>
      </c>
      <c r="P249" s="15">
        <v>2712.1277888269474</v>
      </c>
      <c r="Q249" s="15">
        <v>429.06769084285617</v>
      </c>
      <c r="R249" s="15">
        <v>169.17477751703015</v>
      </c>
      <c r="S249" s="15">
        <v>103.20174281316652</v>
      </c>
    </row>
    <row r="250" spans="1:19" x14ac:dyDescent="0.35">
      <c r="A250" s="1">
        <v>2030</v>
      </c>
      <c r="B250" s="1">
        <v>9</v>
      </c>
      <c r="C250" s="17">
        <v>3378.5740000000001</v>
      </c>
      <c r="D250" s="18">
        <f t="shared" si="77"/>
        <v>0.77975673344420915</v>
      </c>
      <c r="E250" s="7">
        <f t="shared" si="80"/>
        <v>0.13938504913819227</v>
      </c>
      <c r="F250" s="7">
        <f t="shared" si="78"/>
        <v>4.6063274871484552E-2</v>
      </c>
      <c r="G250" s="7">
        <f t="shared" si="79"/>
        <v>3.4794942546114059E-2</v>
      </c>
      <c r="H250" s="19"/>
      <c r="I250" s="2"/>
      <c r="J250" s="2"/>
      <c r="K250" s="2"/>
      <c r="L250" s="6">
        <f t="shared" si="81"/>
        <v>2634.4658259395355</v>
      </c>
      <c r="M250" s="6">
        <f t="shared" si="82"/>
        <v>470.92270300701881</v>
      </c>
      <c r="N250" s="6">
        <f t="shared" si="83"/>
        <v>155.62818283565105</v>
      </c>
      <c r="O250" s="6">
        <f t="shared" si="84"/>
        <v>117.55728821779476</v>
      </c>
      <c r="P250" s="15">
        <v>2711.8436829802272</v>
      </c>
      <c r="Q250" s="15">
        <v>429.74375289714391</v>
      </c>
      <c r="R250" s="15">
        <v>169.01692186660304</v>
      </c>
      <c r="S250" s="15">
        <v>103.22664225602588</v>
      </c>
    </row>
    <row r="251" spans="1:19" x14ac:dyDescent="0.35">
      <c r="A251" s="1">
        <v>2030</v>
      </c>
      <c r="B251" s="1">
        <v>10</v>
      </c>
      <c r="C251" s="17">
        <v>3379.08</v>
      </c>
      <c r="D251" s="18">
        <f t="shared" si="77"/>
        <v>0.77961323344420919</v>
      </c>
      <c r="E251" s="7">
        <f t="shared" si="80"/>
        <v>0.1395735491381922</v>
      </c>
      <c r="F251" s="7">
        <f t="shared" si="78"/>
        <v>4.6013274871484551E-2</v>
      </c>
      <c r="G251" s="7">
        <f t="shared" si="79"/>
        <v>3.4799942546114057E-2</v>
      </c>
      <c r="H251" s="19"/>
      <c r="I251" s="2"/>
      <c r="J251" s="2"/>
      <c r="K251" s="2"/>
      <c r="L251" s="6">
        <f t="shared" si="81"/>
        <v>2634.3754848666581</v>
      </c>
      <c r="M251" s="6">
        <f t="shared" si="82"/>
        <v>471.63018842188251</v>
      </c>
      <c r="N251" s="6">
        <f t="shared" si="83"/>
        <v>155.48253685273602</v>
      </c>
      <c r="O251" s="6">
        <f t="shared" si="84"/>
        <v>117.59178985872309</v>
      </c>
      <c r="P251" s="15">
        <v>2711.5587085743728</v>
      </c>
      <c r="Q251" s="15">
        <v>430.41978652279533</v>
      </c>
      <c r="R251" s="15">
        <v>168.85899085671815</v>
      </c>
      <c r="S251" s="15">
        <v>103.25151404611357</v>
      </c>
    </row>
    <row r="252" spans="1:19" x14ac:dyDescent="0.35">
      <c r="A252" s="1">
        <v>2030</v>
      </c>
      <c r="B252" s="1">
        <v>11</v>
      </c>
      <c r="C252" s="17">
        <v>3379.57</v>
      </c>
      <c r="D252" s="18">
        <f t="shared" si="77"/>
        <v>0.77946973344420922</v>
      </c>
      <c r="E252" s="7">
        <f t="shared" si="80"/>
        <v>0.13976204913819212</v>
      </c>
      <c r="F252" s="7">
        <f t="shared" si="78"/>
        <v>4.596327487148455E-2</v>
      </c>
      <c r="G252" s="7">
        <f t="shared" si="79"/>
        <v>3.4804942546114055E-2</v>
      </c>
      <c r="H252" s="19"/>
      <c r="I252" s="2"/>
      <c r="J252" s="2"/>
      <c r="K252" s="2"/>
      <c r="L252" s="6">
        <f t="shared" si="81"/>
        <v>2634.2725270560463</v>
      </c>
      <c r="M252" s="6">
        <f t="shared" si="82"/>
        <v>472.33562840595999</v>
      </c>
      <c r="N252" s="6">
        <f t="shared" si="83"/>
        <v>155.33610485742304</v>
      </c>
      <c r="O252" s="6">
        <f t="shared" si="84"/>
        <v>117.62573968057069</v>
      </c>
      <c r="P252" s="15">
        <v>2711.2688956267125</v>
      </c>
      <c r="Q252" s="15">
        <v>431.0951598536297</v>
      </c>
      <c r="R252" s="15">
        <v>168.70073759008639</v>
      </c>
      <c r="S252" s="15">
        <v>103.27620692957132</v>
      </c>
    </row>
    <row r="253" spans="1:19" x14ac:dyDescent="0.35">
      <c r="A253" s="1">
        <v>2030</v>
      </c>
      <c r="B253" s="1">
        <v>12</v>
      </c>
      <c r="C253" s="17">
        <v>3380.0450000000001</v>
      </c>
      <c r="D253" s="18">
        <f t="shared" si="77"/>
        <v>0.77932623344420926</v>
      </c>
      <c r="E253" s="7">
        <f t="shared" si="80"/>
        <v>0.13995054913819216</v>
      </c>
      <c r="F253" s="7">
        <f t="shared" si="78"/>
        <v>4.5913274871484548E-2</v>
      </c>
      <c r="G253" s="7">
        <f t="shared" si="79"/>
        <v>3.4809942546114053E-2</v>
      </c>
      <c r="H253" s="19"/>
      <c r="I253" s="2"/>
      <c r="J253" s="2"/>
      <c r="K253" s="2"/>
      <c r="L253" s="6">
        <f t="shared" si="81"/>
        <v>2634.1577387219322</v>
      </c>
      <c r="M253" s="6">
        <f t="shared" si="82"/>
        <v>473.03915386180074</v>
      </c>
      <c r="N253" s="6">
        <f t="shared" si="83"/>
        <v>155.18893516298698</v>
      </c>
      <c r="O253" s="6">
        <f t="shared" si="84"/>
        <v>117.65917225328008</v>
      </c>
      <c r="P253" s="15">
        <v>2710.9726588419785</v>
      </c>
      <c r="Q253" s="15">
        <v>431.76961659937371</v>
      </c>
      <c r="R253" s="15">
        <v>168.54206424779213</v>
      </c>
      <c r="S253" s="15">
        <v>103.3006603108558</v>
      </c>
    </row>
    <row r="254" spans="1:19" x14ac:dyDescent="0.35">
      <c r="A254" s="1">
        <v>2031</v>
      </c>
      <c r="B254" s="1">
        <v>1</v>
      </c>
      <c r="C254" s="17">
        <v>3380.53</v>
      </c>
      <c r="D254" s="18">
        <f t="shared" si="77"/>
        <v>0.77918323344420926</v>
      </c>
      <c r="E254" s="7">
        <f t="shared" si="80"/>
        <v>0.14013854913819213</v>
      </c>
      <c r="F254" s="7">
        <f t="shared" si="78"/>
        <v>4.5863274871484547E-2</v>
      </c>
      <c r="G254" s="7">
        <f t="shared" si="79"/>
        <v>3.4814942546114051E-2</v>
      </c>
      <c r="H254" s="19"/>
      <c r="I254" s="2"/>
      <c r="J254" s="2"/>
      <c r="K254" s="2"/>
      <c r="L254" s="6">
        <f t="shared" si="81"/>
        <v>2634.0522961551528</v>
      </c>
      <c r="M254" s="6">
        <f t="shared" si="82"/>
        <v>473.74256951813265</v>
      </c>
      <c r="N254" s="6">
        <f t="shared" si="83"/>
        <v>155.04217660129967</v>
      </c>
      <c r="O254" s="6">
        <f t="shared" si="84"/>
        <v>117.69295772541494</v>
      </c>
      <c r="P254" s="15">
        <v>2710.689966385758</v>
      </c>
      <c r="Q254" s="15">
        <v>432.44435746816157</v>
      </c>
      <c r="R254" s="15">
        <v>168.38410614736503</v>
      </c>
      <c r="S254" s="15">
        <v>103.32556999871517</v>
      </c>
    </row>
    <row r="255" spans="1:19" x14ac:dyDescent="0.35">
      <c r="A255" s="1">
        <v>2031</v>
      </c>
      <c r="B255" s="1">
        <v>2</v>
      </c>
      <c r="C255" s="17">
        <v>3380.9989999999998</v>
      </c>
      <c r="D255" s="18">
        <f t="shared" si="77"/>
        <v>0.77904023344420925</v>
      </c>
      <c r="E255" s="7">
        <f t="shared" si="80"/>
        <v>0.14032654913819209</v>
      </c>
      <c r="F255" s="7">
        <f t="shared" si="78"/>
        <v>4.5813274871484545E-2</v>
      </c>
      <c r="G255" s="7">
        <f t="shared" si="79"/>
        <v>3.4819942546114049E-2</v>
      </c>
      <c r="H255" s="19"/>
      <c r="I255" s="2"/>
      <c r="J255" s="2"/>
      <c r="K255" s="2"/>
      <c r="L255" s="6">
        <f t="shared" si="81"/>
        <v>2633.9342502346381</v>
      </c>
      <c r="M255" s="6">
        <f t="shared" si="82"/>
        <v>474.44392230967827</v>
      </c>
      <c r="N255" s="6">
        <f t="shared" si="83"/>
        <v>154.89463652721437</v>
      </c>
      <c r="O255" s="6">
        <f t="shared" si="84"/>
        <v>117.72619092846905</v>
      </c>
      <c r="P255" s="15">
        <v>2710.4024379367324</v>
      </c>
      <c r="Q255" s="15">
        <v>433.11843477313198</v>
      </c>
      <c r="R255" s="15">
        <v>168.2258265901911</v>
      </c>
      <c r="S255" s="15">
        <v>103.35030069994457</v>
      </c>
    </row>
    <row r="256" spans="1:19" x14ac:dyDescent="0.35">
      <c r="A256" s="1">
        <v>2031</v>
      </c>
      <c r="B256" s="1">
        <v>3</v>
      </c>
      <c r="C256" s="17">
        <v>3381.4540000000002</v>
      </c>
      <c r="D256" s="18">
        <f t="shared" si="77"/>
        <v>0.77889723344420925</v>
      </c>
      <c r="E256" s="7">
        <f t="shared" si="80"/>
        <v>0.14051454913819217</v>
      </c>
      <c r="F256" s="7">
        <f t="shared" si="78"/>
        <v>4.5763274871484544E-2</v>
      </c>
      <c r="G256" s="7">
        <f t="shared" si="79"/>
        <v>3.4824942546114047E-2</v>
      </c>
      <c r="H256" s="19"/>
      <c r="I256" s="2"/>
      <c r="J256" s="2"/>
      <c r="K256" s="2"/>
      <c r="L256" s="6">
        <f t="shared" si="81"/>
        <v>2633.8051656188554</v>
      </c>
      <c r="M256" s="6">
        <f t="shared" si="82"/>
        <v>475.1434842415365</v>
      </c>
      <c r="N256" s="6">
        <f t="shared" si="83"/>
        <v>154.74640886728091</v>
      </c>
      <c r="O256" s="6">
        <f t="shared" si="84"/>
        <v>117.75894127232753</v>
      </c>
      <c r="P256" s="15">
        <v>2710.1092825587662</v>
      </c>
      <c r="Q256" s="15">
        <v>433.79171811764894</v>
      </c>
      <c r="R256" s="15">
        <v>168.06717726681245</v>
      </c>
      <c r="S256" s="15">
        <v>103.37482205677236</v>
      </c>
    </row>
    <row r="257" spans="1:19" x14ac:dyDescent="0.35">
      <c r="A257" s="1">
        <v>2031</v>
      </c>
      <c r="B257" s="1">
        <v>4</v>
      </c>
      <c r="C257" s="17">
        <v>3381.9189999999999</v>
      </c>
      <c r="D257" s="18">
        <f t="shared" si="77"/>
        <v>0.77875423344420924</v>
      </c>
      <c r="E257" s="7">
        <f t="shared" si="80"/>
        <v>0.14070254913819213</v>
      </c>
      <c r="F257" s="7">
        <f t="shared" si="78"/>
        <v>4.5713274871484542E-2</v>
      </c>
      <c r="G257" s="7">
        <f t="shared" si="79"/>
        <v>3.4829942546114045E-2</v>
      </c>
      <c r="H257" s="19"/>
      <c r="I257" s="2"/>
      <c r="J257" s="2"/>
      <c r="K257" s="2"/>
      <c r="L257" s="6">
        <f t="shared" si="81"/>
        <v>2633.6837384154064</v>
      </c>
      <c r="M257" s="6">
        <f t="shared" si="82"/>
        <v>475.84462427888559</v>
      </c>
      <c r="N257" s="6">
        <f t="shared" si="83"/>
        <v>154.59859284009613</v>
      </c>
      <c r="O257" s="6">
        <f t="shared" si="84"/>
        <v>117.79204446561147</v>
      </c>
      <c r="P257" s="15">
        <v>2709.826370597546</v>
      </c>
      <c r="Q257" s="15">
        <v>434.46674756643677</v>
      </c>
      <c r="R257" s="15">
        <v>167.90914241638535</v>
      </c>
      <c r="S257" s="15">
        <v>103.39973941963171</v>
      </c>
    </row>
    <row r="258" spans="1:19" x14ac:dyDescent="0.35">
      <c r="A258" s="1">
        <v>2031</v>
      </c>
      <c r="B258" s="1">
        <v>5</v>
      </c>
      <c r="C258" s="17">
        <v>3382.37</v>
      </c>
      <c r="D258" s="18">
        <f t="shared" si="77"/>
        <v>0.77861123344420924</v>
      </c>
      <c r="E258" s="7">
        <f t="shared" si="80"/>
        <v>0.1408905491381921</v>
      </c>
      <c r="F258" s="7">
        <f t="shared" si="78"/>
        <v>4.5663274871484541E-2</v>
      </c>
      <c r="G258" s="7">
        <f t="shared" si="79"/>
        <v>3.4834942546114044E-2</v>
      </c>
      <c r="H258" s="19"/>
      <c r="I258" s="2"/>
      <c r="J258" s="2"/>
      <c r="K258" s="2"/>
      <c r="L258" s="6">
        <f t="shared" si="81"/>
        <v>2633.5512776646901</v>
      </c>
      <c r="M258" s="6">
        <f t="shared" si="82"/>
        <v>476.54396668854679</v>
      </c>
      <c r="N258" s="6">
        <f t="shared" si="83"/>
        <v>154.45009102706317</v>
      </c>
      <c r="O258" s="6">
        <f t="shared" si="84"/>
        <v>117.82466461969976</v>
      </c>
      <c r="P258" s="15">
        <v>2709.5386252175199</v>
      </c>
      <c r="Q258" s="15">
        <v>435.14111006740717</v>
      </c>
      <c r="R258" s="15">
        <v>167.75078700921142</v>
      </c>
      <c r="S258" s="15">
        <v>103.42447770586114</v>
      </c>
    </row>
    <row r="259" spans="1:19" x14ac:dyDescent="0.35">
      <c r="A259" s="1">
        <v>2031</v>
      </c>
      <c r="B259" s="1">
        <v>6</v>
      </c>
      <c r="C259" s="17">
        <v>3382.806</v>
      </c>
      <c r="D259" s="18">
        <f t="shared" si="77"/>
        <v>0.77846823344420923</v>
      </c>
      <c r="E259" s="7">
        <f t="shared" si="80"/>
        <v>0.14107854913819218</v>
      </c>
      <c r="F259" s="7">
        <f t="shared" si="78"/>
        <v>4.561327487148454E-2</v>
      </c>
      <c r="G259" s="7">
        <f t="shared" si="79"/>
        <v>3.4839942546114042E-2</v>
      </c>
      <c r="H259" s="19"/>
      <c r="I259" s="2"/>
      <c r="J259" s="2"/>
      <c r="K259" s="2"/>
      <c r="L259" s="6">
        <f t="shared" si="81"/>
        <v>2633.4070109044719</v>
      </c>
      <c r="M259" s="6">
        <f t="shared" si="82"/>
        <v>477.24136249597132</v>
      </c>
      <c r="N259" s="6">
        <f t="shared" si="83"/>
        <v>154.30085991490714</v>
      </c>
      <c r="O259" s="6">
        <f t="shared" si="84"/>
        <v>117.85676668464986</v>
      </c>
      <c r="P259" s="15">
        <v>2709.2452559115541</v>
      </c>
      <c r="Q259" s="15">
        <v>435.81467465992461</v>
      </c>
      <c r="R259" s="15">
        <v>167.5920628858328</v>
      </c>
      <c r="S259" s="15">
        <v>103.44900654268893</v>
      </c>
    </row>
    <row r="260" spans="1:19" x14ac:dyDescent="0.35">
      <c r="A260" s="1">
        <v>2031</v>
      </c>
      <c r="B260" s="1">
        <v>7</v>
      </c>
      <c r="C260" s="17">
        <v>3383.2669999999998</v>
      </c>
      <c r="D260" s="18">
        <f t="shared" si="77"/>
        <v>0.77832523344420923</v>
      </c>
      <c r="E260" s="7">
        <f t="shared" si="80"/>
        <v>0.14126654913819225</v>
      </c>
      <c r="F260" s="7">
        <f t="shared" si="78"/>
        <v>4.5563274871484538E-2</v>
      </c>
      <c r="G260" s="7">
        <f t="shared" si="79"/>
        <v>3.484494254611404E-2</v>
      </c>
      <c r="H260" s="19"/>
      <c r="I260" s="2"/>
      <c r="J260" s="2"/>
      <c r="K260" s="2"/>
      <c r="L260" s="6">
        <f t="shared" si="81"/>
        <v>2633.2820775790892</v>
      </c>
      <c r="M260" s="6">
        <f t="shared" si="82"/>
        <v>477.94245390312426</v>
      </c>
      <c r="N260" s="6">
        <f t="shared" si="83"/>
        <v>154.15272428462288</v>
      </c>
      <c r="O260" s="6">
        <f t="shared" si="84"/>
        <v>117.8897442331636</v>
      </c>
      <c r="P260" s="15">
        <v>2708.9660891360049</v>
      </c>
      <c r="Q260" s="15">
        <v>436.49063151189364</v>
      </c>
      <c r="R260" s="15">
        <v>167.43419633269474</v>
      </c>
      <c r="S260" s="15">
        <v>103.47408301940656</v>
      </c>
    </row>
    <row r="261" spans="1:19" x14ac:dyDescent="0.35">
      <c r="A261" s="1">
        <v>2031</v>
      </c>
      <c r="B261" s="1">
        <v>8</v>
      </c>
      <c r="C261" s="17">
        <v>3383.7130000000002</v>
      </c>
      <c r="D261" s="18">
        <f t="shared" si="77"/>
        <v>0.77818223344420923</v>
      </c>
      <c r="E261" s="7">
        <f t="shared" si="80"/>
        <v>0.14145454913819222</v>
      </c>
      <c r="F261" s="7">
        <f t="shared" si="78"/>
        <v>4.5513274871484537E-2</v>
      </c>
      <c r="G261" s="7">
        <f t="shared" si="79"/>
        <v>3.4849942546114038E-2</v>
      </c>
      <c r="H261" s="19"/>
      <c r="I261" s="2"/>
      <c r="J261" s="2"/>
      <c r="K261" s="2"/>
      <c r="L261" s="6">
        <f t="shared" si="81"/>
        <v>2633.1453396742058</v>
      </c>
      <c r="M261" s="6">
        <f t="shared" si="82"/>
        <v>478.64159682803984</v>
      </c>
      <c r="N261" s="6">
        <f t="shared" si="83"/>
        <v>154.00385985521555</v>
      </c>
      <c r="O261" s="6">
        <f t="shared" si="84"/>
        <v>117.92220364253917</v>
      </c>
      <c r="P261" s="15">
        <v>2708.6812972905163</v>
      </c>
      <c r="Q261" s="15">
        <v>437.16579195940898</v>
      </c>
      <c r="R261" s="15">
        <v>167.27596066335204</v>
      </c>
      <c r="S261" s="15">
        <v>103.4989500867226</v>
      </c>
    </row>
    <row r="262" spans="1:19" x14ac:dyDescent="0.35">
      <c r="A262" s="1">
        <v>2031</v>
      </c>
      <c r="B262" s="1">
        <v>9</v>
      </c>
      <c r="C262" s="17">
        <v>3384.145</v>
      </c>
      <c r="D262" s="18">
        <f t="shared" si="77"/>
        <v>0.77803923344420922</v>
      </c>
      <c r="E262" s="7">
        <f t="shared" si="80"/>
        <v>0.1416425491381923</v>
      </c>
      <c r="F262" s="7">
        <f t="shared" si="78"/>
        <v>4.5463274871484535E-2</v>
      </c>
      <c r="G262" s="7">
        <f t="shared" si="79"/>
        <v>3.4854942546114036E-2</v>
      </c>
      <c r="H262" s="19"/>
      <c r="I262" s="2"/>
      <c r="J262" s="2"/>
      <c r="K262" s="2"/>
      <c r="L262" s="6">
        <f t="shared" si="81"/>
        <v>2632.9975816640535</v>
      </c>
      <c r="M262" s="6">
        <f t="shared" si="82"/>
        <v>479.33892445326779</v>
      </c>
      <c r="N262" s="6">
        <f t="shared" si="83"/>
        <v>153.85431433996004</v>
      </c>
      <c r="O262" s="6">
        <f t="shared" si="84"/>
        <v>117.95417954271909</v>
      </c>
      <c r="P262" s="15">
        <v>2708.3908833780874</v>
      </c>
      <c r="Q262" s="15">
        <v>437.84015205447059</v>
      </c>
      <c r="R262" s="15">
        <v>167.11735692780465</v>
      </c>
      <c r="S262" s="15">
        <v>103.52360763963704</v>
      </c>
    </row>
    <row r="263" spans="1:19" x14ac:dyDescent="0.35">
      <c r="A263" s="1">
        <v>2031</v>
      </c>
      <c r="B263" s="1">
        <v>10</v>
      </c>
      <c r="C263" s="17">
        <v>3384.5929999999998</v>
      </c>
      <c r="D263" s="18">
        <f t="shared" si="77"/>
        <v>0.77789623344420922</v>
      </c>
      <c r="E263" s="7">
        <f t="shared" si="80"/>
        <v>0.14183054913819226</v>
      </c>
      <c r="F263" s="7">
        <f t="shared" si="78"/>
        <v>4.5413274871484534E-2</v>
      </c>
      <c r="G263" s="7">
        <f t="shared" si="79"/>
        <v>3.4859942546114034E-2</v>
      </c>
      <c r="H263" s="19"/>
      <c r="I263" s="2"/>
      <c r="J263" s="2"/>
      <c r="K263" s="2"/>
      <c r="L263" s="6">
        <f t="shared" si="81"/>
        <v>2632.8621464416365</v>
      </c>
      <c r="M263" s="6">
        <f t="shared" si="82"/>
        <v>480.03868379928156</v>
      </c>
      <c r="N263" s="6">
        <f t="shared" si="83"/>
        <v>153.70545223710243</v>
      </c>
      <c r="O263" s="6">
        <f t="shared" si="84"/>
        <v>117.98671752197973</v>
      </c>
      <c r="P263" s="15">
        <v>2708.1114930935387</v>
      </c>
      <c r="Q263" s="15">
        <v>438.51640275044008</v>
      </c>
      <c r="R263" s="15">
        <v>166.95941222466661</v>
      </c>
      <c r="S263" s="15">
        <v>103.54869193135468</v>
      </c>
    </row>
    <row r="264" spans="1:19" x14ac:dyDescent="0.35">
      <c r="A264" s="1">
        <v>2031</v>
      </c>
      <c r="B264" s="1">
        <v>11</v>
      </c>
      <c r="C264" s="17">
        <v>3385.027</v>
      </c>
      <c r="D264" s="18">
        <f t="shared" si="77"/>
        <v>0.77775323344420921</v>
      </c>
      <c r="E264" s="7">
        <f t="shared" si="80"/>
        <v>0.14201854913819223</v>
      </c>
      <c r="F264" s="7">
        <f t="shared" si="78"/>
        <v>4.5363274871484532E-2</v>
      </c>
      <c r="G264" s="7">
        <f t="shared" si="79"/>
        <v>3.4864942546114032E-2</v>
      </c>
      <c r="H264" s="19"/>
      <c r="I264" s="2"/>
      <c r="J264" s="2"/>
      <c r="K264" s="2"/>
      <c r="L264" s="6">
        <f t="shared" si="81"/>
        <v>2632.715694545951</v>
      </c>
      <c r="M264" s="6">
        <f t="shared" si="82"/>
        <v>480.73662333360744</v>
      </c>
      <c r="N264" s="6">
        <f t="shared" si="83"/>
        <v>153.55591024839669</v>
      </c>
      <c r="O264" s="6">
        <f t="shared" si="84"/>
        <v>118.01877187204474</v>
      </c>
      <c r="P264" s="15">
        <v>2707.8264807420501</v>
      </c>
      <c r="Q264" s="15">
        <v>439.19185309395544</v>
      </c>
      <c r="R264" s="15">
        <v>166.80109945532391</v>
      </c>
      <c r="S264" s="15">
        <v>103.57356670867073</v>
      </c>
    </row>
    <row r="265" spans="1:19" x14ac:dyDescent="0.35">
      <c r="A265" s="1">
        <v>2031</v>
      </c>
      <c r="B265" s="1">
        <v>12</v>
      </c>
      <c r="C265" s="17">
        <v>3385.4479999999999</v>
      </c>
      <c r="D265" s="18">
        <f t="shared" si="77"/>
        <v>0.77761023344420921</v>
      </c>
      <c r="E265" s="7">
        <f t="shared" si="80"/>
        <v>0.14220654913819231</v>
      </c>
      <c r="F265" s="7">
        <f t="shared" si="78"/>
        <v>4.5313274871484531E-2</v>
      </c>
      <c r="G265" s="7">
        <f t="shared" si="79"/>
        <v>3.486994254611403E-2</v>
      </c>
      <c r="H265" s="19"/>
      <c r="I265" s="2"/>
      <c r="J265" s="2"/>
      <c r="K265" s="2"/>
      <c r="L265" s="6">
        <f t="shared" si="81"/>
        <v>2632.5590095932312</v>
      </c>
      <c r="M265" s="6">
        <f t="shared" si="82"/>
        <v>481.43287736679486</v>
      </c>
      <c r="N265" s="6">
        <f t="shared" si="83"/>
        <v>153.40573578711755</v>
      </c>
      <c r="O265" s="6">
        <f t="shared" si="84"/>
        <v>118.05037725285665</v>
      </c>
      <c r="P265" s="15">
        <v>2707.5358493266212</v>
      </c>
      <c r="Q265" s="15">
        <v>439.86649913701712</v>
      </c>
      <c r="R265" s="15">
        <v>166.64241966977653</v>
      </c>
      <c r="S265" s="15">
        <v>103.59823186658515</v>
      </c>
    </row>
    <row r="266" spans="1:19" x14ac:dyDescent="0.35">
      <c r="A266" s="1">
        <v>2032</v>
      </c>
      <c r="B266" s="1">
        <v>1</v>
      </c>
      <c r="C266" s="17">
        <v>3385.8739999999998</v>
      </c>
      <c r="D266" s="18">
        <f t="shared" si="77"/>
        <v>0.77746773344420916</v>
      </c>
      <c r="E266" s="7">
        <f t="shared" si="80"/>
        <v>0.14239404913819231</v>
      </c>
      <c r="F266" s="7">
        <f t="shared" si="78"/>
        <v>4.526327487148453E-2</v>
      </c>
      <c r="G266" s="7">
        <f t="shared" si="79"/>
        <v>3.4874942546114028E-2</v>
      </c>
      <c r="H266" s="19"/>
      <c r="I266" s="2"/>
      <c r="J266" s="2"/>
      <c r="K266" s="2"/>
      <c r="L266" s="6">
        <f t="shared" si="81"/>
        <v>2632.4077845076781</v>
      </c>
      <c r="M266" s="6">
        <f t="shared" si="82"/>
        <v>482.12830873172771</v>
      </c>
      <c r="N266" s="6">
        <f t="shared" si="83"/>
        <v>153.25574554221279</v>
      </c>
      <c r="O266" s="6">
        <f t="shared" si="84"/>
        <v>118.08216121838129</v>
      </c>
      <c r="P266" s="15">
        <v>2707.2587365672066</v>
      </c>
      <c r="Q266" s="15">
        <v>440.54146361562294</v>
      </c>
      <c r="R266" s="15">
        <v>166.48444552609629</v>
      </c>
      <c r="S266" s="15">
        <v>103.62335429107445</v>
      </c>
    </row>
    <row r="267" spans="1:19" x14ac:dyDescent="0.35">
      <c r="A267" s="1">
        <v>2032</v>
      </c>
      <c r="B267" s="1">
        <v>2</v>
      </c>
      <c r="C267" s="17">
        <v>3386.2860000000001</v>
      </c>
      <c r="D267" s="18">
        <f t="shared" si="77"/>
        <v>0.77732523344420912</v>
      </c>
      <c r="E267" s="7">
        <f t="shared" si="80"/>
        <v>0.14258154913819232</v>
      </c>
      <c r="F267" s="7">
        <f t="shared" si="78"/>
        <v>4.5213274871484528E-2</v>
      </c>
      <c r="G267" s="7">
        <f t="shared" si="79"/>
        <v>3.4879942546114026E-2</v>
      </c>
      <c r="H267" s="19"/>
      <c r="I267" s="2"/>
      <c r="J267" s="2"/>
      <c r="K267" s="2"/>
      <c r="L267" s="6">
        <f t="shared" si="81"/>
        <v>2632.2455554588573</v>
      </c>
      <c r="M267" s="6">
        <f t="shared" si="82"/>
        <v>482.82190370497273</v>
      </c>
      <c r="N267" s="6">
        <f t="shared" si="83"/>
        <v>153.10507971145987</v>
      </c>
      <c r="O267" s="6">
        <f t="shared" si="84"/>
        <v>118.11346112471028</v>
      </c>
      <c r="P267" s="15">
        <v>2706.976004715852</v>
      </c>
      <c r="Q267" s="15">
        <v>441.21562391177468</v>
      </c>
      <c r="R267" s="15">
        <v>166.32610426621139</v>
      </c>
      <c r="S267" s="15">
        <v>103.64826710616215</v>
      </c>
    </row>
    <row r="268" spans="1:19" x14ac:dyDescent="0.35">
      <c r="A268" s="1">
        <v>2032</v>
      </c>
      <c r="B268" s="1">
        <v>3</v>
      </c>
      <c r="C268" s="17">
        <v>3386.6849999999999</v>
      </c>
      <c r="D268" s="18">
        <f t="shared" si="77"/>
        <v>0.77718273344420907</v>
      </c>
      <c r="E268" s="7">
        <f t="shared" si="80"/>
        <v>0.14276904913819233</v>
      </c>
      <c r="F268" s="7">
        <f t="shared" si="78"/>
        <v>4.5163274871484527E-2</v>
      </c>
      <c r="G268" s="7">
        <f t="shared" si="79"/>
        <v>3.4884942546114024E-2</v>
      </c>
      <c r="H268" s="19"/>
      <c r="I268" s="2"/>
      <c r="J268" s="2"/>
      <c r="K268" s="2"/>
      <c r="L268" s="6">
        <f t="shared" si="81"/>
        <v>2632.0731056145009</v>
      </c>
      <c r="M268" s="6">
        <f t="shared" si="82"/>
        <v>483.51379718057888</v>
      </c>
      <c r="N268" s="6">
        <f t="shared" si="83"/>
        <v>152.95378555813357</v>
      </c>
      <c r="O268" s="6">
        <f t="shared" si="84"/>
        <v>118.14431164678618</v>
      </c>
      <c r="P268" s="15">
        <v>2706.6884485606915</v>
      </c>
      <c r="Q268" s="15">
        <v>441.88910535510894</v>
      </c>
      <c r="R268" s="15">
        <v>166.16744554957964</v>
      </c>
      <c r="S268" s="15">
        <v>103.6730005346199</v>
      </c>
    </row>
    <row r="269" spans="1:19" x14ac:dyDescent="0.35">
      <c r="A269" s="1">
        <v>2032</v>
      </c>
      <c r="B269" s="1">
        <v>4</v>
      </c>
      <c r="C269" s="17">
        <v>3387.0819999999999</v>
      </c>
      <c r="D269" s="18">
        <f t="shared" si="77"/>
        <v>0.77704023344420903</v>
      </c>
      <c r="E269" s="7">
        <f t="shared" si="80"/>
        <v>0.14295654913819245</v>
      </c>
      <c r="F269" s="7">
        <f t="shared" si="78"/>
        <v>4.5113274871484525E-2</v>
      </c>
      <c r="G269" s="7">
        <f t="shared" si="79"/>
        <v>3.4889942546114022E-2</v>
      </c>
      <c r="H269" s="19"/>
      <c r="I269" s="2"/>
      <c r="J269" s="2"/>
      <c r="K269" s="2"/>
      <c r="L269" s="6">
        <f t="shared" si="81"/>
        <v>2631.8989879746782</v>
      </c>
      <c r="M269" s="6">
        <f t="shared" si="82"/>
        <v>484.20555436808712</v>
      </c>
      <c r="N269" s="6">
        <f t="shared" si="83"/>
        <v>152.80236127825754</v>
      </c>
      <c r="O269" s="6">
        <f t="shared" si="84"/>
        <v>118.17509637897697</v>
      </c>
      <c r="P269" s="15">
        <v>2706.4071538106055</v>
      </c>
      <c r="Q269" s="15">
        <v>442.56371693553314</v>
      </c>
      <c r="R269" s="15">
        <v>166.00915010861033</v>
      </c>
      <c r="S269" s="15">
        <v>103.69797914525091</v>
      </c>
    </row>
    <row r="270" spans="1:19" x14ac:dyDescent="0.35">
      <c r="A270" s="1">
        <v>2032</v>
      </c>
      <c r="B270" s="1">
        <v>5</v>
      </c>
      <c r="C270" s="17">
        <v>3387.4670000000001</v>
      </c>
      <c r="D270" s="18">
        <f t="shared" si="77"/>
        <v>0.77689773344420898</v>
      </c>
      <c r="E270" s="7">
        <f t="shared" si="80"/>
        <v>0.14314404913819245</v>
      </c>
      <c r="F270" s="7">
        <f t="shared" si="78"/>
        <v>4.5063274871484524E-2</v>
      </c>
      <c r="G270" s="7">
        <f t="shared" si="79"/>
        <v>3.489494254611402E-2</v>
      </c>
      <c r="H270" s="19"/>
      <c r="I270" s="2"/>
      <c r="J270" s="2"/>
      <c r="K270" s="2"/>
      <c r="L270" s="6">
        <f t="shared" si="81"/>
        <v>2631.7154344170544</v>
      </c>
      <c r="M270" s="6">
        <f t="shared" si="82"/>
        <v>484.89574270200541</v>
      </c>
      <c r="N270" s="6">
        <f t="shared" si="83"/>
        <v>152.65035653908308</v>
      </c>
      <c r="O270" s="6">
        <f t="shared" si="84"/>
        <v>118.20546634185723</v>
      </c>
      <c r="P270" s="15">
        <v>2706.1210358967132</v>
      </c>
      <c r="Q270" s="15">
        <v>443.23764816314031</v>
      </c>
      <c r="R270" s="15">
        <v>165.85053761089418</v>
      </c>
      <c r="S270" s="15">
        <v>103.72277832925197</v>
      </c>
    </row>
    <row r="271" spans="1:19" x14ac:dyDescent="0.35">
      <c r="A271" s="1">
        <v>2032</v>
      </c>
      <c r="B271" s="1">
        <v>6</v>
      </c>
      <c r="C271" s="17">
        <v>3387.84</v>
      </c>
      <c r="D271" s="18">
        <f t="shared" si="77"/>
        <v>0.77675523344420894</v>
      </c>
      <c r="E271" s="7">
        <f t="shared" si="80"/>
        <v>0.14333154913819246</v>
      </c>
      <c r="F271" s="7">
        <f t="shared" si="78"/>
        <v>4.5013274871484522E-2</v>
      </c>
      <c r="G271" s="7">
        <f t="shared" si="79"/>
        <v>3.4899942546114018E-2</v>
      </c>
      <c r="H271" s="19"/>
      <c r="I271" s="2"/>
      <c r="J271" s="2"/>
      <c r="K271" s="2"/>
      <c r="L271" s="6">
        <f t="shared" si="81"/>
        <v>2631.522450071629</v>
      </c>
      <c r="M271" s="6">
        <f t="shared" si="82"/>
        <v>485.58435543233395</v>
      </c>
      <c r="N271" s="6">
        <f t="shared" si="83"/>
        <v>152.49777314061012</v>
      </c>
      <c r="O271" s="6">
        <f t="shared" si="84"/>
        <v>118.23542135542692</v>
      </c>
      <c r="P271" s="15">
        <v>2705.8293060158817</v>
      </c>
      <c r="Q271" s="15">
        <v>443.91076583329334</v>
      </c>
      <c r="R271" s="15">
        <v>165.69156049697338</v>
      </c>
      <c r="S271" s="15">
        <v>103.74736765385144</v>
      </c>
    </row>
    <row r="272" spans="1:19" x14ac:dyDescent="0.35">
      <c r="A272" s="1">
        <v>2032</v>
      </c>
      <c r="B272" s="1">
        <v>7</v>
      </c>
      <c r="C272" s="17">
        <v>3388.2220000000002</v>
      </c>
      <c r="D272" s="18">
        <f t="shared" si="77"/>
        <v>0.77661273344420889</v>
      </c>
      <c r="E272" s="7">
        <f t="shared" si="80"/>
        <v>0.14351904913819258</v>
      </c>
      <c r="F272" s="7">
        <f t="shared" si="78"/>
        <v>4.4963274871484521E-2</v>
      </c>
      <c r="G272" s="7">
        <f t="shared" si="79"/>
        <v>3.4904942546114016E-2</v>
      </c>
      <c r="H272" s="19"/>
      <c r="I272" s="2"/>
      <c r="J272" s="2"/>
      <c r="K272" s="2"/>
      <c r="L272" s="6">
        <f t="shared" si="81"/>
        <v>2631.3363489358044</v>
      </c>
      <c r="M272" s="6">
        <f t="shared" si="82"/>
        <v>486.27439970910518</v>
      </c>
      <c r="N272" s="6">
        <f t="shared" si="83"/>
        <v>152.34555711161104</v>
      </c>
      <c r="O272" s="6">
        <f t="shared" si="84"/>
        <v>118.26569424347953</v>
      </c>
      <c r="P272" s="15">
        <v>2705.5454179963931</v>
      </c>
      <c r="Q272" s="15">
        <v>444.58527629980887</v>
      </c>
      <c r="R272" s="15">
        <v>165.53304277763067</v>
      </c>
      <c r="S272" s="15">
        <v>103.77226292616749</v>
      </c>
    </row>
    <row r="273" spans="1:19" x14ac:dyDescent="0.35">
      <c r="A273" s="1">
        <v>2032</v>
      </c>
      <c r="B273" s="1">
        <v>8</v>
      </c>
      <c r="C273" s="17">
        <v>3388.5909999999999</v>
      </c>
      <c r="D273" s="18">
        <f t="shared" si="77"/>
        <v>0.77647023344420885</v>
      </c>
      <c r="E273" s="7">
        <f t="shared" si="80"/>
        <v>0.14370654913819259</v>
      </c>
      <c r="F273" s="7">
        <f t="shared" si="78"/>
        <v>4.491327487148452E-2</v>
      </c>
      <c r="G273" s="7">
        <f t="shared" si="79"/>
        <v>3.4909942546114014E-2</v>
      </c>
      <c r="H273" s="19"/>
      <c r="I273" s="2"/>
      <c r="J273" s="2"/>
      <c r="K273" s="2"/>
      <c r="L273" s="6">
        <f t="shared" si="81"/>
        <v>2631.1400448169452</v>
      </c>
      <c r="M273" s="6">
        <f t="shared" si="82"/>
        <v>486.96271905073712</v>
      </c>
      <c r="N273" s="6">
        <f t="shared" si="83"/>
        <v>152.19271901003859</v>
      </c>
      <c r="O273" s="6">
        <f t="shared" si="84"/>
        <v>118.29551712227904</v>
      </c>
      <c r="P273" s="15">
        <v>2705.255919149964</v>
      </c>
      <c r="Q273" s="15">
        <v>445.258971708871</v>
      </c>
      <c r="R273" s="15">
        <v>165.37416084208328</v>
      </c>
      <c r="S273" s="15">
        <v>103.79694829908192</v>
      </c>
    </row>
    <row r="274" spans="1:19" x14ac:dyDescent="0.35">
      <c r="A274" s="1">
        <v>2032</v>
      </c>
      <c r="B274" s="1">
        <v>9</v>
      </c>
      <c r="C274" s="17">
        <v>3388.9490000000001</v>
      </c>
      <c r="D274" s="18">
        <f t="shared" si="77"/>
        <v>0.7763277334442088</v>
      </c>
      <c r="E274" s="7">
        <f t="shared" si="80"/>
        <v>0.14389404913819259</v>
      </c>
      <c r="F274" s="7">
        <f t="shared" si="78"/>
        <v>4.4863274871484518E-2</v>
      </c>
      <c r="G274" s="7">
        <f t="shared" si="79"/>
        <v>3.4914942546114013E-2</v>
      </c>
      <c r="H274" s="19"/>
      <c r="I274" s="2"/>
      <c r="J274" s="2"/>
      <c r="K274" s="2"/>
      <c r="L274" s="6">
        <f t="shared" si="81"/>
        <v>2630.9350959280182</v>
      </c>
      <c r="M274" s="6">
        <f t="shared" si="82"/>
        <v>487.64959393282868</v>
      </c>
      <c r="N274" s="6">
        <f t="shared" si="83"/>
        <v>152.03935051244258</v>
      </c>
      <c r="O274" s="6">
        <f t="shared" si="84"/>
        <v>118.32495962671054</v>
      </c>
      <c r="P274" s="15">
        <v>2704.9616034097289</v>
      </c>
      <c r="Q274" s="15">
        <v>445.93197851511525</v>
      </c>
      <c r="R274" s="15">
        <v>165.21496404978902</v>
      </c>
      <c r="S274" s="15">
        <v>103.82145402536639</v>
      </c>
    </row>
    <row r="275" spans="1:19" x14ac:dyDescent="0.35">
      <c r="A275" s="1">
        <v>2032</v>
      </c>
      <c r="B275" s="1">
        <v>10</v>
      </c>
      <c r="C275" s="17">
        <v>3389.3209999999999</v>
      </c>
      <c r="D275" s="18">
        <f t="shared" si="77"/>
        <v>0.77618523344420876</v>
      </c>
      <c r="E275" s="7">
        <f t="shared" si="80"/>
        <v>0.14408154913819271</v>
      </c>
      <c r="F275" s="7">
        <f t="shared" si="78"/>
        <v>4.4813274871484517E-2</v>
      </c>
      <c r="G275" s="7">
        <f t="shared" si="79"/>
        <v>3.4919942546114011E-2</v>
      </c>
      <c r="H275" s="19"/>
      <c r="I275" s="2"/>
      <c r="J275" s="2"/>
      <c r="K275" s="2"/>
      <c r="L275" s="6">
        <f t="shared" si="81"/>
        <v>2630.7409116023591</v>
      </c>
      <c r="M275" s="6">
        <f t="shared" si="82"/>
        <v>488.33862020660843</v>
      </c>
      <c r="N275" s="6">
        <f t="shared" si="83"/>
        <v>151.88657360069476</v>
      </c>
      <c r="O275" s="6">
        <f t="shared" si="84"/>
        <v>118.35489459033768</v>
      </c>
      <c r="P275" s="15">
        <v>2704.6751261108375</v>
      </c>
      <c r="Q275" s="15">
        <v>446.60638261772243</v>
      </c>
      <c r="R275" s="15">
        <v>165.05622545207291</v>
      </c>
      <c r="S275" s="15">
        <v>103.84626581936747</v>
      </c>
    </row>
    <row r="276" spans="1:19" x14ac:dyDescent="0.35">
      <c r="A276" s="1">
        <v>2032</v>
      </c>
      <c r="B276" s="1">
        <v>11</v>
      </c>
      <c r="C276" s="17">
        <v>3389.681</v>
      </c>
      <c r="D276" s="18">
        <f t="shared" si="77"/>
        <v>0.77604273344420871</v>
      </c>
      <c r="E276" s="7">
        <f t="shared" si="80"/>
        <v>0.14426904913819283</v>
      </c>
      <c r="F276" s="7">
        <f t="shared" si="78"/>
        <v>4.4763274871484515E-2</v>
      </c>
      <c r="G276" s="7">
        <f t="shared" si="79"/>
        <v>3.4924942546114009E-2</v>
      </c>
      <c r="H276" s="19"/>
      <c r="I276" s="2"/>
      <c r="J276" s="2"/>
      <c r="K276" s="2"/>
      <c r="L276" s="6">
        <f t="shared" si="81"/>
        <v>2630.5373087438988</v>
      </c>
      <c r="M276" s="6">
        <f t="shared" si="82"/>
        <v>489.0260547517986</v>
      </c>
      <c r="N276" s="6">
        <f t="shared" si="83"/>
        <v>151.7332223296485</v>
      </c>
      <c r="O276" s="6">
        <f t="shared" si="84"/>
        <v>118.38441417465428</v>
      </c>
      <c r="P276" s="15">
        <v>2704.3846231437742</v>
      </c>
      <c r="Q276" s="15">
        <v>447.28022813464793</v>
      </c>
      <c r="R276" s="15">
        <v>164.89722040706769</v>
      </c>
      <c r="S276" s="15">
        <v>103.87092831451024</v>
      </c>
    </row>
    <row r="277" spans="1:19" x14ac:dyDescent="0.35">
      <c r="A277" s="1">
        <v>2032</v>
      </c>
      <c r="B277" s="1">
        <v>12</v>
      </c>
      <c r="C277" s="17">
        <v>3390.029</v>
      </c>
      <c r="D277" s="18">
        <f t="shared" si="77"/>
        <v>0.77590023344420866</v>
      </c>
      <c r="E277" s="7">
        <f t="shared" si="80"/>
        <v>0.14445654913819284</v>
      </c>
      <c r="F277" s="7">
        <f t="shared" si="78"/>
        <v>4.4713274871484514E-2</v>
      </c>
      <c r="G277" s="7">
        <f t="shared" si="79"/>
        <v>3.4929942546114007E-2</v>
      </c>
      <c r="H277" s="19"/>
      <c r="I277" s="2"/>
      <c r="J277" s="2"/>
      <c r="K277" s="2"/>
      <c r="L277" s="6">
        <f t="shared" si="81"/>
        <v>2630.3242924826372</v>
      </c>
      <c r="M277" s="6">
        <f t="shared" si="82"/>
        <v>489.71189081839873</v>
      </c>
      <c r="N277" s="6">
        <f t="shared" si="83"/>
        <v>151.57929849930377</v>
      </c>
      <c r="O277" s="6">
        <f t="shared" si="84"/>
        <v>118.41351819966032</v>
      </c>
      <c r="P277" s="15">
        <v>2704.0877251066368</v>
      </c>
      <c r="Q277" s="15">
        <v>447.95311938948385</v>
      </c>
      <c r="R277" s="15">
        <v>164.73780518640001</v>
      </c>
      <c r="S277" s="15">
        <v>103.89535031747975</v>
      </c>
    </row>
    <row r="278" spans="1:19" x14ac:dyDescent="0.35">
      <c r="A278" s="1">
        <v>2033</v>
      </c>
      <c r="B278" s="1">
        <v>1</v>
      </c>
      <c r="C278" s="17">
        <v>3390.39</v>
      </c>
      <c r="D278" s="18">
        <f t="shared" si="77"/>
        <v>0.77575823344420869</v>
      </c>
      <c r="E278" s="7">
        <f t="shared" si="80"/>
        <v>0.14464354913819288</v>
      </c>
      <c r="F278" s="7">
        <f t="shared" si="78"/>
        <v>4.4663274871484512E-2</v>
      </c>
      <c r="G278" s="7">
        <f t="shared" si="79"/>
        <v>3.4934942546114005E-2</v>
      </c>
      <c r="H278" s="19"/>
      <c r="I278" s="2"/>
      <c r="J278" s="2"/>
      <c r="K278" s="2"/>
      <c r="L278" s="6">
        <f t="shared" si="81"/>
        <v>2630.1229570869104</v>
      </c>
      <c r="M278" s="6">
        <f t="shared" si="82"/>
        <v>490.39804256263773</v>
      </c>
      <c r="N278" s="6">
        <f t="shared" si="83"/>
        <v>151.42592049153237</v>
      </c>
      <c r="O278" s="6">
        <f t="shared" si="84"/>
        <v>118.44307985891946</v>
      </c>
      <c r="P278" s="15">
        <v>2703.8043244090136</v>
      </c>
      <c r="Q278" s="15">
        <v>448.62635768636284</v>
      </c>
      <c r="R278" s="15">
        <v>164.5790875075995</v>
      </c>
      <c r="S278" s="15">
        <v>103.92023039702413</v>
      </c>
    </row>
    <row r="279" spans="1:19" x14ac:dyDescent="0.35">
      <c r="A279" s="1">
        <v>2033</v>
      </c>
      <c r="B279" s="1">
        <v>2</v>
      </c>
      <c r="C279" s="17">
        <v>3390.739</v>
      </c>
      <c r="D279" s="18">
        <f t="shared" si="77"/>
        <v>0.77561623344420871</v>
      </c>
      <c r="E279" s="7">
        <f t="shared" si="80"/>
        <v>0.14483054913819282</v>
      </c>
      <c r="F279" s="7">
        <f t="shared" si="78"/>
        <v>4.4613274871484511E-2</v>
      </c>
      <c r="G279" s="7">
        <f t="shared" si="79"/>
        <v>3.4939942546114003E-2</v>
      </c>
      <c r="H279" s="19"/>
      <c r="I279" s="2"/>
      <c r="J279" s="2"/>
      <c r="K279" s="2"/>
      <c r="L279" s="6">
        <f t="shared" si="81"/>
        <v>2629.9122117723828</v>
      </c>
      <c r="M279" s="6">
        <f t="shared" si="82"/>
        <v>491.08259135428682</v>
      </c>
      <c r="N279" s="6">
        <f t="shared" si="83"/>
        <v>151.27197102446252</v>
      </c>
      <c r="O279" s="6">
        <f t="shared" si="84"/>
        <v>118.47222584886805</v>
      </c>
      <c r="P279" s="15">
        <v>2703.5145291743161</v>
      </c>
      <c r="Q279" s="15">
        <v>449.2986410981519</v>
      </c>
      <c r="R279" s="15">
        <v>164.41995975313648</v>
      </c>
      <c r="S279" s="15">
        <v>103.94486997439525</v>
      </c>
    </row>
    <row r="280" spans="1:19" x14ac:dyDescent="0.35">
      <c r="A280" s="1">
        <v>2033</v>
      </c>
      <c r="B280" s="1">
        <v>3</v>
      </c>
      <c r="C280" s="17">
        <v>3391.0770000000002</v>
      </c>
      <c r="D280" s="18">
        <f t="shared" si="77"/>
        <v>0.77547423344420874</v>
      </c>
      <c r="E280" s="7">
        <f t="shared" si="80"/>
        <v>0.14501754913819276</v>
      </c>
      <c r="F280" s="7">
        <f t="shared" si="78"/>
        <v>4.4563274871484509E-2</v>
      </c>
      <c r="G280" s="7">
        <f t="shared" si="79"/>
        <v>3.4944942546114001E-2</v>
      </c>
      <c r="H280" s="19"/>
      <c r="I280" s="2"/>
      <c r="J280" s="2"/>
      <c r="K280" s="2"/>
      <c r="L280" s="6">
        <f t="shared" si="81"/>
        <v>2629.692837125287</v>
      </c>
      <c r="M280" s="6">
        <f t="shared" si="82"/>
        <v>491.76567547889533</v>
      </c>
      <c r="N280" s="6">
        <f t="shared" si="83"/>
        <v>151.11749646136909</v>
      </c>
      <c r="O280" s="6">
        <f t="shared" si="84"/>
        <v>118.50099093444864</v>
      </c>
      <c r="P280" s="15">
        <v>2703.2207130719476</v>
      </c>
      <c r="Q280" s="15">
        <v>449.97035968375968</v>
      </c>
      <c r="R280" s="15">
        <v>164.26056715138444</v>
      </c>
      <c r="S280" s="15">
        <v>103.96936009290808</v>
      </c>
    </row>
    <row r="281" spans="1:19" x14ac:dyDescent="0.35">
      <c r="A281" s="1">
        <v>2033</v>
      </c>
      <c r="B281" s="1">
        <v>4</v>
      </c>
      <c r="C281" s="17">
        <v>3391.4250000000002</v>
      </c>
      <c r="D281" s="18">
        <f t="shared" si="77"/>
        <v>0.77533223344420876</v>
      </c>
      <c r="E281" s="7">
        <f t="shared" si="80"/>
        <v>0.14520454913819281</v>
      </c>
      <c r="F281" s="7">
        <f t="shared" si="78"/>
        <v>4.4513274871484508E-2</v>
      </c>
      <c r="G281" s="7">
        <f t="shared" si="79"/>
        <v>3.4949942546113999E-2</v>
      </c>
      <c r="H281" s="19"/>
      <c r="I281" s="2"/>
      <c r="J281" s="2"/>
      <c r="K281" s="2"/>
      <c r="L281" s="6">
        <f t="shared" si="81"/>
        <v>2629.4811198085258</v>
      </c>
      <c r="M281" s="6">
        <f t="shared" si="82"/>
        <v>492.45033806099559</v>
      </c>
      <c r="N281" s="6">
        <f t="shared" si="83"/>
        <v>150.96343323102437</v>
      </c>
      <c r="O281" s="6">
        <f t="shared" si="84"/>
        <v>118.53010889945467</v>
      </c>
      <c r="P281" s="15">
        <v>2702.9370972443248</v>
      </c>
      <c r="Q281" s="15">
        <v>450.64388128563911</v>
      </c>
      <c r="R281" s="15">
        <v>164.10177372258391</v>
      </c>
      <c r="S281" s="15">
        <v>103.99424774745246</v>
      </c>
    </row>
    <row r="282" spans="1:19" x14ac:dyDescent="0.35">
      <c r="A282" s="1">
        <v>2033</v>
      </c>
      <c r="B282" s="1">
        <v>5</v>
      </c>
      <c r="C282" s="17">
        <v>3391.7629999999999</v>
      </c>
      <c r="D282" s="18">
        <f t="shared" si="77"/>
        <v>0.77519023344420879</v>
      </c>
      <c r="E282" s="7">
        <f t="shared" si="80"/>
        <v>0.14539154913819274</v>
      </c>
      <c r="F282" s="7">
        <f t="shared" si="78"/>
        <v>4.4463274871484507E-2</v>
      </c>
      <c r="G282" s="7">
        <f t="shared" si="79"/>
        <v>3.4954942546113997E-2</v>
      </c>
      <c r="H282" s="19"/>
      <c r="I282" s="2"/>
      <c r="J282" s="2"/>
      <c r="K282" s="2"/>
      <c r="L282" s="6">
        <f t="shared" si="81"/>
        <v>2629.26155175743</v>
      </c>
      <c r="M282" s="6">
        <f t="shared" si="82"/>
        <v>493.13367687960402</v>
      </c>
      <c r="N282" s="6">
        <f t="shared" si="83"/>
        <v>150.80889056793089</v>
      </c>
      <c r="O282" s="6">
        <f t="shared" si="84"/>
        <v>118.55888079503525</v>
      </c>
      <c r="P282" s="15">
        <v>2702.6478800907616</v>
      </c>
      <c r="Q282" s="15">
        <v>451.31657540406434</v>
      </c>
      <c r="R282" s="15">
        <v>163.94261932757871</v>
      </c>
      <c r="S282" s="15">
        <v>104.01892517759524</v>
      </c>
    </row>
    <row r="283" spans="1:19" x14ac:dyDescent="0.35">
      <c r="A283" s="1">
        <v>2033</v>
      </c>
      <c r="B283" s="1">
        <v>6</v>
      </c>
      <c r="C283" s="17">
        <v>3392.09</v>
      </c>
      <c r="D283" s="18">
        <f t="shared" si="77"/>
        <v>0.77504823344420881</v>
      </c>
      <c r="E283" s="7">
        <f t="shared" si="80"/>
        <v>0.14557854913819268</v>
      </c>
      <c r="F283" s="7">
        <f t="shared" si="78"/>
        <v>4.4413274871484505E-2</v>
      </c>
      <c r="G283" s="7">
        <f t="shared" si="79"/>
        <v>3.4959942546113995E-2</v>
      </c>
      <c r="H283" s="19"/>
      <c r="I283" s="2"/>
      <c r="J283" s="2"/>
      <c r="K283" s="2"/>
      <c r="L283" s="6">
        <f t="shared" si="81"/>
        <v>2629.0333621837663</v>
      </c>
      <c r="M283" s="6">
        <f t="shared" si="82"/>
        <v>493.81554074617202</v>
      </c>
      <c r="N283" s="6">
        <f t="shared" si="83"/>
        <v>150.65382555881388</v>
      </c>
      <c r="O283" s="6">
        <f t="shared" si="84"/>
        <v>118.58727151124782</v>
      </c>
      <c r="P283" s="15">
        <v>2702.3530645932588</v>
      </c>
      <c r="Q283" s="15">
        <v>451.98843811203596</v>
      </c>
      <c r="R283" s="15">
        <v>163.78310501636884</v>
      </c>
      <c r="S283" s="15">
        <v>104.04339227833641</v>
      </c>
    </row>
    <row r="284" spans="1:19" x14ac:dyDescent="0.35">
      <c r="A284" s="1">
        <v>2033</v>
      </c>
      <c r="B284" s="1">
        <v>7</v>
      </c>
      <c r="C284" s="17">
        <v>3392.4169999999999</v>
      </c>
      <c r="D284" s="18">
        <f t="shared" si="77"/>
        <v>0.77490623344420884</v>
      </c>
      <c r="E284" s="7">
        <f t="shared" si="80"/>
        <v>0.14576554913819262</v>
      </c>
      <c r="F284" s="7">
        <f t="shared" si="78"/>
        <v>4.4363274871484504E-2</v>
      </c>
      <c r="G284" s="7">
        <f t="shared" si="79"/>
        <v>3.4964942546113993E-2</v>
      </c>
      <c r="H284" s="19"/>
      <c r="I284" s="2"/>
      <c r="J284" s="2"/>
      <c r="K284" s="2"/>
      <c r="L284" s="6">
        <f t="shared" si="81"/>
        <v>2628.8050797421024</v>
      </c>
      <c r="M284" s="6">
        <f t="shared" si="82"/>
        <v>494.49752691073996</v>
      </c>
      <c r="N284" s="6">
        <f t="shared" si="83"/>
        <v>150.49872784969685</v>
      </c>
      <c r="O284" s="6">
        <f t="shared" si="84"/>
        <v>118.6156654974604</v>
      </c>
      <c r="P284" s="15">
        <v>2702.0668650782327</v>
      </c>
      <c r="Q284" s="15">
        <v>452.66184622800654</v>
      </c>
      <c r="R284" s="15">
        <v>163.62409240919487</v>
      </c>
      <c r="S284" s="15">
        <v>104.06819628456581</v>
      </c>
    </row>
    <row r="285" spans="1:19" x14ac:dyDescent="0.35">
      <c r="A285" s="1">
        <v>2033</v>
      </c>
      <c r="B285" s="1">
        <v>8</v>
      </c>
      <c r="C285" s="17">
        <v>3392.7330000000002</v>
      </c>
      <c r="D285" s="18">
        <f t="shared" si="77"/>
        <v>0.77476423344420886</v>
      </c>
      <c r="E285" s="7">
        <f t="shared" si="80"/>
        <v>0.14595254913819267</v>
      </c>
      <c r="F285" s="7">
        <f t="shared" si="78"/>
        <v>4.4313274871484502E-2</v>
      </c>
      <c r="G285" s="7">
        <f t="shared" si="79"/>
        <v>3.4969942546113991E-2</v>
      </c>
      <c r="H285" s="19"/>
      <c r="I285" s="2"/>
      <c r="J285" s="2"/>
      <c r="K285" s="2"/>
      <c r="L285" s="6">
        <f t="shared" si="81"/>
        <v>2628.568182025871</v>
      </c>
      <c r="M285" s="6">
        <f t="shared" si="82"/>
        <v>495.17802989526785</v>
      </c>
      <c r="N285" s="6">
        <f t="shared" si="83"/>
        <v>150.34310999455624</v>
      </c>
      <c r="O285" s="6">
        <f t="shared" si="84"/>
        <v>118.64367808430497</v>
      </c>
      <c r="P285" s="15">
        <v>2701.7758574484014</v>
      </c>
      <c r="Q285" s="15">
        <v>453.33455426215937</v>
      </c>
      <c r="R285" s="15">
        <v>163.46476794527408</v>
      </c>
      <c r="S285" s="15">
        <v>104.09282034416528</v>
      </c>
    </row>
    <row r="286" spans="1:19" x14ac:dyDescent="0.35">
      <c r="A286" s="1">
        <v>2033</v>
      </c>
      <c r="B286" s="1">
        <v>9</v>
      </c>
      <c r="C286" s="17">
        <v>3393.04</v>
      </c>
      <c r="D286" s="18">
        <f t="shared" si="77"/>
        <v>0.77462223344420889</v>
      </c>
      <c r="E286" s="7">
        <f t="shared" si="80"/>
        <v>0.1461395491381926</v>
      </c>
      <c r="F286" s="7">
        <f t="shared" si="78"/>
        <v>4.4263274871484501E-2</v>
      </c>
      <c r="G286" s="7">
        <f t="shared" si="79"/>
        <v>3.4974942546113989E-2</v>
      </c>
      <c r="H286" s="19"/>
      <c r="I286" s="2"/>
      <c r="J286" s="2"/>
      <c r="K286" s="2"/>
      <c r="L286" s="6">
        <f t="shared" si="81"/>
        <v>2628.3242229655384</v>
      </c>
      <c r="M286" s="6">
        <f t="shared" si="82"/>
        <v>495.85733580785302</v>
      </c>
      <c r="N286" s="6">
        <f t="shared" si="83"/>
        <v>150.18706216994178</v>
      </c>
      <c r="O286" s="6">
        <f t="shared" si="84"/>
        <v>118.67137905666661</v>
      </c>
      <c r="P286" s="15">
        <v>2701.4792550246298</v>
      </c>
      <c r="Q286" s="15">
        <v>454.00642621085842</v>
      </c>
      <c r="R286" s="15">
        <v>163.30508481514858</v>
      </c>
      <c r="S286" s="15">
        <v>104.11723394936313</v>
      </c>
    </row>
    <row r="287" spans="1:19" x14ac:dyDescent="0.35">
      <c r="A287" s="1">
        <v>2033</v>
      </c>
      <c r="B287" s="1">
        <v>10</v>
      </c>
      <c r="C287" s="17">
        <v>3393.3530000000001</v>
      </c>
      <c r="D287" s="18">
        <f t="shared" si="77"/>
        <v>0.77448023344420891</v>
      </c>
      <c r="E287" s="7">
        <f t="shared" si="80"/>
        <v>0.14632654913819254</v>
      </c>
      <c r="F287" s="7">
        <f t="shared" si="78"/>
        <v>4.4213274871484499E-2</v>
      </c>
      <c r="G287" s="7">
        <f t="shared" si="79"/>
        <v>3.4979942546113987E-2</v>
      </c>
      <c r="H287" s="19"/>
      <c r="I287" s="2"/>
      <c r="J287" s="2"/>
      <c r="K287" s="2"/>
      <c r="L287" s="6">
        <f t="shared" si="81"/>
        <v>2628.0848235986068</v>
      </c>
      <c r="M287" s="6">
        <f t="shared" si="82"/>
        <v>496.53763449773311</v>
      </c>
      <c r="N287" s="6">
        <f t="shared" si="83"/>
        <v>150.03124892497655</v>
      </c>
      <c r="O287" s="6">
        <f t="shared" si="84"/>
        <v>118.69929297868354</v>
      </c>
      <c r="P287" s="15">
        <v>2701.1944208378723</v>
      </c>
      <c r="Q287" s="15">
        <v>454.68038028910121</v>
      </c>
      <c r="R287" s="15">
        <v>163.14609257689025</v>
      </c>
      <c r="S287" s="15">
        <v>104.14210629613585</v>
      </c>
    </row>
    <row r="288" spans="1:19" x14ac:dyDescent="0.35">
      <c r="A288" s="1">
        <v>2033</v>
      </c>
      <c r="B288" s="1">
        <v>11</v>
      </c>
      <c r="C288" s="17">
        <v>3393.6559999999999</v>
      </c>
      <c r="D288" s="18">
        <f t="shared" si="77"/>
        <v>0.77433823344420893</v>
      </c>
      <c r="E288" s="7">
        <f t="shared" si="80"/>
        <v>0.14651354913819259</v>
      </c>
      <c r="F288" s="7">
        <f t="shared" si="78"/>
        <v>4.4163274871484498E-2</v>
      </c>
      <c r="G288" s="7">
        <f t="shared" si="79"/>
        <v>3.4984942546113985E-2</v>
      </c>
      <c r="H288" s="19"/>
      <c r="I288" s="2"/>
      <c r="J288" s="2"/>
      <c r="K288" s="2"/>
      <c r="L288" s="6">
        <f t="shared" si="81"/>
        <v>2627.8375919573405</v>
      </c>
      <c r="M288" s="6">
        <f t="shared" si="82"/>
        <v>497.2165851141221</v>
      </c>
      <c r="N288" s="6">
        <f t="shared" si="83"/>
        <v>149.8749627472626</v>
      </c>
      <c r="O288" s="6">
        <f t="shared" si="84"/>
        <v>118.726860181275</v>
      </c>
      <c r="P288" s="15">
        <v>2700.9039915731751</v>
      </c>
      <c r="Q288" s="15">
        <v>455.35349865589063</v>
      </c>
      <c r="R288" s="15">
        <v>162.98674157242723</v>
      </c>
      <c r="S288" s="15">
        <v>104.16676819850697</v>
      </c>
    </row>
    <row r="289" spans="1:19" x14ac:dyDescent="0.35">
      <c r="A289" s="1">
        <v>2033</v>
      </c>
      <c r="B289" s="1">
        <v>12</v>
      </c>
      <c r="C289" s="17">
        <v>3393.9490000000001</v>
      </c>
      <c r="D289" s="18">
        <f t="shared" si="77"/>
        <v>0.77419623344420896</v>
      </c>
      <c r="E289" s="7">
        <f t="shared" si="80"/>
        <v>0.14670054913819253</v>
      </c>
      <c r="F289" s="7">
        <f t="shared" si="78"/>
        <v>4.4113274871484497E-2</v>
      </c>
      <c r="G289" s="7">
        <f t="shared" si="79"/>
        <v>3.4989942546113983E-2</v>
      </c>
      <c r="H289" s="19"/>
      <c r="I289" s="2"/>
      <c r="J289" s="2"/>
      <c r="K289" s="2"/>
      <c r="L289" s="6">
        <f t="shared" si="81"/>
        <v>2627.5825323017398</v>
      </c>
      <c r="M289" s="6">
        <f t="shared" si="82"/>
        <v>497.8941820470194</v>
      </c>
      <c r="N289" s="6">
        <f t="shared" si="83"/>
        <v>149.71820513679995</v>
      </c>
      <c r="O289" s="6">
        <f t="shared" si="84"/>
        <v>118.75408051444101</v>
      </c>
      <c r="P289" s="15">
        <v>2700.6087590216721</v>
      </c>
      <c r="Q289" s="15">
        <v>456.02591058286214</v>
      </c>
      <c r="R289" s="15">
        <v>162.82708041121737</v>
      </c>
      <c r="S289" s="15">
        <v>104.19124998424815</v>
      </c>
    </row>
    <row r="290" spans="1:19" x14ac:dyDescent="0.35">
      <c r="A290" s="1">
        <v>2034</v>
      </c>
      <c r="B290" s="1">
        <v>1</v>
      </c>
      <c r="C290" s="17">
        <v>3394.2620000000002</v>
      </c>
      <c r="D290" s="18">
        <f t="shared" si="77"/>
        <v>0.77405473344420894</v>
      </c>
      <c r="E290" s="7">
        <f t="shared" si="80"/>
        <v>0.1468870491381925</v>
      </c>
      <c r="F290" s="7">
        <f t="shared" si="78"/>
        <v>4.4063274871484495E-2</v>
      </c>
      <c r="G290" s="7">
        <f t="shared" si="79"/>
        <v>3.4994942546113982E-2</v>
      </c>
      <c r="H290" s="19"/>
      <c r="I290" s="2"/>
      <c r="J290" s="2"/>
      <c r="K290" s="2"/>
      <c r="L290" s="6">
        <f t="shared" si="81"/>
        <v>2627.3445676498077</v>
      </c>
      <c r="M290" s="6">
        <f t="shared" si="82"/>
        <v>498.57312918189962</v>
      </c>
      <c r="N290" s="6">
        <f t="shared" si="83"/>
        <v>149.56229949183472</v>
      </c>
      <c r="O290" s="6">
        <f t="shared" si="84"/>
        <v>118.78200367645795</v>
      </c>
      <c r="P290" s="15">
        <v>2700.3348863805263</v>
      </c>
      <c r="Q290" s="15">
        <v>456.70003569874001</v>
      </c>
      <c r="R290" s="15">
        <v>162.66858278645276</v>
      </c>
      <c r="S290" s="15">
        <v>104.21649513428076</v>
      </c>
    </row>
    <row r="291" spans="1:19" x14ac:dyDescent="0.35">
      <c r="A291" s="1">
        <v>2034</v>
      </c>
      <c r="B291" s="1">
        <v>2</v>
      </c>
      <c r="C291" s="17">
        <v>3394.5650000000001</v>
      </c>
      <c r="D291" s="18">
        <f t="shared" ref="D291:D354" si="85">D290-(0.00015-0.0000005*(A291-2017))</f>
        <v>0.77391323344420893</v>
      </c>
      <c r="E291" s="7">
        <f t="shared" si="80"/>
        <v>0.14707354913819259</v>
      </c>
      <c r="F291" s="7">
        <f t="shared" ref="F291:F354" si="86">F290-0.00005</f>
        <v>4.4013274871484494E-2</v>
      </c>
      <c r="G291" s="7">
        <f t="shared" ref="G291:G354" si="87">G290+0.000005</f>
        <v>3.499994254611398E-2</v>
      </c>
      <c r="H291" s="19"/>
      <c r="I291" s="2"/>
      <c r="J291" s="2"/>
      <c r="K291" s="2"/>
      <c r="L291" s="6">
        <f t="shared" si="81"/>
        <v>2627.0987752865412</v>
      </c>
      <c r="M291" s="6">
        <f t="shared" si="82"/>
        <v>499.25072233028874</v>
      </c>
      <c r="N291" s="6">
        <f t="shared" si="83"/>
        <v>149.40592241412077</v>
      </c>
      <c r="O291" s="6">
        <f t="shared" si="84"/>
        <v>118.80957996904941</v>
      </c>
      <c r="P291" s="15">
        <v>2700.054629969306</v>
      </c>
      <c r="Q291" s="15">
        <v>457.37319183252868</v>
      </c>
      <c r="R291" s="15">
        <v>162.50967878602569</v>
      </c>
      <c r="S291" s="15">
        <v>104.24149941214012</v>
      </c>
    </row>
    <row r="292" spans="1:19" x14ac:dyDescent="0.35">
      <c r="A292" s="1">
        <v>2034</v>
      </c>
      <c r="B292" s="1">
        <v>3</v>
      </c>
      <c r="C292" s="17">
        <v>3394.8580000000002</v>
      </c>
      <c r="D292" s="18">
        <f t="shared" si="85"/>
        <v>0.77377173344420891</v>
      </c>
      <c r="E292" s="7">
        <f t="shared" si="80"/>
        <v>0.14726004913819268</v>
      </c>
      <c r="F292" s="7">
        <f t="shared" si="86"/>
        <v>4.3963274871484492E-2</v>
      </c>
      <c r="G292" s="7">
        <f t="shared" si="87"/>
        <v>3.5004942546113978E-2</v>
      </c>
      <c r="H292" s="19"/>
      <c r="I292" s="2"/>
      <c r="J292" s="2"/>
      <c r="K292" s="2"/>
      <c r="L292" s="6">
        <f t="shared" si="81"/>
        <v>2626.8451594569401</v>
      </c>
      <c r="M292" s="6">
        <f t="shared" si="82"/>
        <v>499.92695589718659</v>
      </c>
      <c r="N292" s="6">
        <f t="shared" si="83"/>
        <v>149.24907540365811</v>
      </c>
      <c r="O292" s="6">
        <f t="shared" si="84"/>
        <v>118.83680924221541</v>
      </c>
      <c r="P292" s="15">
        <v>2699.7687815686454</v>
      </c>
      <c r="Q292" s="15">
        <v>458.04550826636284</v>
      </c>
      <c r="R292" s="15">
        <v>162.35041701939392</v>
      </c>
      <c r="S292" s="15">
        <v>104.26629314559787</v>
      </c>
    </row>
    <row r="293" spans="1:19" x14ac:dyDescent="0.35">
      <c r="A293" s="1">
        <v>2034</v>
      </c>
      <c r="B293" s="1">
        <v>4</v>
      </c>
      <c r="C293" s="17">
        <v>3395.1529999999998</v>
      </c>
      <c r="D293" s="18">
        <f t="shared" si="85"/>
        <v>0.77363023344420889</v>
      </c>
      <c r="E293" s="7">
        <f t="shared" si="80"/>
        <v>0.14744654913819266</v>
      </c>
      <c r="F293" s="7">
        <f t="shared" si="86"/>
        <v>4.3913274871484491E-2</v>
      </c>
      <c r="G293" s="7">
        <f t="shared" si="87"/>
        <v>3.5009942546113976E-2</v>
      </c>
      <c r="H293" s="19"/>
      <c r="I293" s="2"/>
      <c r="J293" s="2"/>
      <c r="K293" s="2"/>
      <c r="L293" s="6">
        <f t="shared" si="81"/>
        <v>2626.593007968806</v>
      </c>
      <c r="M293" s="6">
        <f t="shared" si="82"/>
        <v>500.60359364618222</v>
      </c>
      <c r="N293" s="6">
        <f t="shared" si="83"/>
        <v>149.09228691974516</v>
      </c>
      <c r="O293" s="6">
        <f t="shared" si="84"/>
        <v>118.86411146526649</v>
      </c>
      <c r="P293" s="15">
        <v>2699.4899560401941</v>
      </c>
      <c r="Q293" s="15">
        <v>458.71912419792324</v>
      </c>
      <c r="R293" s="15">
        <v>162.19155628788243</v>
      </c>
      <c r="S293" s="15">
        <v>104.29136347400053</v>
      </c>
    </row>
    <row r="294" spans="1:19" x14ac:dyDescent="0.35">
      <c r="A294" s="1">
        <v>2034</v>
      </c>
      <c r="B294" s="1">
        <v>5</v>
      </c>
      <c r="C294" s="17">
        <v>3395.4380000000001</v>
      </c>
      <c r="D294" s="18">
        <f t="shared" si="85"/>
        <v>0.77348873344420888</v>
      </c>
      <c r="E294" s="7">
        <f t="shared" si="80"/>
        <v>0.14763304913819275</v>
      </c>
      <c r="F294" s="7">
        <f t="shared" si="86"/>
        <v>4.3863274871484489E-2</v>
      </c>
      <c r="G294" s="7">
        <f t="shared" si="87"/>
        <v>3.5014942546113974E-2</v>
      </c>
      <c r="H294" s="19"/>
      <c r="I294" s="2"/>
      <c r="J294" s="2"/>
      <c r="K294" s="2"/>
      <c r="L294" s="6">
        <f t="shared" si="81"/>
        <v>2626.3330381083379</v>
      </c>
      <c r="M294" s="6">
        <f t="shared" si="82"/>
        <v>501.27886509968693</v>
      </c>
      <c r="N294" s="6">
        <f t="shared" si="83"/>
        <v>148.93503030308355</v>
      </c>
      <c r="O294" s="6">
        <f t="shared" si="84"/>
        <v>118.89106648889214</v>
      </c>
      <c r="P294" s="15">
        <v>2699.2055399373021</v>
      </c>
      <c r="Q294" s="15">
        <v>459.39189856452987</v>
      </c>
      <c r="R294" s="15">
        <v>162.03233829016631</v>
      </c>
      <c r="S294" s="15">
        <v>104.31622320800159</v>
      </c>
    </row>
    <row r="295" spans="1:19" x14ac:dyDescent="0.35">
      <c r="A295" s="1">
        <v>2034</v>
      </c>
      <c r="B295" s="1">
        <v>6</v>
      </c>
      <c r="C295" s="17">
        <v>3395.7139999999999</v>
      </c>
      <c r="D295" s="18">
        <f t="shared" si="85"/>
        <v>0.77334723344420886</v>
      </c>
      <c r="E295" s="7">
        <f t="shared" si="80"/>
        <v>0.14781954913819273</v>
      </c>
      <c r="F295" s="7">
        <f t="shared" si="86"/>
        <v>4.3813274871484488E-2</v>
      </c>
      <c r="G295" s="7">
        <f t="shared" si="87"/>
        <v>3.5019942546113972E-2</v>
      </c>
      <c r="H295" s="19"/>
      <c r="I295" s="2"/>
      <c r="J295" s="2"/>
      <c r="K295" s="2"/>
      <c r="L295" s="6">
        <f t="shared" si="81"/>
        <v>2626.066027467768</v>
      </c>
      <c r="M295" s="6">
        <f t="shared" si="82"/>
        <v>501.95291248224896</v>
      </c>
      <c r="N295" s="6">
        <f t="shared" si="83"/>
        <v>148.77735086694807</v>
      </c>
      <c r="O295" s="6">
        <f t="shared" si="84"/>
        <v>118.91770918303486</v>
      </c>
      <c r="P295" s="15">
        <v>2698.9155362314705</v>
      </c>
      <c r="Q295" s="15">
        <v>460.06382744968323</v>
      </c>
      <c r="R295" s="15">
        <v>161.87276407624549</v>
      </c>
      <c r="S295" s="15">
        <v>104.34087224260107</v>
      </c>
    </row>
    <row r="296" spans="1:19" x14ac:dyDescent="0.35">
      <c r="A296" s="1">
        <v>2034</v>
      </c>
      <c r="B296" s="1">
        <v>7</v>
      </c>
      <c r="C296" s="17">
        <v>3395.9960000000001</v>
      </c>
      <c r="D296" s="18">
        <f t="shared" si="85"/>
        <v>0.77320573344420884</v>
      </c>
      <c r="E296" s="7">
        <f t="shared" si="80"/>
        <v>0.14800604913819271</v>
      </c>
      <c r="F296" s="7">
        <f t="shared" si="86"/>
        <v>4.3763274871484487E-2</v>
      </c>
      <c r="G296" s="7">
        <f t="shared" si="87"/>
        <v>3.502494254611397E-2</v>
      </c>
      <c r="H296" s="19"/>
      <c r="I296" s="2"/>
      <c r="J296" s="2"/>
      <c r="K296" s="2"/>
      <c r="L296" s="6">
        <f t="shared" si="81"/>
        <v>2625.8035779535994</v>
      </c>
      <c r="M296" s="6">
        <f t="shared" si="82"/>
        <v>502.6279508491059</v>
      </c>
      <c r="N296" s="6">
        <f t="shared" si="83"/>
        <v>148.61990641046182</v>
      </c>
      <c r="O296" s="6">
        <f t="shared" si="84"/>
        <v>118.94456478683286</v>
      </c>
      <c r="P296" s="15">
        <v>2698.6333408109813</v>
      </c>
      <c r="Q296" s="15">
        <v>460.73719350719858</v>
      </c>
      <c r="R296" s="15">
        <v>161.71363725690276</v>
      </c>
      <c r="S296" s="15">
        <v>104.36582842491708</v>
      </c>
    </row>
    <row r="297" spans="1:19" x14ac:dyDescent="0.35">
      <c r="A297" s="1">
        <v>2034</v>
      </c>
      <c r="B297" s="1">
        <v>8</v>
      </c>
      <c r="C297" s="17">
        <v>3396.2689999999998</v>
      </c>
      <c r="D297" s="18">
        <f t="shared" si="85"/>
        <v>0.77306423344420883</v>
      </c>
      <c r="E297" s="7">
        <f t="shared" si="80"/>
        <v>0.1481925491381928</v>
      </c>
      <c r="F297" s="7">
        <f t="shared" si="86"/>
        <v>4.3713274871484485E-2</v>
      </c>
      <c r="G297" s="7">
        <f t="shared" si="87"/>
        <v>3.5029942546113968E-2</v>
      </c>
      <c r="H297" s="19"/>
      <c r="I297" s="2"/>
      <c r="J297" s="2"/>
      <c r="K297" s="2"/>
      <c r="L297" s="6">
        <f t="shared" si="81"/>
        <v>2625.5340910553296</v>
      </c>
      <c r="M297" s="6">
        <f t="shared" si="82"/>
        <v>503.30176066902089</v>
      </c>
      <c r="N297" s="6">
        <f t="shared" si="83"/>
        <v>148.46204033450172</v>
      </c>
      <c r="O297" s="6">
        <f t="shared" si="84"/>
        <v>118.97110794114793</v>
      </c>
      <c r="P297" s="15">
        <v>2698.3447712424186</v>
      </c>
      <c r="Q297" s="15">
        <v>461.40957790062402</v>
      </c>
      <c r="R297" s="15">
        <v>161.55410746189759</v>
      </c>
      <c r="S297" s="15">
        <v>104.39054339505988</v>
      </c>
    </row>
    <row r="298" spans="1:19" x14ac:dyDescent="0.35">
      <c r="A298" s="1">
        <v>2034</v>
      </c>
      <c r="B298" s="1">
        <v>9</v>
      </c>
      <c r="C298" s="17">
        <v>3396.5329999999999</v>
      </c>
      <c r="D298" s="18">
        <f t="shared" si="85"/>
        <v>0.77292273344420881</v>
      </c>
      <c r="E298" s="7">
        <f t="shared" si="80"/>
        <v>0.14837904913819278</v>
      </c>
      <c r="F298" s="7">
        <f t="shared" si="86"/>
        <v>4.3663274871484484E-2</v>
      </c>
      <c r="G298" s="7">
        <f t="shared" si="87"/>
        <v>3.5034942546113966E-2</v>
      </c>
      <c r="H298" s="19"/>
      <c r="I298" s="2"/>
      <c r="J298" s="2"/>
      <c r="K298" s="2"/>
      <c r="L298" s="6">
        <f t="shared" si="81"/>
        <v>2625.2575705934587</v>
      </c>
      <c r="M298" s="6">
        <f t="shared" si="82"/>
        <v>503.97433690649331</v>
      </c>
      <c r="N298" s="6">
        <f t="shared" si="83"/>
        <v>148.30375398906781</v>
      </c>
      <c r="O298" s="6">
        <f t="shared" si="84"/>
        <v>118.9973385109801</v>
      </c>
      <c r="P298" s="15">
        <v>2698.0514059930497</v>
      </c>
      <c r="Q298" s="15">
        <v>462.08124590823235</v>
      </c>
      <c r="R298" s="15">
        <v>161.39427011014553</v>
      </c>
      <c r="S298" s="15">
        <v>104.4150779885727</v>
      </c>
    </row>
    <row r="299" spans="1:19" x14ac:dyDescent="0.35">
      <c r="A299" s="1">
        <v>2034</v>
      </c>
      <c r="B299" s="1">
        <v>10</v>
      </c>
      <c r="C299" s="17">
        <v>3396.8139999999999</v>
      </c>
      <c r="D299" s="18">
        <f t="shared" si="85"/>
        <v>0.77278123344420879</v>
      </c>
      <c r="E299" s="7">
        <f t="shared" si="80"/>
        <v>0.14856554913819275</v>
      </c>
      <c r="F299" s="7">
        <f t="shared" si="86"/>
        <v>4.3613274871484482E-2</v>
      </c>
      <c r="G299" s="7">
        <f t="shared" si="87"/>
        <v>3.5039942546113964E-2</v>
      </c>
      <c r="H299" s="19"/>
      <c r="I299" s="2"/>
      <c r="J299" s="2"/>
      <c r="K299" s="2"/>
      <c r="L299" s="6">
        <f t="shared" si="81"/>
        <v>2624.9941127005563</v>
      </c>
      <c r="M299" s="6">
        <f t="shared" si="82"/>
        <v>504.64953723030106</v>
      </c>
      <c r="N299" s="6">
        <f t="shared" si="83"/>
        <v>148.14618266930668</v>
      </c>
      <c r="O299" s="6">
        <f t="shared" si="84"/>
        <v>119.02416739983555</v>
      </c>
      <c r="P299" s="15">
        <v>2697.7705702808294</v>
      </c>
      <c r="Q299" s="15">
        <v>462.75516557302024</v>
      </c>
      <c r="R299" s="15">
        <v>161.23516140971842</v>
      </c>
      <c r="S299" s="15">
        <v>104.44010273643205</v>
      </c>
    </row>
    <row r="300" spans="1:19" x14ac:dyDescent="0.35">
      <c r="A300" s="1">
        <v>2034</v>
      </c>
      <c r="B300" s="1">
        <v>11</v>
      </c>
      <c r="C300" s="17">
        <v>3397.0859999999998</v>
      </c>
      <c r="D300" s="18">
        <f t="shared" si="85"/>
        <v>0.77263973344420878</v>
      </c>
      <c r="E300" s="7">
        <f t="shared" si="80"/>
        <v>0.14875204913819273</v>
      </c>
      <c r="F300" s="7">
        <f t="shared" si="86"/>
        <v>4.3563274871484481E-2</v>
      </c>
      <c r="G300" s="7">
        <f t="shared" si="87"/>
        <v>3.5044942546113962E-2</v>
      </c>
      <c r="H300" s="19"/>
      <c r="I300" s="2"/>
      <c r="J300" s="2"/>
      <c r="K300" s="2"/>
      <c r="L300" s="6">
        <f t="shared" si="81"/>
        <v>2624.7236215270532</v>
      </c>
      <c r="M300" s="6">
        <f t="shared" si="82"/>
        <v>505.32350359866655</v>
      </c>
      <c r="N300" s="6">
        <f t="shared" si="83"/>
        <v>147.98819118007171</v>
      </c>
      <c r="O300" s="6">
        <f t="shared" si="84"/>
        <v>119.05068369420809</v>
      </c>
      <c r="P300" s="15">
        <v>2697.4833632505351</v>
      </c>
      <c r="Q300" s="15">
        <v>463.42809984371814</v>
      </c>
      <c r="R300" s="15">
        <v>161.07565073362886</v>
      </c>
      <c r="S300" s="15">
        <v>104.46488617211816</v>
      </c>
    </row>
    <row r="301" spans="1:19" x14ac:dyDescent="0.35">
      <c r="A301" s="1">
        <v>2034</v>
      </c>
      <c r="B301" s="1">
        <v>12</v>
      </c>
      <c r="C301" s="17">
        <v>3397.3490000000002</v>
      </c>
      <c r="D301" s="18">
        <f t="shared" si="85"/>
        <v>0.77249823344420876</v>
      </c>
      <c r="E301" s="7">
        <f t="shared" si="80"/>
        <v>0.14893854913819282</v>
      </c>
      <c r="F301" s="7">
        <f t="shared" si="86"/>
        <v>4.3513274871484479E-2</v>
      </c>
      <c r="G301" s="7">
        <f t="shared" si="87"/>
        <v>3.504994254611396E-2</v>
      </c>
      <c r="H301" s="19"/>
      <c r="I301" s="2"/>
      <c r="J301" s="2"/>
      <c r="K301" s="2"/>
      <c r="L301" s="6">
        <f t="shared" si="81"/>
        <v>2624.4461008934495</v>
      </c>
      <c r="M301" s="6">
        <f t="shared" si="82"/>
        <v>505.99623097609026</v>
      </c>
      <c r="N301" s="6">
        <f t="shared" si="83"/>
        <v>147.82978087136294</v>
      </c>
      <c r="O301" s="6">
        <f t="shared" si="84"/>
        <v>119.07688725909772</v>
      </c>
      <c r="P301" s="15">
        <v>2697.1913625204347</v>
      </c>
      <c r="Q301" s="15">
        <v>464.1003151175986</v>
      </c>
      <c r="R301" s="15">
        <v>160.91583320079241</v>
      </c>
      <c r="S301" s="15">
        <v>104.48948916117429</v>
      </c>
    </row>
    <row r="302" spans="1:19" x14ac:dyDescent="0.35">
      <c r="A302" s="1">
        <v>2035</v>
      </c>
      <c r="B302" s="1">
        <v>1</v>
      </c>
      <c r="C302" s="17">
        <v>3397.614</v>
      </c>
      <c r="D302" s="18">
        <f t="shared" si="85"/>
        <v>0.77235723344420881</v>
      </c>
      <c r="E302" s="7">
        <f t="shared" ref="E302:E365" si="88">1-SUM(D302,F302:G302)</f>
        <v>0.14912454913819273</v>
      </c>
      <c r="F302" s="7">
        <f t="shared" si="86"/>
        <v>4.3463274871484478E-2</v>
      </c>
      <c r="G302" s="7">
        <f t="shared" si="87"/>
        <v>3.5054942546113958E-2</v>
      </c>
      <c r="H302" s="19"/>
      <c r="I302" s="2"/>
      <c r="J302" s="2"/>
      <c r="K302" s="2"/>
      <c r="L302" s="6">
        <f t="shared" ref="L302:L365" si="89">$C302*D302</f>
        <v>2624.171749351312</v>
      </c>
      <c r="M302" s="6">
        <f t="shared" ref="M302:M365" si="90">$C302*E302</f>
        <v>506.66765589561157</v>
      </c>
      <c r="N302" s="6">
        <f t="shared" ref="N302:N365" si="91">$C302*F302</f>
        <v>147.67143118920387</v>
      </c>
      <c r="O302" s="6">
        <f t="shared" ref="O302:O365" si="92">$C302*G302</f>
        <v>119.10316356387243</v>
      </c>
      <c r="P302" s="15">
        <v>2696.9096625978118</v>
      </c>
      <c r="Q302" s="15">
        <v>464.77240015447785</v>
      </c>
      <c r="R302" s="15">
        <v>160.7565071719919</v>
      </c>
      <c r="S302" s="15">
        <v>104.51443007571866</v>
      </c>
    </row>
    <row r="303" spans="1:19" x14ac:dyDescent="0.35">
      <c r="A303" s="1">
        <v>2035</v>
      </c>
      <c r="B303" s="1">
        <v>2</v>
      </c>
      <c r="C303" s="17">
        <v>3397.87</v>
      </c>
      <c r="D303" s="18">
        <f t="shared" si="85"/>
        <v>0.77221623344420887</v>
      </c>
      <c r="E303" s="7">
        <f t="shared" si="88"/>
        <v>0.14931054913819264</v>
      </c>
      <c r="F303" s="7">
        <f t="shared" si="86"/>
        <v>4.3413274871484477E-2</v>
      </c>
      <c r="G303" s="7">
        <f t="shared" si="87"/>
        <v>3.5059942546113956E-2</v>
      </c>
      <c r="H303" s="19"/>
      <c r="I303" s="2"/>
      <c r="J303" s="2"/>
      <c r="K303" s="2"/>
      <c r="L303" s="6">
        <f t="shared" si="89"/>
        <v>2623.8903731330738</v>
      </c>
      <c r="M303" s="6">
        <f t="shared" si="90"/>
        <v>507.3378356001906</v>
      </c>
      <c r="N303" s="6">
        <f t="shared" si="91"/>
        <v>147.51266428757094</v>
      </c>
      <c r="O303" s="6">
        <f t="shared" si="92"/>
        <v>119.12912697916423</v>
      </c>
      <c r="P303" s="15">
        <v>2696.6223826792489</v>
      </c>
      <c r="Q303" s="15">
        <v>465.44362976290307</v>
      </c>
      <c r="R303" s="15">
        <v>160.59682752698671</v>
      </c>
      <c r="S303" s="15">
        <v>104.53916003086145</v>
      </c>
    </row>
    <row r="304" spans="1:19" x14ac:dyDescent="0.35">
      <c r="A304" s="1">
        <v>2035</v>
      </c>
      <c r="B304" s="1">
        <v>3</v>
      </c>
      <c r="C304" s="17">
        <v>3398.1190000000001</v>
      </c>
      <c r="D304" s="18">
        <f t="shared" si="85"/>
        <v>0.77207523344420892</v>
      </c>
      <c r="E304" s="7">
        <f t="shared" si="88"/>
        <v>0.14949654913819266</v>
      </c>
      <c r="F304" s="7">
        <f t="shared" si="86"/>
        <v>4.3363274871484475E-2</v>
      </c>
      <c r="G304" s="7">
        <f t="shared" si="87"/>
        <v>3.5064942546113954E-2</v>
      </c>
      <c r="H304" s="19"/>
      <c r="I304" s="2"/>
      <c r="J304" s="2"/>
      <c r="K304" s="2"/>
      <c r="L304" s="6">
        <f t="shared" si="89"/>
        <v>2623.6035201962018</v>
      </c>
      <c r="M304" s="6">
        <f t="shared" si="90"/>
        <v>508.0070640609261</v>
      </c>
      <c r="N304" s="6">
        <f t="shared" si="91"/>
        <v>147.35356824301397</v>
      </c>
      <c r="O304" s="6">
        <f t="shared" si="92"/>
        <v>119.15484749985821</v>
      </c>
      <c r="P304" s="15">
        <v>2696.3303124138802</v>
      </c>
      <c r="Q304" s="15">
        <v>466.11413603151078</v>
      </c>
      <c r="R304" s="15">
        <v>160.43684212523465</v>
      </c>
      <c r="S304" s="15">
        <v>104.56370942937428</v>
      </c>
    </row>
    <row r="305" spans="1:19" x14ac:dyDescent="0.35">
      <c r="A305" s="1">
        <v>2035</v>
      </c>
      <c r="B305" s="1">
        <v>4</v>
      </c>
      <c r="C305" s="17">
        <v>3398.377</v>
      </c>
      <c r="D305" s="18">
        <f t="shared" si="85"/>
        <v>0.77193423344420897</v>
      </c>
      <c r="E305" s="7">
        <f t="shared" si="88"/>
        <v>0.14968254913819257</v>
      </c>
      <c r="F305" s="7">
        <f t="shared" si="86"/>
        <v>4.3313274871484474E-2</v>
      </c>
      <c r="G305" s="7">
        <f t="shared" si="87"/>
        <v>3.5069942546113952E-2</v>
      </c>
      <c r="H305" s="19"/>
      <c r="I305" s="2"/>
      <c r="J305" s="2"/>
      <c r="K305" s="2"/>
      <c r="L305" s="6">
        <f t="shared" si="89"/>
        <v>2623.3235444494303</v>
      </c>
      <c r="M305" s="6">
        <f t="shared" si="90"/>
        <v>508.67773229260342</v>
      </c>
      <c r="N305" s="6">
        <f t="shared" si="91"/>
        <v>147.1948371179308</v>
      </c>
      <c r="O305" s="6">
        <f t="shared" si="92"/>
        <v>119.1808861400351</v>
      </c>
      <c r="P305" s="15">
        <v>2696.0499718295259</v>
      </c>
      <c r="Q305" s="15">
        <v>466.78677540566213</v>
      </c>
      <c r="R305" s="15">
        <v>160.27753381534973</v>
      </c>
      <c r="S305" s="15">
        <v>104.58871894946198</v>
      </c>
    </row>
    <row r="306" spans="1:19" x14ac:dyDescent="0.35">
      <c r="A306" s="1">
        <v>2035</v>
      </c>
      <c r="B306" s="1">
        <v>5</v>
      </c>
      <c r="C306" s="17">
        <v>3398.627</v>
      </c>
      <c r="D306" s="18">
        <f t="shared" si="85"/>
        <v>0.77179323344420903</v>
      </c>
      <c r="E306" s="7">
        <f t="shared" si="88"/>
        <v>0.14986854913819248</v>
      </c>
      <c r="F306" s="7">
        <f t="shared" si="86"/>
        <v>4.3263274871484472E-2</v>
      </c>
      <c r="G306" s="7">
        <f t="shared" si="87"/>
        <v>3.5074942546113951E-2</v>
      </c>
      <c r="H306" s="19"/>
      <c r="I306" s="2"/>
      <c r="J306" s="2"/>
      <c r="K306" s="2"/>
      <c r="L306" s="6">
        <f t="shared" si="89"/>
        <v>2623.0373216007915</v>
      </c>
      <c r="M306" s="6">
        <f t="shared" si="90"/>
        <v>509.34729755188766</v>
      </c>
      <c r="N306" s="6">
        <f t="shared" si="91"/>
        <v>147.03573408664866</v>
      </c>
      <c r="O306" s="6">
        <f t="shared" si="92"/>
        <v>119.20664676067162</v>
      </c>
      <c r="P306" s="15">
        <v>2695.7632672400973</v>
      </c>
      <c r="Q306" s="15">
        <v>467.45841982272435</v>
      </c>
      <c r="R306" s="15">
        <v>160.11782602980236</v>
      </c>
      <c r="S306" s="15">
        <v>104.61348690737641</v>
      </c>
    </row>
    <row r="307" spans="1:19" x14ac:dyDescent="0.35">
      <c r="A307" s="1">
        <v>2035</v>
      </c>
      <c r="B307" s="1">
        <v>6</v>
      </c>
      <c r="C307" s="17">
        <v>3398.87</v>
      </c>
      <c r="D307" s="18">
        <f t="shared" si="85"/>
        <v>0.77165223344420908</v>
      </c>
      <c r="E307" s="7">
        <f t="shared" si="88"/>
        <v>0.15005454913819249</v>
      </c>
      <c r="F307" s="7">
        <f t="shared" si="86"/>
        <v>4.3213274871484471E-2</v>
      </c>
      <c r="G307" s="7">
        <f t="shared" si="87"/>
        <v>3.5079942546113949E-2</v>
      </c>
      <c r="H307" s="19"/>
      <c r="I307" s="2"/>
      <c r="J307" s="2"/>
      <c r="K307" s="2"/>
      <c r="L307" s="6">
        <f t="shared" si="89"/>
        <v>2622.7456266865188</v>
      </c>
      <c r="M307" s="6">
        <f t="shared" si="90"/>
        <v>510.01590542932831</v>
      </c>
      <c r="N307" s="6">
        <f t="shared" si="91"/>
        <v>146.87630356244242</v>
      </c>
      <c r="O307" s="6">
        <f t="shared" si="92"/>
        <v>119.23216432171031</v>
      </c>
      <c r="P307" s="15">
        <v>2695.4725608249969</v>
      </c>
      <c r="Q307" s="15">
        <v>468.12947447660451</v>
      </c>
      <c r="R307" s="15">
        <v>159.9578599469659</v>
      </c>
      <c r="S307" s="15">
        <v>104.63810475143255</v>
      </c>
    </row>
    <row r="308" spans="1:19" x14ac:dyDescent="0.35">
      <c r="A308" s="1">
        <v>2035</v>
      </c>
      <c r="B308" s="1">
        <v>7</v>
      </c>
      <c r="C308" s="17">
        <v>3399.1129999999998</v>
      </c>
      <c r="D308" s="18">
        <f t="shared" si="85"/>
        <v>0.77151123344420913</v>
      </c>
      <c r="E308" s="7">
        <f t="shared" si="88"/>
        <v>0.1502405491381924</v>
      </c>
      <c r="F308" s="7">
        <f t="shared" si="86"/>
        <v>4.3163274871484469E-2</v>
      </c>
      <c r="G308" s="7">
        <f t="shared" si="87"/>
        <v>3.5084942546113947E-2</v>
      </c>
      <c r="H308" s="19"/>
      <c r="I308" s="2"/>
      <c r="J308" s="2"/>
      <c r="K308" s="2"/>
      <c r="L308" s="6">
        <f t="shared" si="89"/>
        <v>2622.4538632462459</v>
      </c>
      <c r="M308" s="6">
        <f t="shared" si="90"/>
        <v>510.68460370276858</v>
      </c>
      <c r="N308" s="6">
        <f t="shared" si="91"/>
        <v>146.71684873823619</v>
      </c>
      <c r="O308" s="6">
        <f t="shared" si="92"/>
        <v>119.25768431274901</v>
      </c>
      <c r="P308" s="15">
        <v>2695.1896465612399</v>
      </c>
      <c r="Q308" s="15">
        <v>468.80198765684719</v>
      </c>
      <c r="R308" s="15">
        <v>159.79833545870758</v>
      </c>
      <c r="S308" s="15">
        <v>104.66303032320528</v>
      </c>
    </row>
    <row r="309" spans="1:19" x14ac:dyDescent="0.35">
      <c r="A309" s="1">
        <v>2035</v>
      </c>
      <c r="B309" s="1">
        <v>8</v>
      </c>
      <c r="C309" s="17">
        <v>3399.35</v>
      </c>
      <c r="D309" s="18">
        <f t="shared" si="85"/>
        <v>0.77137023344420919</v>
      </c>
      <c r="E309" s="7">
        <f t="shared" si="88"/>
        <v>0.15042654913819242</v>
      </c>
      <c r="F309" s="7">
        <f t="shared" si="86"/>
        <v>4.3113274871484468E-2</v>
      </c>
      <c r="G309" s="7">
        <f t="shared" si="87"/>
        <v>3.5089942546113945E-2</v>
      </c>
      <c r="H309" s="19"/>
      <c r="I309" s="2"/>
      <c r="J309" s="2"/>
      <c r="K309" s="2"/>
      <c r="L309" s="6">
        <f t="shared" si="89"/>
        <v>2622.1574030585725</v>
      </c>
      <c r="M309" s="6">
        <f t="shared" si="90"/>
        <v>511.35248981291437</v>
      </c>
      <c r="N309" s="6">
        <f t="shared" si="91"/>
        <v>146.55711093438072</v>
      </c>
      <c r="O309" s="6">
        <f t="shared" si="92"/>
        <v>119.28299619413244</v>
      </c>
      <c r="P309" s="15">
        <v>2694.9011585055428</v>
      </c>
      <c r="Q309" s="15">
        <v>469.47363722463655</v>
      </c>
      <c r="R309" s="15">
        <v>159.63845955424458</v>
      </c>
      <c r="S309" s="15">
        <v>104.68774471557639</v>
      </c>
    </row>
    <row r="310" spans="1:19" x14ac:dyDescent="0.35">
      <c r="A310" s="1">
        <v>2035</v>
      </c>
      <c r="B310" s="1">
        <v>9</v>
      </c>
      <c r="C310" s="17">
        <v>3399.578</v>
      </c>
      <c r="D310" s="18">
        <f t="shared" si="85"/>
        <v>0.77122923344420924</v>
      </c>
      <c r="E310" s="7">
        <f t="shared" si="88"/>
        <v>0.15061254913819244</v>
      </c>
      <c r="F310" s="7">
        <f t="shared" si="86"/>
        <v>4.3063274871484467E-2</v>
      </c>
      <c r="G310" s="7">
        <f t="shared" si="87"/>
        <v>3.5094942546113943E-2</v>
      </c>
      <c r="H310" s="19"/>
      <c r="I310" s="2"/>
      <c r="J310" s="2"/>
      <c r="K310" s="2"/>
      <c r="L310" s="6">
        <f t="shared" si="89"/>
        <v>2621.853934973798</v>
      </c>
      <c r="M310" s="6">
        <f t="shared" si="90"/>
        <v>512.01910857411804</v>
      </c>
      <c r="N310" s="6">
        <f t="shared" si="91"/>
        <v>146.39696186105141</v>
      </c>
      <c r="O310" s="6">
        <f t="shared" si="92"/>
        <v>119.30799459103295</v>
      </c>
      <c r="P310" s="15">
        <v>2694.60788546104</v>
      </c>
      <c r="Q310" s="15">
        <v>470.14455638460799</v>
      </c>
      <c r="R310" s="15">
        <v>159.47827979303472</v>
      </c>
      <c r="S310" s="15">
        <v>104.71227836131757</v>
      </c>
    </row>
    <row r="311" spans="1:19" x14ac:dyDescent="0.35">
      <c r="A311" s="1">
        <v>2035</v>
      </c>
      <c r="B311" s="1">
        <v>10</v>
      </c>
      <c r="C311" s="17">
        <v>3399.8159999999998</v>
      </c>
      <c r="D311" s="18">
        <f t="shared" si="85"/>
        <v>0.77108823344420929</v>
      </c>
      <c r="E311" s="7">
        <f t="shared" si="88"/>
        <v>0.15079854913819235</v>
      </c>
      <c r="F311" s="7">
        <f t="shared" si="86"/>
        <v>4.3013274871484465E-2</v>
      </c>
      <c r="G311" s="7">
        <f t="shared" si="87"/>
        <v>3.5099942546113941E-2</v>
      </c>
      <c r="H311" s="19"/>
      <c r="I311" s="2"/>
      <c r="J311" s="2"/>
      <c r="K311" s="2"/>
      <c r="L311" s="6">
        <f t="shared" si="89"/>
        <v>2621.5581134753579</v>
      </c>
      <c r="M311" s="6">
        <f t="shared" si="90"/>
        <v>512.68732013681256</v>
      </c>
      <c r="N311" s="6">
        <f t="shared" si="91"/>
        <v>146.23722012047082</v>
      </c>
      <c r="O311" s="6">
        <f t="shared" si="92"/>
        <v>119.33334626735891</v>
      </c>
      <c r="P311" s="15">
        <v>2694.3263296895511</v>
      </c>
      <c r="Q311" s="15">
        <v>470.81762501812312</v>
      </c>
      <c r="R311" s="15">
        <v>159.31877272369198</v>
      </c>
      <c r="S311" s="15">
        <v>104.7372725686336</v>
      </c>
    </row>
    <row r="312" spans="1:19" x14ac:dyDescent="0.35">
      <c r="A312" s="1">
        <v>2035</v>
      </c>
      <c r="B312" s="1">
        <v>11</v>
      </c>
      <c r="C312" s="17">
        <v>3400.0450000000001</v>
      </c>
      <c r="D312" s="18">
        <f t="shared" si="85"/>
        <v>0.77094723344420935</v>
      </c>
      <c r="E312" s="7">
        <f t="shared" si="88"/>
        <v>0.15098454913819226</v>
      </c>
      <c r="F312" s="7">
        <f t="shared" si="86"/>
        <v>4.2963274871484464E-2</v>
      </c>
      <c r="G312" s="7">
        <f t="shared" si="87"/>
        <v>3.5104942546113939E-2</v>
      </c>
      <c r="H312" s="19"/>
      <c r="I312" s="2"/>
      <c r="J312" s="2"/>
      <c r="K312" s="2"/>
      <c r="L312" s="6">
        <f t="shared" si="89"/>
        <v>2621.2552863358169</v>
      </c>
      <c r="M312" s="6">
        <f t="shared" si="90"/>
        <v>513.35426137456489</v>
      </c>
      <c r="N312" s="6">
        <f t="shared" si="91"/>
        <v>146.07706791041639</v>
      </c>
      <c r="O312" s="6">
        <f t="shared" si="92"/>
        <v>119.35838437920196</v>
      </c>
      <c r="P312" s="15">
        <v>2694.039988083257</v>
      </c>
      <c r="Q312" s="15">
        <v>471.48996435982082</v>
      </c>
      <c r="R312" s="15">
        <v>159.15896149760241</v>
      </c>
      <c r="S312" s="15">
        <v>104.7620860593197</v>
      </c>
    </row>
    <row r="313" spans="1:19" x14ac:dyDescent="0.35">
      <c r="A313" s="1">
        <v>2035</v>
      </c>
      <c r="B313" s="1">
        <v>12</v>
      </c>
      <c r="C313" s="17">
        <v>3400.268</v>
      </c>
      <c r="D313" s="18">
        <f t="shared" si="85"/>
        <v>0.7708062334442094</v>
      </c>
      <c r="E313" s="7">
        <f t="shared" si="88"/>
        <v>0.15117054913819228</v>
      </c>
      <c r="F313" s="7">
        <f t="shared" si="86"/>
        <v>4.2913274871484462E-2</v>
      </c>
      <c r="G313" s="7">
        <f t="shared" si="87"/>
        <v>3.5109942546113937E-2</v>
      </c>
      <c r="H313" s="19"/>
      <c r="I313" s="2"/>
      <c r="J313" s="2"/>
      <c r="K313" s="2"/>
      <c r="L313" s="6">
        <f t="shared" si="89"/>
        <v>2620.9477697808752</v>
      </c>
      <c r="M313" s="6">
        <f t="shared" si="90"/>
        <v>514.02038077702275</v>
      </c>
      <c r="N313" s="6">
        <f t="shared" si="91"/>
        <v>145.91663532071274</v>
      </c>
      <c r="O313" s="6">
        <f t="shared" si="92"/>
        <v>119.38321412138974</v>
      </c>
      <c r="P313" s="15">
        <v>2693.7480777610226</v>
      </c>
      <c r="Q313" s="15">
        <v>472.16143339306518</v>
      </c>
      <c r="R313" s="15">
        <v>158.99880065530817</v>
      </c>
      <c r="S313" s="15">
        <v>104.78668819060418</v>
      </c>
    </row>
    <row r="314" spans="1:19" x14ac:dyDescent="0.35">
      <c r="A314" s="1">
        <v>2036</v>
      </c>
      <c r="B314" s="1">
        <v>1</v>
      </c>
      <c r="C314" s="17">
        <v>3400.5079999999998</v>
      </c>
      <c r="D314" s="18">
        <f t="shared" si="85"/>
        <v>0.77066573344420941</v>
      </c>
      <c r="E314" s="7">
        <f t="shared" si="88"/>
        <v>0.15135604913819223</v>
      </c>
      <c r="F314" s="7">
        <f t="shared" si="86"/>
        <v>4.2863274871484461E-2</v>
      </c>
      <c r="G314" s="7">
        <f t="shared" si="87"/>
        <v>3.5114942546113935E-2</v>
      </c>
      <c r="H314" s="19"/>
      <c r="I314" s="2"/>
      <c r="J314" s="2"/>
      <c r="K314" s="2"/>
      <c r="L314" s="6">
        <f t="shared" si="89"/>
        <v>2620.6549919029017</v>
      </c>
      <c r="M314" s="6">
        <f t="shared" si="90"/>
        <v>514.68745594281575</v>
      </c>
      <c r="N314" s="6">
        <f t="shared" si="91"/>
        <v>145.75690910668186</v>
      </c>
      <c r="O314" s="6">
        <f t="shared" si="92"/>
        <v>119.4086430476008</v>
      </c>
      <c r="P314" s="15">
        <v>2693.4711633370712</v>
      </c>
      <c r="Q314" s="15">
        <v>472.83362174512547</v>
      </c>
      <c r="R314" s="15">
        <v>158.83940267379671</v>
      </c>
      <c r="S314" s="15">
        <v>104.81181224400686</v>
      </c>
    </row>
    <row r="315" spans="1:19" x14ac:dyDescent="0.35">
      <c r="A315" s="1">
        <v>2036</v>
      </c>
      <c r="B315" s="1">
        <v>2</v>
      </c>
      <c r="C315" s="17">
        <v>3400.74</v>
      </c>
      <c r="D315" s="18">
        <f t="shared" si="85"/>
        <v>0.77052523344420942</v>
      </c>
      <c r="E315" s="7">
        <f t="shared" si="88"/>
        <v>0.15154154913819218</v>
      </c>
      <c r="F315" s="7">
        <f t="shared" si="86"/>
        <v>4.2813274871484459E-2</v>
      </c>
      <c r="G315" s="7">
        <f t="shared" si="87"/>
        <v>3.5119942546113933E-2</v>
      </c>
      <c r="H315" s="19"/>
      <c r="I315" s="2"/>
      <c r="J315" s="2"/>
      <c r="K315" s="2"/>
      <c r="L315" s="6">
        <f t="shared" si="89"/>
        <v>2620.3559823830606</v>
      </c>
      <c r="M315" s="6">
        <f t="shared" si="90"/>
        <v>515.35340781621562</v>
      </c>
      <c r="N315" s="6">
        <f t="shared" si="91"/>
        <v>145.59681638645205</v>
      </c>
      <c r="O315" s="6">
        <f t="shared" si="92"/>
        <v>119.43379341427149</v>
      </c>
      <c r="P315" s="15">
        <v>2693.1894647433137</v>
      </c>
      <c r="Q315" s="15">
        <v>473.50507869036818</v>
      </c>
      <c r="R315" s="15">
        <v>158.67970103553836</v>
      </c>
      <c r="S315" s="15">
        <v>104.83675553077957</v>
      </c>
    </row>
    <row r="316" spans="1:19" x14ac:dyDescent="0.35">
      <c r="A316" s="1">
        <v>2036</v>
      </c>
      <c r="B316" s="1">
        <v>3</v>
      </c>
      <c r="C316" s="17">
        <v>3400.9650000000001</v>
      </c>
      <c r="D316" s="18">
        <f t="shared" si="85"/>
        <v>0.77038473344420944</v>
      </c>
      <c r="E316" s="7">
        <f t="shared" si="88"/>
        <v>0.15172704913819213</v>
      </c>
      <c r="F316" s="7">
        <f t="shared" si="86"/>
        <v>4.2763274871484458E-2</v>
      </c>
      <c r="G316" s="7">
        <f t="shared" si="87"/>
        <v>3.5124942546113931E-2</v>
      </c>
      <c r="H316" s="19"/>
      <c r="I316" s="2"/>
      <c r="J316" s="2"/>
      <c r="K316" s="2"/>
      <c r="L316" s="6">
        <f t="shared" si="89"/>
        <v>2620.0515149780858</v>
      </c>
      <c r="M316" s="6">
        <f t="shared" si="90"/>
        <v>516.01838367227163</v>
      </c>
      <c r="N316" s="6">
        <f t="shared" si="91"/>
        <v>145.43640112329814</v>
      </c>
      <c r="O316" s="6">
        <f t="shared" si="92"/>
        <v>119.45870022634438</v>
      </c>
      <c r="P316" s="15">
        <v>2692.9021995111161</v>
      </c>
      <c r="Q316" s="15">
        <v>474.17566266465769</v>
      </c>
      <c r="R316" s="15">
        <v>158.51965043107535</v>
      </c>
      <c r="S316" s="15">
        <v>104.86148739315068</v>
      </c>
    </row>
    <row r="317" spans="1:19" x14ac:dyDescent="0.35">
      <c r="A317" s="1">
        <v>2036</v>
      </c>
      <c r="B317" s="1">
        <v>4</v>
      </c>
      <c r="C317" s="17">
        <v>3401.201</v>
      </c>
      <c r="D317" s="18">
        <f t="shared" si="85"/>
        <v>0.77024423344420945</v>
      </c>
      <c r="E317" s="7">
        <f t="shared" si="88"/>
        <v>0.15191254913819219</v>
      </c>
      <c r="F317" s="7">
        <f t="shared" si="86"/>
        <v>4.2713274871484457E-2</v>
      </c>
      <c r="G317" s="7">
        <f t="shared" si="87"/>
        <v>3.5129942546113929E-2</v>
      </c>
      <c r="H317" s="19"/>
      <c r="I317" s="2"/>
      <c r="J317" s="2"/>
      <c r="K317" s="2"/>
      <c r="L317" s="6">
        <f t="shared" si="89"/>
        <v>2619.7554570346788</v>
      </c>
      <c r="M317" s="6">
        <f t="shared" si="90"/>
        <v>516.68511404136837</v>
      </c>
      <c r="N317" s="6">
        <f t="shared" si="91"/>
        <v>145.27643320616781</v>
      </c>
      <c r="O317" s="6">
        <f t="shared" si="92"/>
        <v>119.48399571778525</v>
      </c>
      <c r="P317" s="15">
        <v>2692.6242828765303</v>
      </c>
      <c r="Q317" s="15">
        <v>474.84799957458176</v>
      </c>
      <c r="R317" s="15">
        <v>158.36012894010608</v>
      </c>
      <c r="S317" s="15">
        <v>104.88658860878171</v>
      </c>
    </row>
    <row r="318" spans="1:19" x14ac:dyDescent="0.35">
      <c r="A318" s="1">
        <v>2036</v>
      </c>
      <c r="B318" s="1">
        <v>5</v>
      </c>
      <c r="C318" s="17">
        <v>3401.4290000000001</v>
      </c>
      <c r="D318" s="18">
        <f t="shared" si="85"/>
        <v>0.77010373344420946</v>
      </c>
      <c r="E318" s="7">
        <f t="shared" si="88"/>
        <v>0.15209804913819214</v>
      </c>
      <c r="F318" s="7">
        <f t="shared" si="86"/>
        <v>4.2663274871484455E-2</v>
      </c>
      <c r="G318" s="7">
        <f t="shared" si="87"/>
        <v>3.5134942546113927E-2</v>
      </c>
      <c r="H318" s="19"/>
      <c r="I318" s="2"/>
      <c r="J318" s="2"/>
      <c r="K318" s="2"/>
      <c r="L318" s="6">
        <f t="shared" si="89"/>
        <v>2619.4531719454039</v>
      </c>
      <c r="M318" s="6">
        <f t="shared" si="90"/>
        <v>517.35071518207178</v>
      </c>
      <c r="N318" s="6">
        <f t="shared" si="91"/>
        <v>145.11610038283851</v>
      </c>
      <c r="O318" s="6">
        <f t="shared" si="92"/>
        <v>119.50901248968576</v>
      </c>
      <c r="P318" s="15">
        <v>2692.3408001655048</v>
      </c>
      <c r="Q318" s="15">
        <v>475.51946277155207</v>
      </c>
      <c r="R318" s="15">
        <v>158.20025868293214</v>
      </c>
      <c r="S318" s="15">
        <v>104.91147838001112</v>
      </c>
    </row>
    <row r="319" spans="1:19" x14ac:dyDescent="0.35">
      <c r="A319" s="1">
        <v>2036</v>
      </c>
      <c r="B319" s="1">
        <v>6</v>
      </c>
      <c r="C319" s="17">
        <v>3401.65</v>
      </c>
      <c r="D319" s="18">
        <f t="shared" si="85"/>
        <v>0.76996323344420947</v>
      </c>
      <c r="E319" s="7">
        <f t="shared" si="88"/>
        <v>0.15228354913819209</v>
      </c>
      <c r="F319" s="7">
        <f t="shared" si="86"/>
        <v>4.2613274871484454E-2</v>
      </c>
      <c r="G319" s="7">
        <f t="shared" si="87"/>
        <v>3.5139942546113925E-2</v>
      </c>
      <c r="H319" s="19"/>
      <c r="I319" s="2"/>
      <c r="J319" s="2"/>
      <c r="K319" s="2"/>
      <c r="L319" s="6">
        <f t="shared" si="89"/>
        <v>2619.1454330454953</v>
      </c>
      <c r="M319" s="6">
        <f t="shared" si="90"/>
        <v>518.01533492593114</v>
      </c>
      <c r="N319" s="6">
        <f t="shared" si="91"/>
        <v>144.9554464665851</v>
      </c>
      <c r="O319" s="6">
        <f t="shared" si="92"/>
        <v>119.53378556198844</v>
      </c>
      <c r="P319" s="15">
        <v>2692.0517543285387</v>
      </c>
      <c r="Q319" s="15">
        <v>476.1900483600686</v>
      </c>
      <c r="R319" s="15">
        <v>158.04004070955349</v>
      </c>
      <c r="S319" s="15">
        <v>104.9361566018389</v>
      </c>
    </row>
    <row r="320" spans="1:19" x14ac:dyDescent="0.35">
      <c r="A320" s="1">
        <v>2036</v>
      </c>
      <c r="B320" s="1">
        <v>7</v>
      </c>
      <c r="C320" s="17">
        <v>3401.884</v>
      </c>
      <c r="D320" s="18">
        <f t="shared" si="85"/>
        <v>0.76982273344420948</v>
      </c>
      <c r="E320" s="7">
        <f t="shared" si="88"/>
        <v>0.15246904913819215</v>
      </c>
      <c r="F320" s="7">
        <f t="shared" si="86"/>
        <v>4.2563274871484452E-2</v>
      </c>
      <c r="G320" s="7">
        <f t="shared" si="87"/>
        <v>3.5144942546113923E-2</v>
      </c>
      <c r="H320" s="19"/>
      <c r="I320" s="2"/>
      <c r="J320" s="2"/>
      <c r="K320" s="2"/>
      <c r="L320" s="6">
        <f t="shared" si="89"/>
        <v>2618.8476397401209</v>
      </c>
      <c r="M320" s="6">
        <f t="shared" si="90"/>
        <v>518.68201875842965</v>
      </c>
      <c r="N320" s="6">
        <f t="shared" si="91"/>
        <v>144.79532377290502</v>
      </c>
      <c r="O320" s="6">
        <f t="shared" si="92"/>
        <v>119.55901772854422</v>
      </c>
      <c r="P320" s="15">
        <v>2691.7736214644528</v>
      </c>
      <c r="Q320" s="15">
        <v>476.86267075449308</v>
      </c>
      <c r="R320" s="15">
        <v>157.8804422685842</v>
      </c>
      <c r="S320" s="15">
        <v>104.96126551246992</v>
      </c>
    </row>
    <row r="321" spans="1:19" x14ac:dyDescent="0.35">
      <c r="A321" s="1">
        <v>2036</v>
      </c>
      <c r="B321" s="1">
        <v>8</v>
      </c>
      <c r="C321" s="17">
        <v>3402.1109999999999</v>
      </c>
      <c r="D321" s="18">
        <f t="shared" si="85"/>
        <v>0.7696822334442095</v>
      </c>
      <c r="E321" s="7">
        <f t="shared" si="88"/>
        <v>0.1526545491381921</v>
      </c>
      <c r="F321" s="7">
        <f t="shared" si="86"/>
        <v>4.2513274871484451E-2</v>
      </c>
      <c r="G321" s="7">
        <f t="shared" si="87"/>
        <v>3.5149942546113921E-2</v>
      </c>
      <c r="H321" s="19"/>
      <c r="I321" s="2"/>
      <c r="J321" s="2"/>
      <c r="K321" s="2"/>
      <c r="L321" s="6">
        <f t="shared" si="89"/>
        <v>2618.544392905113</v>
      </c>
      <c r="M321" s="6">
        <f t="shared" si="90"/>
        <v>519.34772082308382</v>
      </c>
      <c r="N321" s="6">
        <f t="shared" si="91"/>
        <v>144.63488008630083</v>
      </c>
      <c r="O321" s="6">
        <f t="shared" si="92"/>
        <v>119.58400618550218</v>
      </c>
      <c r="P321" s="15">
        <v>2691.4899254744269</v>
      </c>
      <c r="Q321" s="15">
        <v>477.53441554046339</v>
      </c>
      <c r="R321" s="15">
        <v>157.72049611141028</v>
      </c>
      <c r="S321" s="15">
        <v>104.98616287369934</v>
      </c>
    </row>
    <row r="322" spans="1:19" x14ac:dyDescent="0.35">
      <c r="A322" s="1">
        <v>2036</v>
      </c>
      <c r="B322" s="1">
        <v>9</v>
      </c>
      <c r="C322" s="17">
        <v>3402.33</v>
      </c>
      <c r="D322" s="18">
        <f t="shared" si="85"/>
        <v>0.76954173344420951</v>
      </c>
      <c r="E322" s="7">
        <f t="shared" si="88"/>
        <v>0.15284004913819205</v>
      </c>
      <c r="F322" s="7">
        <f t="shared" si="86"/>
        <v>4.2463274871484449E-2</v>
      </c>
      <c r="G322" s="7">
        <f t="shared" si="87"/>
        <v>3.5154942546113919E-2</v>
      </c>
      <c r="H322" s="19"/>
      <c r="I322" s="2"/>
      <c r="J322" s="2"/>
      <c r="K322" s="2"/>
      <c r="L322" s="6">
        <f t="shared" si="89"/>
        <v>2618.2349259492371</v>
      </c>
      <c r="M322" s="6">
        <f t="shared" si="90"/>
        <v>520.01228438434498</v>
      </c>
      <c r="N322" s="6">
        <f t="shared" si="91"/>
        <v>144.47407399349768</v>
      </c>
      <c r="O322" s="6">
        <f t="shared" si="92"/>
        <v>119.60871567291977</v>
      </c>
      <c r="P322" s="15">
        <v>2691.2006693089611</v>
      </c>
      <c r="Q322" s="15">
        <v>478.2052788224803</v>
      </c>
      <c r="R322" s="15">
        <v>157.56020328803163</v>
      </c>
      <c r="S322" s="15">
        <v>105.01084858052712</v>
      </c>
    </row>
    <row r="323" spans="1:19" x14ac:dyDescent="0.35">
      <c r="A323" s="1">
        <v>2036</v>
      </c>
      <c r="B323" s="1">
        <v>10</v>
      </c>
      <c r="C323" s="17">
        <v>3402.5659999999998</v>
      </c>
      <c r="D323" s="18">
        <f t="shared" si="85"/>
        <v>0.76940123344420952</v>
      </c>
      <c r="E323" s="7">
        <f t="shared" si="88"/>
        <v>0.15302554913819211</v>
      </c>
      <c r="F323" s="7">
        <f t="shared" si="86"/>
        <v>4.2413274871484448E-2</v>
      </c>
      <c r="G323" s="7">
        <f t="shared" si="87"/>
        <v>3.5159942546113918E-2</v>
      </c>
      <c r="H323" s="19"/>
      <c r="I323" s="2"/>
      <c r="J323" s="2"/>
      <c r="K323" s="2"/>
      <c r="L323" s="6">
        <f t="shared" si="89"/>
        <v>2617.9384772753301</v>
      </c>
      <c r="M323" s="6">
        <f t="shared" si="90"/>
        <v>520.67953062894173</v>
      </c>
      <c r="N323" s="6">
        <f t="shared" si="91"/>
        <v>144.31396702636735</v>
      </c>
      <c r="O323" s="6">
        <f t="shared" si="92"/>
        <v>119.63402506936065</v>
      </c>
      <c r="P323" s="15">
        <v>2690.9238882436439</v>
      </c>
      <c r="Q323" s="15">
        <v>478.87846574867723</v>
      </c>
      <c r="R323" s="15">
        <v>157.40061961597797</v>
      </c>
      <c r="S323" s="15">
        <v>105.03602639170145</v>
      </c>
    </row>
    <row r="324" spans="1:19" x14ac:dyDescent="0.35">
      <c r="A324" s="1">
        <v>2036</v>
      </c>
      <c r="B324" s="1">
        <v>11</v>
      </c>
      <c r="C324" s="17">
        <v>3402.7959999999998</v>
      </c>
      <c r="D324" s="18">
        <f t="shared" si="85"/>
        <v>0.76926073344420953</v>
      </c>
      <c r="E324" s="7">
        <f t="shared" si="88"/>
        <v>0.15321104913819206</v>
      </c>
      <c r="F324" s="7">
        <f t="shared" si="86"/>
        <v>4.2363274871484446E-2</v>
      </c>
      <c r="G324" s="7">
        <f t="shared" si="87"/>
        <v>3.5164942546113916E-2</v>
      </c>
      <c r="H324" s="19"/>
      <c r="I324" s="2"/>
      <c r="J324" s="2"/>
      <c r="K324" s="2"/>
      <c r="L324" s="6">
        <f t="shared" si="89"/>
        <v>2617.6373467210224</v>
      </c>
      <c r="M324" s="6">
        <f t="shared" si="90"/>
        <v>521.3459451632433</v>
      </c>
      <c r="N324" s="6">
        <f t="shared" si="91"/>
        <v>144.15358227958779</v>
      </c>
      <c r="O324" s="6">
        <f t="shared" si="92"/>
        <v>119.65912583614625</v>
      </c>
      <c r="P324" s="15">
        <v>2690.6423303145207</v>
      </c>
      <c r="Q324" s="15">
        <v>479.55091162205628</v>
      </c>
      <c r="R324" s="15">
        <v>157.24073488717744</v>
      </c>
      <c r="S324" s="15">
        <v>105.06102317624584</v>
      </c>
    </row>
    <row r="325" spans="1:19" x14ac:dyDescent="0.35">
      <c r="A325" s="1">
        <v>2036</v>
      </c>
      <c r="B325" s="1">
        <v>12</v>
      </c>
      <c r="C325" s="17">
        <v>3403.018</v>
      </c>
      <c r="D325" s="18">
        <f t="shared" si="85"/>
        <v>0.76912023344420954</v>
      </c>
      <c r="E325" s="7">
        <f t="shared" si="88"/>
        <v>0.15339654913819212</v>
      </c>
      <c r="F325" s="7">
        <f t="shared" si="86"/>
        <v>4.2313274871484445E-2</v>
      </c>
      <c r="G325" s="7">
        <f t="shared" si="87"/>
        <v>3.5169942546113914E-2</v>
      </c>
      <c r="H325" s="19"/>
      <c r="I325" s="2"/>
      <c r="J325" s="2"/>
      <c r="K325" s="2"/>
      <c r="L325" s="6">
        <f t="shared" si="89"/>
        <v>2617.3299985748472</v>
      </c>
      <c r="M325" s="6">
        <f t="shared" si="90"/>
        <v>522.01121785515227</v>
      </c>
      <c r="N325" s="6">
        <f t="shared" si="91"/>
        <v>143.99283602660927</v>
      </c>
      <c r="O325" s="6">
        <f t="shared" si="92"/>
        <v>119.68394754339148</v>
      </c>
      <c r="P325" s="15">
        <v>2690.3552143174579</v>
      </c>
      <c r="Q325" s="15">
        <v>480.22247320898163</v>
      </c>
      <c r="R325" s="15">
        <v>157.08050424217225</v>
      </c>
      <c r="S325" s="15">
        <v>105.08580823138863</v>
      </c>
    </row>
    <row r="326" spans="1:19" x14ac:dyDescent="0.35">
      <c r="A326" s="1">
        <v>2037</v>
      </c>
      <c r="B326" s="1">
        <v>1</v>
      </c>
      <c r="C326" s="17">
        <v>3403.259</v>
      </c>
      <c r="D326" s="18">
        <f t="shared" si="85"/>
        <v>0.76898023344420952</v>
      </c>
      <c r="E326" s="7">
        <f t="shared" si="88"/>
        <v>0.15358154913819222</v>
      </c>
      <c r="F326" s="7">
        <f t="shared" si="86"/>
        <v>4.2263274871484444E-2</v>
      </c>
      <c r="G326" s="7">
        <f t="shared" si="87"/>
        <v>3.5174942546113912E-2</v>
      </c>
      <c r="H326" s="19"/>
      <c r="I326" s="2"/>
      <c r="J326" s="2"/>
      <c r="K326" s="2"/>
      <c r="L326" s="6">
        <f t="shared" si="89"/>
        <v>2617.038900291107</v>
      </c>
      <c r="M326" s="6">
        <f t="shared" si="90"/>
        <v>522.6777893384949</v>
      </c>
      <c r="N326" s="6">
        <f t="shared" si="91"/>
        <v>143.83287057585326</v>
      </c>
      <c r="O326" s="6">
        <f t="shared" si="92"/>
        <v>119.70943979454509</v>
      </c>
      <c r="P326" s="15">
        <v>2690.0846331174462</v>
      </c>
      <c r="Q326" s="15">
        <v>480.89507219149579</v>
      </c>
      <c r="R326" s="15">
        <v>156.92111717686547</v>
      </c>
      <c r="S326" s="15">
        <v>105.11117751419289</v>
      </c>
    </row>
    <row r="327" spans="1:19" x14ac:dyDescent="0.35">
      <c r="A327" s="1">
        <v>2037</v>
      </c>
      <c r="B327" s="1">
        <v>2</v>
      </c>
      <c r="C327" s="17">
        <v>3403.4920000000002</v>
      </c>
      <c r="D327" s="18">
        <f t="shared" si="85"/>
        <v>0.76884023344420949</v>
      </c>
      <c r="E327" s="7">
        <f t="shared" si="88"/>
        <v>0.15376654913819221</v>
      </c>
      <c r="F327" s="7">
        <f t="shared" si="86"/>
        <v>4.2213274871484442E-2</v>
      </c>
      <c r="G327" s="7">
        <f t="shared" si="87"/>
        <v>3.517994254611391E-2</v>
      </c>
      <c r="H327" s="19"/>
      <c r="I327" s="2"/>
      <c r="J327" s="2"/>
      <c r="K327" s="2"/>
      <c r="L327" s="6">
        <f t="shared" si="89"/>
        <v>2616.7415838054994</v>
      </c>
      <c r="M327" s="6">
        <f t="shared" si="90"/>
        <v>523.34321985944416</v>
      </c>
      <c r="N327" s="6">
        <f t="shared" si="91"/>
        <v>143.67254331889833</v>
      </c>
      <c r="O327" s="6">
        <f t="shared" si="92"/>
        <v>119.73465301615833</v>
      </c>
      <c r="P327" s="15">
        <v>2689.8084927054942</v>
      </c>
      <c r="Q327" s="15">
        <v>481.56678848155661</v>
      </c>
      <c r="R327" s="15">
        <v>156.761383695354</v>
      </c>
      <c r="S327" s="15">
        <v>105.13633511759556</v>
      </c>
    </row>
    <row r="328" spans="1:19" x14ac:dyDescent="0.35">
      <c r="A328" s="1">
        <v>2037</v>
      </c>
      <c r="B328" s="1">
        <v>3</v>
      </c>
      <c r="C328" s="17">
        <v>3403.7179999999998</v>
      </c>
      <c r="D328" s="18">
        <f t="shared" si="85"/>
        <v>0.76870023344420946</v>
      </c>
      <c r="E328" s="7">
        <f t="shared" si="88"/>
        <v>0.1539515491381922</v>
      </c>
      <c r="F328" s="7">
        <f t="shared" si="86"/>
        <v>4.2163274871484441E-2</v>
      </c>
      <c r="G328" s="7">
        <f t="shared" si="87"/>
        <v>3.5184942546113908E-2</v>
      </c>
      <c r="H328" s="19"/>
      <c r="I328" s="2"/>
      <c r="J328" s="2"/>
      <c r="K328" s="2"/>
      <c r="L328" s="6">
        <f t="shared" si="89"/>
        <v>2616.4388211782575</v>
      </c>
      <c r="M328" s="6">
        <f t="shared" si="90"/>
        <v>524.00765892954928</v>
      </c>
      <c r="N328" s="6">
        <f t="shared" si="91"/>
        <v>143.51189761901927</v>
      </c>
      <c r="O328" s="6">
        <f t="shared" si="92"/>
        <v>119.75962227317373</v>
      </c>
      <c r="P328" s="15">
        <v>2689.5267960216024</v>
      </c>
      <c r="Q328" s="15">
        <v>482.2376181941633</v>
      </c>
      <c r="R328" s="15">
        <v>156.60130484763783</v>
      </c>
      <c r="S328" s="15">
        <v>105.16128093659663</v>
      </c>
    </row>
    <row r="329" spans="1:19" x14ac:dyDescent="0.35">
      <c r="A329" s="1">
        <v>2037</v>
      </c>
      <c r="B329" s="1">
        <v>4</v>
      </c>
      <c r="C329" s="17">
        <v>3403.9580000000001</v>
      </c>
      <c r="D329" s="18">
        <f t="shared" si="85"/>
        <v>0.76856023344420943</v>
      </c>
      <c r="E329" s="7">
        <f t="shared" si="88"/>
        <v>0.1541365491381923</v>
      </c>
      <c r="F329" s="7">
        <f t="shared" si="86"/>
        <v>4.2113274871484439E-2</v>
      </c>
      <c r="G329" s="7">
        <f t="shared" si="87"/>
        <v>3.5189942546113906E-2</v>
      </c>
      <c r="H329" s="19"/>
      <c r="I329" s="2"/>
      <c r="J329" s="2"/>
      <c r="K329" s="2"/>
      <c r="L329" s="6">
        <f t="shared" si="89"/>
        <v>2616.1467551142841</v>
      </c>
      <c r="M329" s="6">
        <f t="shared" si="90"/>
        <v>524.67433953134275</v>
      </c>
      <c r="N329" s="6">
        <f t="shared" si="91"/>
        <v>143.35181890498842</v>
      </c>
      <c r="O329" s="6">
        <f t="shared" si="92"/>
        <v>119.78508644938481</v>
      </c>
      <c r="P329" s="15">
        <v>2689.2575589878593</v>
      </c>
      <c r="Q329" s="15">
        <v>482.91079204094996</v>
      </c>
      <c r="R329" s="15">
        <v>156.44192955124666</v>
      </c>
      <c r="S329" s="15">
        <v>105.18671941994421</v>
      </c>
    </row>
    <row r="330" spans="1:19" x14ac:dyDescent="0.35">
      <c r="A330" s="1">
        <v>2037</v>
      </c>
      <c r="B330" s="1">
        <v>5</v>
      </c>
      <c r="C330" s="17">
        <v>3404.1889999999999</v>
      </c>
      <c r="D330" s="18">
        <f t="shared" si="85"/>
        <v>0.7684202334442094</v>
      </c>
      <c r="E330" s="7">
        <f t="shared" si="88"/>
        <v>0.15432154913819229</v>
      </c>
      <c r="F330" s="7">
        <f t="shared" si="86"/>
        <v>4.2063274871484438E-2</v>
      </c>
      <c r="G330" s="7">
        <f t="shared" si="87"/>
        <v>3.5194942546113904E-2</v>
      </c>
      <c r="H330" s="19"/>
      <c r="I330" s="2"/>
      <c r="J330" s="2"/>
      <c r="K330" s="2"/>
      <c r="L330" s="6">
        <f t="shared" si="89"/>
        <v>2615.8477060682098</v>
      </c>
      <c r="M330" s="6">
        <f t="shared" si="90"/>
        <v>525.33972003919371</v>
      </c>
      <c r="N330" s="6">
        <f t="shared" si="91"/>
        <v>143.19133762148374</v>
      </c>
      <c r="O330" s="6">
        <f t="shared" si="92"/>
        <v>119.81023627111294</v>
      </c>
      <c r="P330" s="15">
        <v>2688.9827651221758</v>
      </c>
      <c r="Q330" s="15">
        <v>483.58308005028323</v>
      </c>
      <c r="R330" s="15">
        <v>156.28220868865083</v>
      </c>
      <c r="S330" s="15">
        <v>105.2119461388902</v>
      </c>
    </row>
    <row r="331" spans="1:19" x14ac:dyDescent="0.35">
      <c r="A331" s="1">
        <v>2037</v>
      </c>
      <c r="B331" s="1">
        <v>6</v>
      </c>
      <c r="C331" s="17">
        <v>3404.4140000000002</v>
      </c>
      <c r="D331" s="18">
        <f t="shared" si="85"/>
        <v>0.76828023344420937</v>
      </c>
      <c r="E331" s="7">
        <f t="shared" si="88"/>
        <v>0.15450654913819228</v>
      </c>
      <c r="F331" s="7">
        <f t="shared" si="86"/>
        <v>4.2013274871484436E-2</v>
      </c>
      <c r="G331" s="7">
        <f t="shared" si="87"/>
        <v>3.5199942546113902E-2</v>
      </c>
      <c r="H331" s="19"/>
      <c r="I331" s="2"/>
      <c r="J331" s="2"/>
      <c r="K331" s="2"/>
      <c r="L331" s="6">
        <f t="shared" si="89"/>
        <v>2615.5439826607349</v>
      </c>
      <c r="M331" s="6">
        <f t="shared" si="90"/>
        <v>526.00425897774983</v>
      </c>
      <c r="N331" s="6">
        <f t="shared" si="91"/>
        <v>143.03058115832982</v>
      </c>
      <c r="O331" s="6">
        <f t="shared" si="92"/>
        <v>119.83517720318582</v>
      </c>
      <c r="P331" s="15">
        <v>2688.7032002576871</v>
      </c>
      <c r="Q331" s="15">
        <v>484.25461934179867</v>
      </c>
      <c r="R331" s="15">
        <v>156.12218876930811</v>
      </c>
      <c r="S331" s="15">
        <v>105.23699163120624</v>
      </c>
    </row>
    <row r="332" spans="1:19" x14ac:dyDescent="0.35">
      <c r="A332" s="1">
        <v>2037</v>
      </c>
      <c r="B332" s="1">
        <v>7</v>
      </c>
      <c r="C332" s="17">
        <v>3404.6579999999999</v>
      </c>
      <c r="D332" s="18">
        <f t="shared" si="85"/>
        <v>0.76814023344420934</v>
      </c>
      <c r="E332" s="7">
        <f t="shared" si="88"/>
        <v>0.15469154913819227</v>
      </c>
      <c r="F332" s="7">
        <f t="shared" si="86"/>
        <v>4.1963274871484435E-2</v>
      </c>
      <c r="G332" s="7">
        <f t="shared" si="87"/>
        <v>3.52049425461139E-2</v>
      </c>
      <c r="H332" s="19"/>
      <c r="I332" s="2"/>
      <c r="J332" s="2"/>
      <c r="K332" s="2"/>
      <c r="L332" s="6">
        <f t="shared" si="89"/>
        <v>2615.2547909176947</v>
      </c>
      <c r="M332" s="6">
        <f t="shared" si="90"/>
        <v>526.6718203057394</v>
      </c>
      <c r="N332" s="6">
        <f t="shared" si="91"/>
        <v>142.87059949739844</v>
      </c>
      <c r="O332" s="6">
        <f t="shared" si="92"/>
        <v>119.86078927916705</v>
      </c>
      <c r="P332" s="15">
        <v>2688.4376529896153</v>
      </c>
      <c r="Q332" s="15">
        <v>484.92879513676655</v>
      </c>
      <c r="R332" s="15">
        <v>155.962960520206</v>
      </c>
      <c r="S332" s="15">
        <v>105.26259135341211</v>
      </c>
    </row>
    <row r="333" spans="1:19" x14ac:dyDescent="0.35">
      <c r="A333" s="1">
        <v>2037</v>
      </c>
      <c r="B333" s="1">
        <v>8</v>
      </c>
      <c r="C333" s="17">
        <v>3404.895</v>
      </c>
      <c r="D333" s="18">
        <f t="shared" si="85"/>
        <v>0.76800023344420931</v>
      </c>
      <c r="E333" s="7">
        <f t="shared" si="88"/>
        <v>0.15487654913819238</v>
      </c>
      <c r="F333" s="7">
        <f t="shared" si="86"/>
        <v>4.1913274871484434E-2</v>
      </c>
      <c r="G333" s="7">
        <f t="shared" si="87"/>
        <v>3.5209942546113898E-2</v>
      </c>
      <c r="H333" s="19"/>
      <c r="I333" s="2"/>
      <c r="J333" s="2"/>
      <c r="K333" s="2"/>
      <c r="L333" s="6">
        <f t="shared" si="89"/>
        <v>2614.9601548530209</v>
      </c>
      <c r="M333" s="6">
        <f t="shared" si="90"/>
        <v>527.33838777788549</v>
      </c>
      <c r="N333" s="6">
        <f t="shared" si="91"/>
        <v>142.71030004354299</v>
      </c>
      <c r="O333" s="6">
        <f t="shared" si="92"/>
        <v>119.88615732555049</v>
      </c>
      <c r="P333" s="15">
        <v>2688.1673330427375</v>
      </c>
      <c r="Q333" s="15">
        <v>485.60222443391694</v>
      </c>
      <c r="R333" s="15">
        <v>155.80343261435701</v>
      </c>
      <c r="S333" s="15">
        <v>105.28800990898803</v>
      </c>
    </row>
    <row r="334" spans="1:19" x14ac:dyDescent="0.35">
      <c r="A334" s="1">
        <v>2037</v>
      </c>
      <c r="B334" s="1">
        <v>9</v>
      </c>
      <c r="C334" s="17">
        <v>3405.125</v>
      </c>
      <c r="D334" s="18">
        <f t="shared" si="85"/>
        <v>0.76786023344420928</v>
      </c>
      <c r="E334" s="7">
        <f t="shared" si="88"/>
        <v>0.15506154913819237</v>
      </c>
      <c r="F334" s="7">
        <f t="shared" si="86"/>
        <v>4.1863274871484432E-2</v>
      </c>
      <c r="G334" s="7">
        <f t="shared" si="87"/>
        <v>3.5214942546113896E-2</v>
      </c>
      <c r="H334" s="19"/>
      <c r="I334" s="2"/>
      <c r="J334" s="2"/>
      <c r="K334" s="2"/>
      <c r="L334" s="6">
        <f t="shared" si="89"/>
        <v>2614.6600774067133</v>
      </c>
      <c r="M334" s="6">
        <f t="shared" si="90"/>
        <v>528.00395750918733</v>
      </c>
      <c r="N334" s="6">
        <f t="shared" si="91"/>
        <v>142.54968384676343</v>
      </c>
      <c r="O334" s="6">
        <f t="shared" si="92"/>
        <v>119.91128123733608</v>
      </c>
      <c r="P334" s="15">
        <v>2687.8906779907861</v>
      </c>
      <c r="Q334" s="15">
        <v>486.27462078397775</v>
      </c>
      <c r="R334" s="15">
        <v>155.64351533284551</v>
      </c>
      <c r="S334" s="15">
        <v>105.31318589239071</v>
      </c>
    </row>
    <row r="335" spans="1:19" x14ac:dyDescent="0.35">
      <c r="A335" s="1">
        <v>2037</v>
      </c>
      <c r="B335" s="1">
        <v>10</v>
      </c>
      <c r="C335" s="17">
        <v>3405.373</v>
      </c>
      <c r="D335" s="18">
        <f t="shared" si="85"/>
        <v>0.76772023344420925</v>
      </c>
      <c r="E335" s="7">
        <f t="shared" si="88"/>
        <v>0.15524654913819236</v>
      </c>
      <c r="F335" s="7">
        <f t="shared" si="86"/>
        <v>4.1813274871484431E-2</v>
      </c>
      <c r="G335" s="7">
        <f t="shared" si="87"/>
        <v>3.5219942546113894E-2</v>
      </c>
      <c r="H335" s="19"/>
      <c r="I335" s="2"/>
      <c r="J335" s="2"/>
      <c r="K335" s="2"/>
      <c r="L335" s="6">
        <f t="shared" si="89"/>
        <v>2614.3737545246072</v>
      </c>
      <c r="M335" s="6">
        <f t="shared" si="90"/>
        <v>528.67240677837356</v>
      </c>
      <c r="N335" s="6">
        <f t="shared" si="91"/>
        <v>142.38979728893156</v>
      </c>
      <c r="O335" s="6">
        <f t="shared" si="92"/>
        <v>119.93704140808751</v>
      </c>
      <c r="P335" s="15">
        <v>2687.6280318552513</v>
      </c>
      <c r="Q335" s="15">
        <v>486.9496651074906</v>
      </c>
      <c r="R335" s="15">
        <v>155.48438662157463</v>
      </c>
      <c r="S335" s="15">
        <v>105.33891641568322</v>
      </c>
    </row>
    <row r="336" spans="1:19" x14ac:dyDescent="0.35">
      <c r="A336" s="1">
        <v>2037</v>
      </c>
      <c r="B336" s="1">
        <v>11</v>
      </c>
      <c r="C336" s="17">
        <v>3405.614</v>
      </c>
      <c r="D336" s="18">
        <f t="shared" si="85"/>
        <v>0.76758023344420923</v>
      </c>
      <c r="E336" s="7">
        <f t="shared" si="88"/>
        <v>0.15543154913819246</v>
      </c>
      <c r="F336" s="7">
        <f t="shared" si="86"/>
        <v>4.1763274871484429E-2</v>
      </c>
      <c r="G336" s="7">
        <f t="shared" si="87"/>
        <v>3.5224942546113892E-2</v>
      </c>
      <c r="H336" s="19"/>
      <c r="I336" s="2"/>
      <c r="J336" s="2"/>
      <c r="K336" s="2"/>
      <c r="L336" s="6">
        <f t="shared" si="89"/>
        <v>2614.0819891408673</v>
      </c>
      <c r="M336" s="6">
        <f t="shared" si="90"/>
        <v>529.33985978671615</v>
      </c>
      <c r="N336" s="6">
        <f t="shared" si="91"/>
        <v>142.22959358817556</v>
      </c>
      <c r="O336" s="6">
        <f t="shared" si="92"/>
        <v>119.96255748424112</v>
      </c>
      <c r="P336" s="15">
        <v>2687.3598322477765</v>
      </c>
      <c r="Q336" s="15">
        <v>487.62381915354973</v>
      </c>
      <c r="R336" s="15">
        <v>155.32491354409908</v>
      </c>
      <c r="S336" s="15">
        <v>105.36443505457412</v>
      </c>
    </row>
    <row r="337" spans="1:19" x14ac:dyDescent="0.35">
      <c r="A337" s="1">
        <v>2037</v>
      </c>
      <c r="B337" s="1">
        <v>12</v>
      </c>
      <c r="C337" s="17">
        <v>3405.846</v>
      </c>
      <c r="D337" s="18">
        <f t="shared" si="85"/>
        <v>0.7674402334442092</v>
      </c>
      <c r="E337" s="7">
        <f t="shared" si="88"/>
        <v>0.15561654913819245</v>
      </c>
      <c r="F337" s="7">
        <f t="shared" si="86"/>
        <v>4.1713274871484428E-2</v>
      </c>
      <c r="G337" s="7">
        <f t="shared" si="87"/>
        <v>3.522994254611389E-2</v>
      </c>
      <c r="H337" s="19"/>
      <c r="I337" s="2"/>
      <c r="J337" s="2"/>
      <c r="K337" s="2"/>
      <c r="L337" s="6">
        <f t="shared" si="89"/>
        <v>2613.7832493150263</v>
      </c>
      <c r="M337" s="6">
        <f t="shared" si="90"/>
        <v>530.00600141611619</v>
      </c>
      <c r="N337" s="6">
        <f t="shared" si="91"/>
        <v>142.06899036794576</v>
      </c>
      <c r="O337" s="6">
        <f t="shared" si="92"/>
        <v>119.98775890091181</v>
      </c>
      <c r="P337" s="15">
        <v>2687.0860821083625</v>
      </c>
      <c r="Q337" s="15">
        <v>488.29707903715558</v>
      </c>
      <c r="R337" s="15">
        <v>155.16509715041886</v>
      </c>
      <c r="S337" s="15">
        <v>105.38974170406343</v>
      </c>
    </row>
    <row r="338" spans="1:19" x14ac:dyDescent="0.35">
      <c r="A338" s="1">
        <v>2038</v>
      </c>
      <c r="B338" s="1">
        <v>1</v>
      </c>
      <c r="C338" s="17">
        <v>3406.1010000000001</v>
      </c>
      <c r="D338" s="18">
        <f t="shared" si="85"/>
        <v>0.76730073344420924</v>
      </c>
      <c r="E338" s="7">
        <f t="shared" si="88"/>
        <v>0.15580104913819237</v>
      </c>
      <c r="F338" s="7">
        <f t="shared" si="86"/>
        <v>4.1663274871484426E-2</v>
      </c>
      <c r="G338" s="7">
        <f t="shared" si="87"/>
        <v>3.5234942546113888E-2</v>
      </c>
      <c r="H338" s="19"/>
      <c r="I338" s="2"/>
      <c r="J338" s="2"/>
      <c r="K338" s="2"/>
      <c r="L338" s="6">
        <f t="shared" si="89"/>
        <v>2613.5037954850545</v>
      </c>
      <c r="M338" s="6">
        <f t="shared" si="90"/>
        <v>530.67410927064623</v>
      </c>
      <c r="N338" s="6">
        <f t="shared" si="91"/>
        <v>141.90932220303799</v>
      </c>
      <c r="O338" s="6">
        <f t="shared" si="92"/>
        <v>120.01377304126106</v>
      </c>
      <c r="P338" s="15">
        <v>2686.8303960567678</v>
      </c>
      <c r="Q338" s="15">
        <v>488.97170715112236</v>
      </c>
      <c r="R338" s="15">
        <v>155.00620155535267</v>
      </c>
      <c r="S338" s="15">
        <v>105.41569523675753</v>
      </c>
    </row>
    <row r="339" spans="1:19" x14ac:dyDescent="0.35">
      <c r="A339" s="1">
        <v>2038</v>
      </c>
      <c r="B339" s="1">
        <v>2</v>
      </c>
      <c r="C339" s="17">
        <v>3406.348</v>
      </c>
      <c r="D339" s="18">
        <f t="shared" si="85"/>
        <v>0.76716123344420928</v>
      </c>
      <c r="E339" s="7">
        <f t="shared" si="88"/>
        <v>0.1559855491381924</v>
      </c>
      <c r="F339" s="7">
        <f t="shared" si="86"/>
        <v>4.1613274871484425E-2</v>
      </c>
      <c r="G339" s="7">
        <f t="shared" si="87"/>
        <v>3.5239942546113887E-2</v>
      </c>
      <c r="H339" s="19"/>
      <c r="I339" s="2"/>
      <c r="J339" s="2"/>
      <c r="K339" s="2"/>
      <c r="L339" s="6">
        <f t="shared" si="89"/>
        <v>2613.2181332202153</v>
      </c>
      <c r="M339" s="6">
        <f t="shared" si="90"/>
        <v>531.34106333578336</v>
      </c>
      <c r="N339" s="6">
        <f t="shared" si="91"/>
        <v>141.74929563193123</v>
      </c>
      <c r="O339" s="6">
        <f t="shared" si="92"/>
        <v>120.03950781206994</v>
      </c>
      <c r="P339" s="15">
        <v>2686.5683760180991</v>
      </c>
      <c r="Q339" s="15">
        <v>489.64530092999871</v>
      </c>
      <c r="R339" s="15">
        <v>154.84691688462397</v>
      </c>
      <c r="S339" s="15">
        <v>105.44140616727837</v>
      </c>
    </row>
    <row r="340" spans="1:19" x14ac:dyDescent="0.35">
      <c r="A340" s="1">
        <v>2038</v>
      </c>
      <c r="B340" s="1">
        <v>3</v>
      </c>
      <c r="C340" s="17">
        <v>3406.587</v>
      </c>
      <c r="D340" s="18">
        <f t="shared" si="85"/>
        <v>0.76702173344420932</v>
      </c>
      <c r="E340" s="7">
        <f t="shared" si="88"/>
        <v>0.15617004913819232</v>
      </c>
      <c r="F340" s="7">
        <f t="shared" si="86"/>
        <v>4.1563274871484424E-2</v>
      </c>
      <c r="G340" s="7">
        <f t="shared" si="87"/>
        <v>3.5244942546113885E-2</v>
      </c>
      <c r="H340" s="19"/>
      <c r="I340" s="2"/>
      <c r="J340" s="2"/>
      <c r="K340" s="2"/>
      <c r="L340" s="6">
        <f t="shared" si="89"/>
        <v>2612.9262658685088</v>
      </c>
      <c r="M340" s="6">
        <f t="shared" si="90"/>
        <v>532.00685918352713</v>
      </c>
      <c r="N340" s="6">
        <f t="shared" si="91"/>
        <v>141.58891185462551</v>
      </c>
      <c r="O340" s="6">
        <f t="shared" si="92"/>
        <v>120.06496309333846</v>
      </c>
      <c r="P340" s="15">
        <v>2686.3008069749903</v>
      </c>
      <c r="Q340" s="15">
        <v>490.31799861392142</v>
      </c>
      <c r="R340" s="15">
        <v>154.68728934769061</v>
      </c>
      <c r="S340" s="15">
        <v>105.46690506339763</v>
      </c>
    </row>
    <row r="341" spans="1:19" x14ac:dyDescent="0.35">
      <c r="A341" s="1">
        <v>2038</v>
      </c>
      <c r="B341" s="1">
        <v>4</v>
      </c>
      <c r="C341" s="17">
        <v>3406.8420000000001</v>
      </c>
      <c r="D341" s="18">
        <f t="shared" si="85"/>
        <v>0.76688223344420936</v>
      </c>
      <c r="E341" s="7">
        <f t="shared" si="88"/>
        <v>0.15635454913819236</v>
      </c>
      <c r="F341" s="7">
        <f t="shared" si="86"/>
        <v>4.1513274871484422E-2</v>
      </c>
      <c r="G341" s="7">
        <f t="shared" si="87"/>
        <v>3.5249942546113883E-2</v>
      </c>
      <c r="H341" s="19"/>
      <c r="I341" s="2"/>
      <c r="J341" s="2"/>
      <c r="K341" s="2"/>
      <c r="L341" s="6">
        <f t="shared" si="89"/>
        <v>2612.6466019515374</v>
      </c>
      <c r="M341" s="6">
        <f t="shared" si="90"/>
        <v>532.67524489505752</v>
      </c>
      <c r="N341" s="6">
        <f t="shared" si="91"/>
        <v>141.42916838971774</v>
      </c>
      <c r="O341" s="6">
        <f t="shared" si="92"/>
        <v>120.09098476368771</v>
      </c>
      <c r="P341" s="15">
        <v>2686.0464477401647</v>
      </c>
      <c r="Q341" s="15">
        <v>490.99322479166062</v>
      </c>
      <c r="R341" s="15">
        <v>154.52839902154003</v>
      </c>
      <c r="S341" s="15">
        <v>105.49292844663506</v>
      </c>
    </row>
    <row r="342" spans="1:19" x14ac:dyDescent="0.35">
      <c r="A342" s="1">
        <v>2038</v>
      </c>
      <c r="B342" s="1">
        <v>5</v>
      </c>
      <c r="C342" s="17">
        <v>3407.0880000000002</v>
      </c>
      <c r="D342" s="18">
        <f t="shared" si="85"/>
        <v>0.7667427334442094</v>
      </c>
      <c r="E342" s="7">
        <f t="shared" si="88"/>
        <v>0.15653904913819239</v>
      </c>
      <c r="F342" s="7">
        <f t="shared" si="86"/>
        <v>4.1463274871484421E-2</v>
      </c>
      <c r="G342" s="7">
        <f t="shared" si="87"/>
        <v>3.5254942546113881E-2</v>
      </c>
      <c r="H342" s="19"/>
      <c r="I342" s="2"/>
      <c r="J342" s="2"/>
      <c r="K342" s="2"/>
      <c r="L342" s="6">
        <f t="shared" si="89"/>
        <v>2612.3599662049646</v>
      </c>
      <c r="M342" s="6">
        <f t="shared" si="90"/>
        <v>533.34231585014561</v>
      </c>
      <c r="N342" s="6">
        <f t="shared" si="91"/>
        <v>141.26902625533612</v>
      </c>
      <c r="O342" s="6">
        <f t="shared" si="92"/>
        <v>120.11669168955406</v>
      </c>
      <c r="P342" s="15">
        <v>2685.7857573082642</v>
      </c>
      <c r="Q342" s="15">
        <v>491.66741294430949</v>
      </c>
      <c r="R342" s="15">
        <v>154.36912061972694</v>
      </c>
      <c r="S342" s="15">
        <v>105.51870912769921</v>
      </c>
    </row>
    <row r="343" spans="1:19" x14ac:dyDescent="0.35">
      <c r="A343" s="1">
        <v>2038</v>
      </c>
      <c r="B343" s="1">
        <v>6</v>
      </c>
      <c r="C343" s="17">
        <v>3407.326</v>
      </c>
      <c r="D343" s="18">
        <f t="shared" si="85"/>
        <v>0.76660323344420944</v>
      </c>
      <c r="E343" s="7">
        <f t="shared" si="88"/>
        <v>0.15672354913819231</v>
      </c>
      <c r="F343" s="7">
        <f t="shared" si="86"/>
        <v>4.1413274871484419E-2</v>
      </c>
      <c r="G343" s="7">
        <f t="shared" si="87"/>
        <v>3.5259942546113879E-2</v>
      </c>
      <c r="H343" s="19"/>
      <c r="I343" s="2"/>
      <c r="J343" s="2"/>
      <c r="K343" s="2"/>
      <c r="L343" s="6">
        <f t="shared" si="89"/>
        <v>2612.0671289985244</v>
      </c>
      <c r="M343" s="6">
        <f t="shared" si="90"/>
        <v>534.00822379084025</v>
      </c>
      <c r="N343" s="6">
        <f t="shared" si="91"/>
        <v>141.10852821475552</v>
      </c>
      <c r="O343" s="6">
        <f t="shared" si="92"/>
        <v>120.14211899588003</v>
      </c>
      <c r="P343" s="15">
        <v>2685.5195202434243</v>
      </c>
      <c r="Q343" s="15">
        <v>492.34070186550463</v>
      </c>
      <c r="R343" s="15">
        <v>154.2095002017092</v>
      </c>
      <c r="S343" s="15">
        <v>105.54427768936178</v>
      </c>
    </row>
    <row r="344" spans="1:19" x14ac:dyDescent="0.35">
      <c r="A344" s="1">
        <v>2038</v>
      </c>
      <c r="B344" s="1">
        <v>7</v>
      </c>
      <c r="C344" s="17">
        <v>3407.585</v>
      </c>
      <c r="D344" s="18">
        <f t="shared" si="85"/>
        <v>0.76646373344420948</v>
      </c>
      <c r="E344" s="7">
        <f t="shared" si="88"/>
        <v>0.15690804913819223</v>
      </c>
      <c r="F344" s="7">
        <f t="shared" si="86"/>
        <v>4.1363274871484418E-2</v>
      </c>
      <c r="G344" s="7">
        <f t="shared" si="87"/>
        <v>3.5264942546113877E-2</v>
      </c>
      <c r="H344" s="19"/>
      <c r="I344" s="2"/>
      <c r="J344" s="2"/>
      <c r="K344" s="2"/>
      <c r="L344" s="6">
        <f t="shared" si="89"/>
        <v>2611.7903211284865</v>
      </c>
      <c r="M344" s="6">
        <f t="shared" si="90"/>
        <v>534.67751462256672</v>
      </c>
      <c r="N344" s="6">
        <f t="shared" si="91"/>
        <v>140.94887500294723</v>
      </c>
      <c r="O344" s="6">
        <f t="shared" si="92"/>
        <v>120.16828924599946</v>
      </c>
      <c r="P344" s="15">
        <v>2685.2696096209042</v>
      </c>
      <c r="Q344" s="15">
        <v>493.01710305256097</v>
      </c>
      <c r="R344" s="15">
        <v>154.05079348230547</v>
      </c>
      <c r="S344" s="15">
        <v>105.57049384422915</v>
      </c>
    </row>
    <row r="345" spans="1:19" x14ac:dyDescent="0.35">
      <c r="A345" s="1">
        <v>2038</v>
      </c>
      <c r="B345" s="1">
        <v>8</v>
      </c>
      <c r="C345" s="17">
        <v>3407.8359999999998</v>
      </c>
      <c r="D345" s="18">
        <f t="shared" si="85"/>
        <v>0.76632423344420952</v>
      </c>
      <c r="E345" s="7">
        <f t="shared" si="88"/>
        <v>0.15709254913819226</v>
      </c>
      <c r="F345" s="7">
        <f t="shared" si="86"/>
        <v>4.1313274871484416E-2</v>
      </c>
      <c r="G345" s="7">
        <f t="shared" si="87"/>
        <v>3.5269942546113875E-2</v>
      </c>
      <c r="H345" s="19"/>
      <c r="I345" s="2"/>
      <c r="J345" s="2"/>
      <c r="K345" s="2"/>
      <c r="L345" s="6">
        <f t="shared" si="89"/>
        <v>2611.507310403581</v>
      </c>
      <c r="M345" s="6">
        <f t="shared" si="90"/>
        <v>535.34564428490057</v>
      </c>
      <c r="N345" s="6">
        <f t="shared" si="91"/>
        <v>140.78886538493995</v>
      </c>
      <c r="O345" s="6">
        <f t="shared" si="92"/>
        <v>120.19417992657851</v>
      </c>
      <c r="P345" s="15">
        <v>2685.0133694753099</v>
      </c>
      <c r="Q345" s="15">
        <v>493.69246400052771</v>
      </c>
      <c r="R345" s="15">
        <v>153.89169928723925</v>
      </c>
      <c r="S345" s="15">
        <v>105.59646723692326</v>
      </c>
    </row>
    <row r="346" spans="1:19" x14ac:dyDescent="0.35">
      <c r="A346" s="1">
        <v>2038</v>
      </c>
      <c r="B346" s="1">
        <v>9</v>
      </c>
      <c r="C346" s="17">
        <v>3408.0790000000002</v>
      </c>
      <c r="D346" s="18">
        <f t="shared" si="85"/>
        <v>0.76618473344420956</v>
      </c>
      <c r="E346" s="7">
        <f t="shared" si="88"/>
        <v>0.15727704913819218</v>
      </c>
      <c r="F346" s="7">
        <f t="shared" si="86"/>
        <v>4.1263274871484415E-2</v>
      </c>
      <c r="G346" s="7">
        <f t="shared" si="87"/>
        <v>3.5274942546113873E-2</v>
      </c>
      <c r="H346" s="19"/>
      <c r="I346" s="2"/>
      <c r="J346" s="2"/>
      <c r="K346" s="2"/>
      <c r="L346" s="6">
        <f t="shared" si="89"/>
        <v>2611.2181001718086</v>
      </c>
      <c r="M346" s="6">
        <f t="shared" si="90"/>
        <v>536.01260834984089</v>
      </c>
      <c r="N346" s="6">
        <f t="shared" si="91"/>
        <v>140.62850056073373</v>
      </c>
      <c r="O346" s="6">
        <f t="shared" si="92"/>
        <v>120.21979091761723</v>
      </c>
      <c r="P346" s="15">
        <v>2684.7515839522753</v>
      </c>
      <c r="Q346" s="15">
        <v>494.36692405654037</v>
      </c>
      <c r="R346" s="15">
        <v>153.73226352596839</v>
      </c>
      <c r="S346" s="15">
        <v>105.62222846521577</v>
      </c>
    </row>
    <row r="347" spans="1:19" x14ac:dyDescent="0.35">
      <c r="A347" s="1">
        <v>2038</v>
      </c>
      <c r="B347" s="1">
        <v>10</v>
      </c>
      <c r="C347" s="17">
        <v>3408.3359999999998</v>
      </c>
      <c r="D347" s="18">
        <f t="shared" si="85"/>
        <v>0.76604523344420961</v>
      </c>
      <c r="E347" s="7">
        <f t="shared" si="88"/>
        <v>0.1574615491381921</v>
      </c>
      <c r="F347" s="7">
        <f t="shared" si="86"/>
        <v>4.1213274871484414E-2</v>
      </c>
      <c r="G347" s="7">
        <f t="shared" si="87"/>
        <v>3.5279942546113871E-2</v>
      </c>
      <c r="H347" s="19"/>
      <c r="I347" s="2"/>
      <c r="J347" s="2"/>
      <c r="K347" s="2"/>
      <c r="L347" s="6">
        <f t="shared" si="89"/>
        <v>2610.9395467763034</v>
      </c>
      <c r="M347" s="6">
        <f t="shared" si="90"/>
        <v>536.68186654346914</v>
      </c>
      <c r="N347" s="6">
        <f t="shared" si="91"/>
        <v>140.46868842237569</v>
      </c>
      <c r="O347" s="6">
        <f t="shared" si="92"/>
        <v>120.24589825785156</v>
      </c>
      <c r="P347" s="15">
        <v>2684.5022111183898</v>
      </c>
      <c r="Q347" s="15">
        <v>495.04379041773296</v>
      </c>
      <c r="R347" s="15">
        <v>153.57351441602248</v>
      </c>
      <c r="S347" s="15">
        <v>105.64848404785481</v>
      </c>
    </row>
    <row r="348" spans="1:19" x14ac:dyDescent="0.35">
      <c r="A348" s="1">
        <v>2038</v>
      </c>
      <c r="B348" s="1">
        <v>11</v>
      </c>
      <c r="C348" s="17">
        <v>3408.5839999999998</v>
      </c>
      <c r="D348" s="18">
        <f t="shared" si="85"/>
        <v>0.76590573344420965</v>
      </c>
      <c r="E348" s="7">
        <f t="shared" si="88"/>
        <v>0.15764604913819202</v>
      </c>
      <c r="F348" s="7">
        <f t="shared" si="86"/>
        <v>4.1163274871484412E-2</v>
      </c>
      <c r="G348" s="7">
        <f t="shared" si="87"/>
        <v>3.5284942546113869E-2</v>
      </c>
      <c r="H348" s="19"/>
      <c r="I348" s="2"/>
      <c r="J348" s="2"/>
      <c r="K348" s="2"/>
      <c r="L348" s="6">
        <f t="shared" si="89"/>
        <v>2610.6540285261976</v>
      </c>
      <c r="M348" s="6">
        <f t="shared" si="90"/>
        <v>537.34980075565511</v>
      </c>
      <c r="N348" s="6">
        <f t="shared" si="91"/>
        <v>140.30848011454381</v>
      </c>
      <c r="O348" s="6">
        <f t="shared" si="92"/>
        <v>120.27169060360299</v>
      </c>
      <c r="P348" s="15">
        <v>2684.2465118304294</v>
      </c>
      <c r="Q348" s="15">
        <v>495.71961248083591</v>
      </c>
      <c r="R348" s="15">
        <v>153.41437893041407</v>
      </c>
      <c r="S348" s="15">
        <v>105.67449675832057</v>
      </c>
    </row>
    <row r="349" spans="1:19" x14ac:dyDescent="0.35">
      <c r="A349" s="1">
        <v>2038</v>
      </c>
      <c r="B349" s="1">
        <v>12</v>
      </c>
      <c r="C349" s="17">
        <v>3408.8249999999998</v>
      </c>
      <c r="D349" s="18">
        <f t="shared" si="85"/>
        <v>0.76576623344420969</v>
      </c>
      <c r="E349" s="7">
        <f t="shared" si="88"/>
        <v>0.15783054913819206</v>
      </c>
      <c r="F349" s="7">
        <f t="shared" si="86"/>
        <v>4.1113274871484411E-2</v>
      </c>
      <c r="G349" s="7">
        <f t="shared" si="87"/>
        <v>3.5289942546113867E-2</v>
      </c>
      <c r="H349" s="19"/>
      <c r="I349" s="2"/>
      <c r="J349" s="2"/>
      <c r="K349" s="2"/>
      <c r="L349" s="6">
        <f t="shared" si="89"/>
        <v>2610.3630807204581</v>
      </c>
      <c r="M349" s="6">
        <f t="shared" si="90"/>
        <v>538.01672166599747</v>
      </c>
      <c r="N349" s="6">
        <f t="shared" si="91"/>
        <v>140.14795921378783</v>
      </c>
      <c r="O349" s="6">
        <f t="shared" si="92"/>
        <v>120.29723839975659</v>
      </c>
      <c r="P349" s="15">
        <v>2683.9844894363951</v>
      </c>
      <c r="Q349" s="15">
        <v>496.39438581784856</v>
      </c>
      <c r="R349" s="15">
        <v>153.25485826914317</v>
      </c>
      <c r="S349" s="15">
        <v>105.70026647661307</v>
      </c>
    </row>
    <row r="350" spans="1:19" x14ac:dyDescent="0.35">
      <c r="A350" s="1">
        <v>2039</v>
      </c>
      <c r="B350" s="1">
        <v>1</v>
      </c>
      <c r="C350" s="17">
        <v>3409.0749999999998</v>
      </c>
      <c r="D350" s="18">
        <f t="shared" si="85"/>
        <v>0.76562723344420969</v>
      </c>
      <c r="E350" s="7">
        <f t="shared" si="88"/>
        <v>0.15801454913819202</v>
      </c>
      <c r="F350" s="7">
        <f t="shared" si="86"/>
        <v>4.1063274871484409E-2</v>
      </c>
      <c r="G350" s="7">
        <f t="shared" si="87"/>
        <v>3.5294942546113865E-2</v>
      </c>
      <c r="H350" s="19"/>
      <c r="I350" s="2"/>
      <c r="J350" s="2"/>
      <c r="K350" s="2"/>
      <c r="L350" s="6">
        <f t="shared" si="89"/>
        <v>2610.0806608538192</v>
      </c>
      <c r="M350" s="6">
        <f t="shared" si="90"/>
        <v>538.68344910328187</v>
      </c>
      <c r="N350" s="6">
        <f t="shared" si="91"/>
        <v>139.98778378250572</v>
      </c>
      <c r="O350" s="6">
        <f t="shared" si="92"/>
        <v>120.32310626039312</v>
      </c>
      <c r="P350" s="15">
        <v>2683.7373730901436</v>
      </c>
      <c r="Q350" s="15">
        <v>497.06999901417754</v>
      </c>
      <c r="R350" s="15">
        <v>153.0960663686551</v>
      </c>
      <c r="S350" s="15">
        <v>105.72656152702378</v>
      </c>
    </row>
    <row r="351" spans="1:19" x14ac:dyDescent="0.35">
      <c r="A351" s="1">
        <v>2039</v>
      </c>
      <c r="B351" s="1">
        <v>2</v>
      </c>
      <c r="C351" s="17">
        <v>3409.3180000000002</v>
      </c>
      <c r="D351" s="18">
        <f t="shared" si="85"/>
        <v>0.76548823344420969</v>
      </c>
      <c r="E351" s="7">
        <f t="shared" si="88"/>
        <v>0.15819854913819198</v>
      </c>
      <c r="F351" s="7">
        <f t="shared" si="86"/>
        <v>4.1013274871484408E-2</v>
      </c>
      <c r="G351" s="7">
        <f t="shared" si="87"/>
        <v>3.5299942546113863E-2</v>
      </c>
      <c r="H351" s="19"/>
      <c r="I351" s="2"/>
      <c r="J351" s="2"/>
      <c r="K351" s="2"/>
      <c r="L351" s="6">
        <f t="shared" si="89"/>
        <v>2609.7928130695464</v>
      </c>
      <c r="M351" s="6">
        <f t="shared" si="90"/>
        <v>539.34916115072247</v>
      </c>
      <c r="N351" s="6">
        <f t="shared" si="91"/>
        <v>139.8272962582995</v>
      </c>
      <c r="O351" s="6">
        <f t="shared" si="92"/>
        <v>120.34872952143184</v>
      </c>
      <c r="P351" s="15">
        <v>2683.4839336468176</v>
      </c>
      <c r="Q351" s="15">
        <v>497.74456356541657</v>
      </c>
      <c r="R351" s="15">
        <v>152.93688919250451</v>
      </c>
      <c r="S351" s="15">
        <v>105.7526135952612</v>
      </c>
    </row>
    <row r="352" spans="1:19" x14ac:dyDescent="0.35">
      <c r="A352" s="1">
        <v>2039</v>
      </c>
      <c r="B352" s="1">
        <v>3</v>
      </c>
      <c r="C352" s="17">
        <v>3409.5520000000001</v>
      </c>
      <c r="D352" s="18">
        <f t="shared" si="85"/>
        <v>0.76534923344420969</v>
      </c>
      <c r="E352" s="7">
        <f t="shared" si="88"/>
        <v>0.15838254913819205</v>
      </c>
      <c r="F352" s="7">
        <f t="shared" si="86"/>
        <v>4.0963274871484406E-2</v>
      </c>
      <c r="G352" s="7">
        <f t="shared" si="87"/>
        <v>3.5304942546113861E-2</v>
      </c>
      <c r="H352" s="19"/>
      <c r="I352" s="2"/>
      <c r="J352" s="2"/>
      <c r="K352" s="2"/>
      <c r="L352" s="6">
        <f t="shared" si="89"/>
        <v>2609.498009588172</v>
      </c>
      <c r="M352" s="6">
        <f t="shared" si="90"/>
        <v>540.01353717922098</v>
      </c>
      <c r="N352" s="6">
        <f t="shared" si="91"/>
        <v>139.66641576461942</v>
      </c>
      <c r="O352" s="6">
        <f t="shared" si="92"/>
        <v>120.37403746798762</v>
      </c>
      <c r="P352" s="15">
        <v>2683.2241744424173</v>
      </c>
      <c r="Q352" s="15">
        <v>498.41807505556591</v>
      </c>
      <c r="R352" s="15">
        <v>152.77732794069144</v>
      </c>
      <c r="S352" s="15">
        <v>105.77842256132536</v>
      </c>
    </row>
    <row r="353" spans="1:19" x14ac:dyDescent="0.35">
      <c r="A353" s="1">
        <v>2039</v>
      </c>
      <c r="B353" s="1">
        <v>4</v>
      </c>
      <c r="C353" s="17">
        <v>3409.8</v>
      </c>
      <c r="D353" s="18">
        <f t="shared" si="85"/>
        <v>0.76521023344420969</v>
      </c>
      <c r="E353" s="7">
        <f t="shared" si="88"/>
        <v>0.15856654913819201</v>
      </c>
      <c r="F353" s="7">
        <f t="shared" si="86"/>
        <v>4.0913274871484405E-2</v>
      </c>
      <c r="G353" s="7">
        <f t="shared" si="87"/>
        <v>3.5309942546113859E-2</v>
      </c>
      <c r="H353" s="19"/>
      <c r="I353" s="2"/>
      <c r="J353" s="2"/>
      <c r="K353" s="2"/>
      <c r="L353" s="6">
        <f t="shared" si="89"/>
        <v>2609.2138539980665</v>
      </c>
      <c r="M353" s="6">
        <f t="shared" si="90"/>
        <v>540.68021925140715</v>
      </c>
      <c r="N353" s="6">
        <f t="shared" si="91"/>
        <v>139.50608465678752</v>
      </c>
      <c r="O353" s="6">
        <f t="shared" si="92"/>
        <v>120.39984209373904</v>
      </c>
      <c r="P353" s="15">
        <v>2682.9768145681655</v>
      </c>
      <c r="Q353" s="15">
        <v>499.09401061989496</v>
      </c>
      <c r="R353" s="15">
        <v>152.61844844020334</v>
      </c>
      <c r="S353" s="15">
        <v>105.80472637173605</v>
      </c>
    </row>
    <row r="354" spans="1:19" x14ac:dyDescent="0.35">
      <c r="A354" s="1">
        <v>2039</v>
      </c>
      <c r="B354" s="1">
        <v>5</v>
      </c>
      <c r="C354" s="17">
        <v>3410.04</v>
      </c>
      <c r="D354" s="18">
        <f t="shared" si="85"/>
        <v>0.76507123344420969</v>
      </c>
      <c r="E354" s="7">
        <f t="shared" si="88"/>
        <v>0.15875054913819198</v>
      </c>
      <c r="F354" s="7">
        <f t="shared" si="86"/>
        <v>4.0863274871484404E-2</v>
      </c>
      <c r="G354" s="7">
        <f t="shared" si="87"/>
        <v>3.5314942546113857E-2</v>
      </c>
      <c r="H354" s="19"/>
      <c r="I354" s="2"/>
      <c r="J354" s="2"/>
      <c r="K354" s="2"/>
      <c r="L354" s="6">
        <f t="shared" si="89"/>
        <v>2608.9235088940927</v>
      </c>
      <c r="M354" s="6">
        <f t="shared" si="90"/>
        <v>541.3457225832002</v>
      </c>
      <c r="N354" s="6">
        <f t="shared" si="91"/>
        <v>139.34540184275667</v>
      </c>
      <c r="O354" s="6">
        <f t="shared" si="92"/>
        <v>120.4253666799501</v>
      </c>
      <c r="P354" s="15">
        <v>2682.7239146169736</v>
      </c>
      <c r="Q354" s="15">
        <v>499.76903837177053</v>
      </c>
      <c r="R354" s="15">
        <v>152.45922917351055</v>
      </c>
      <c r="S354" s="15">
        <v>105.83081783774513</v>
      </c>
    </row>
    <row r="355" spans="1:19" x14ac:dyDescent="0.35">
      <c r="A355" s="1">
        <v>2039</v>
      </c>
      <c r="B355" s="1">
        <v>6</v>
      </c>
      <c r="C355" s="17">
        <v>3410.2730000000001</v>
      </c>
      <c r="D355" s="18">
        <f t="shared" ref="D355:D418" si="93">D354-(0.00015-0.0000005*(A355-2017))</f>
        <v>0.76493223344420969</v>
      </c>
      <c r="E355" s="7">
        <f t="shared" si="88"/>
        <v>0.15893454913819205</v>
      </c>
      <c r="F355" s="7">
        <f t="shared" ref="F355:F418" si="94">F354-0.00005</f>
        <v>4.0813274871484402E-2</v>
      </c>
      <c r="G355" s="7">
        <f t="shared" ref="G355:G418" si="95">G354+0.000005</f>
        <v>3.5319942546113856E-2</v>
      </c>
      <c r="H355" s="19"/>
      <c r="I355" s="2"/>
      <c r="J355" s="2"/>
      <c r="K355" s="2"/>
      <c r="L355" s="6">
        <f t="shared" si="89"/>
        <v>2608.6277425444855</v>
      </c>
      <c r="M355" s="6">
        <f t="shared" si="90"/>
        <v>542.01020169314961</v>
      </c>
      <c r="N355" s="6">
        <f t="shared" si="91"/>
        <v>139.18440933580175</v>
      </c>
      <c r="O355" s="6">
        <f t="shared" si="92"/>
        <v>120.45064642656334</v>
      </c>
      <c r="P355" s="15">
        <v>2682.4646979627078</v>
      </c>
      <c r="Q355" s="15">
        <v>500.4430090145562</v>
      </c>
      <c r="R355" s="15">
        <v>152.29962693115527</v>
      </c>
      <c r="S355" s="15">
        <v>105.85666609158095</v>
      </c>
    </row>
    <row r="356" spans="1:19" x14ac:dyDescent="0.35">
      <c r="A356" s="1">
        <v>2039</v>
      </c>
      <c r="B356" s="1">
        <v>7</v>
      </c>
      <c r="C356" s="17">
        <v>3410.5250000000001</v>
      </c>
      <c r="D356" s="18">
        <f t="shared" si="93"/>
        <v>0.76479323344420969</v>
      </c>
      <c r="E356" s="7">
        <f t="shared" si="88"/>
        <v>0.15911854913819201</v>
      </c>
      <c r="F356" s="7">
        <f t="shared" si="94"/>
        <v>4.0763274871484401E-2</v>
      </c>
      <c r="G356" s="7">
        <f t="shared" si="95"/>
        <v>3.5324942546113854E-2</v>
      </c>
      <c r="H356" s="19"/>
      <c r="I356" s="2"/>
      <c r="J356" s="2"/>
      <c r="K356" s="2"/>
      <c r="L356" s="6">
        <f t="shared" si="89"/>
        <v>2608.3464424923131</v>
      </c>
      <c r="M356" s="6">
        <f t="shared" si="90"/>
        <v>542.67778979953232</v>
      </c>
      <c r="N356" s="6">
        <f t="shared" si="91"/>
        <v>139.02416803106934</v>
      </c>
      <c r="O356" s="6">
        <f t="shared" si="92"/>
        <v>120.47659967708495</v>
      </c>
      <c r="P356" s="15">
        <v>2682.2194325008591</v>
      </c>
      <c r="Q356" s="15">
        <v>501.11970416479386</v>
      </c>
      <c r="R356" s="15">
        <v>152.1407923590406</v>
      </c>
      <c r="S356" s="15">
        <v>105.88307097530661</v>
      </c>
    </row>
    <row r="357" spans="1:19" x14ac:dyDescent="0.35">
      <c r="A357" s="1">
        <v>2039</v>
      </c>
      <c r="B357" s="1">
        <v>8</v>
      </c>
      <c r="C357" s="17">
        <v>3410.7689999999998</v>
      </c>
      <c r="D357" s="18">
        <f t="shared" si="93"/>
        <v>0.76465423344420969</v>
      </c>
      <c r="E357" s="7">
        <f t="shared" si="88"/>
        <v>0.15930254913819208</v>
      </c>
      <c r="F357" s="7">
        <f t="shared" si="94"/>
        <v>4.0713274871484399E-2</v>
      </c>
      <c r="G357" s="7">
        <f t="shared" si="95"/>
        <v>3.5329942546113852E-2</v>
      </c>
      <c r="H357" s="19"/>
      <c r="I357" s="2"/>
      <c r="J357" s="2"/>
      <c r="K357" s="2"/>
      <c r="L357" s="6">
        <f t="shared" si="89"/>
        <v>2608.0589551502735</v>
      </c>
      <c r="M357" s="6">
        <f t="shared" si="90"/>
        <v>543.34419622152222</v>
      </c>
      <c r="N357" s="6">
        <f t="shared" si="91"/>
        <v>138.86357582013795</v>
      </c>
      <c r="O357" s="6">
        <f t="shared" si="92"/>
        <v>120.50227280806619</v>
      </c>
      <c r="P357" s="15">
        <v>2681.9686290470704</v>
      </c>
      <c r="Q357" s="15">
        <v>501.7954887425779</v>
      </c>
      <c r="R357" s="15">
        <v>151.98161877072127</v>
      </c>
      <c r="S357" s="15">
        <v>105.90926343963068</v>
      </c>
    </row>
    <row r="358" spans="1:19" x14ac:dyDescent="0.35">
      <c r="A358" s="1">
        <v>2039</v>
      </c>
      <c r="B358" s="1">
        <v>9</v>
      </c>
      <c r="C358" s="17">
        <v>3411.0059999999999</v>
      </c>
      <c r="D358" s="18">
        <f t="shared" si="93"/>
        <v>0.76451523344420969</v>
      </c>
      <c r="E358" s="7">
        <f t="shared" si="88"/>
        <v>0.15948654913819216</v>
      </c>
      <c r="F358" s="7">
        <f t="shared" si="94"/>
        <v>4.0663274871484398E-2</v>
      </c>
      <c r="G358" s="7">
        <f t="shared" si="95"/>
        <v>3.533494254611385E-2</v>
      </c>
      <c r="H358" s="19"/>
      <c r="I358" s="2"/>
      <c r="J358" s="2"/>
      <c r="K358" s="2"/>
      <c r="L358" s="6">
        <f t="shared" si="89"/>
        <v>2607.7660483696</v>
      </c>
      <c r="M358" s="6">
        <f t="shared" si="90"/>
        <v>544.00957602966821</v>
      </c>
      <c r="N358" s="6">
        <f t="shared" si="91"/>
        <v>138.7026745662825</v>
      </c>
      <c r="O358" s="6">
        <f t="shared" si="92"/>
        <v>120.52770103444961</v>
      </c>
      <c r="P358" s="15">
        <v>2681.7115113922068</v>
      </c>
      <c r="Q358" s="15">
        <v>502.47021289927187</v>
      </c>
      <c r="R358" s="15">
        <v>151.82206310673942</v>
      </c>
      <c r="S358" s="15">
        <v>105.93521260178147</v>
      </c>
    </row>
    <row r="359" spans="1:19" x14ac:dyDescent="0.35">
      <c r="A359" s="1">
        <v>2039</v>
      </c>
      <c r="B359" s="1">
        <v>10</v>
      </c>
      <c r="C359" s="17">
        <v>3411.2660000000001</v>
      </c>
      <c r="D359" s="18">
        <f t="shared" si="93"/>
        <v>0.76437623344420969</v>
      </c>
      <c r="E359" s="7">
        <f t="shared" si="88"/>
        <v>0.15967054913819212</v>
      </c>
      <c r="F359" s="7">
        <f t="shared" si="94"/>
        <v>4.0613274871484396E-2</v>
      </c>
      <c r="G359" s="7">
        <f t="shared" si="95"/>
        <v>3.5339942546113848E-2</v>
      </c>
      <c r="H359" s="19"/>
      <c r="I359" s="2"/>
      <c r="J359" s="2"/>
      <c r="K359" s="2"/>
      <c r="L359" s="6">
        <f t="shared" si="89"/>
        <v>2607.4906563562954</v>
      </c>
      <c r="M359" s="6">
        <f t="shared" si="90"/>
        <v>544.67871547644404</v>
      </c>
      <c r="N359" s="6">
        <f t="shared" si="91"/>
        <v>138.5426837177491</v>
      </c>
      <c r="O359" s="6">
        <f t="shared" si="92"/>
        <v>120.5539444495116</v>
      </c>
      <c r="P359" s="15">
        <v>2681.4691155788955</v>
      </c>
      <c r="Q359" s="15">
        <v>503.14781877205502</v>
      </c>
      <c r="R359" s="15">
        <v>151.66331617245601</v>
      </c>
      <c r="S359" s="15">
        <v>105.96174947659377</v>
      </c>
    </row>
    <row r="360" spans="1:19" x14ac:dyDescent="0.35">
      <c r="A360" s="1">
        <v>2039</v>
      </c>
      <c r="B360" s="1">
        <v>11</v>
      </c>
      <c r="C360" s="17">
        <v>3411.518</v>
      </c>
      <c r="D360" s="18">
        <f t="shared" si="93"/>
        <v>0.76423723344420968</v>
      </c>
      <c r="E360" s="7">
        <f t="shared" si="88"/>
        <v>0.15985454913819208</v>
      </c>
      <c r="F360" s="7">
        <f t="shared" si="94"/>
        <v>4.0563274871484395E-2</v>
      </c>
      <c r="G360" s="7">
        <f t="shared" si="95"/>
        <v>3.5344942546113846E-2</v>
      </c>
      <c r="H360" s="19"/>
      <c r="I360" s="2"/>
      <c r="J360" s="2"/>
      <c r="K360" s="2"/>
      <c r="L360" s="6">
        <f t="shared" si="89"/>
        <v>2607.2090781651232</v>
      </c>
      <c r="M360" s="6">
        <f t="shared" si="90"/>
        <v>545.34667176682683</v>
      </c>
      <c r="N360" s="6">
        <f t="shared" si="91"/>
        <v>138.3823423630167</v>
      </c>
      <c r="O360" s="6">
        <f t="shared" si="92"/>
        <v>120.57990770503322</v>
      </c>
      <c r="P360" s="15">
        <v>2681.2204047305095</v>
      </c>
      <c r="Q360" s="15">
        <v>503.82436532774767</v>
      </c>
      <c r="R360" s="15">
        <v>151.5041868625101</v>
      </c>
      <c r="S360" s="15">
        <v>105.9880430792328</v>
      </c>
    </row>
    <row r="361" spans="1:19" x14ac:dyDescent="0.35">
      <c r="A361" s="1">
        <v>2039</v>
      </c>
      <c r="B361" s="1">
        <v>12</v>
      </c>
      <c r="C361" s="17">
        <v>3411.7620000000002</v>
      </c>
      <c r="D361" s="18">
        <f t="shared" si="93"/>
        <v>0.76409823344420968</v>
      </c>
      <c r="E361" s="7">
        <f t="shared" si="88"/>
        <v>0.16003854913819215</v>
      </c>
      <c r="F361" s="7">
        <f t="shared" si="94"/>
        <v>4.0513274871484393E-2</v>
      </c>
      <c r="G361" s="7">
        <f t="shared" si="95"/>
        <v>3.5349942546113844E-2</v>
      </c>
      <c r="H361" s="19"/>
      <c r="I361" s="2"/>
      <c r="J361" s="2"/>
      <c r="K361" s="2"/>
      <c r="L361" s="6">
        <f t="shared" si="89"/>
        <v>2606.9213171320839</v>
      </c>
      <c r="M361" s="6">
        <f t="shared" si="90"/>
        <v>546.01344048481678</v>
      </c>
      <c r="N361" s="6">
        <f t="shared" si="91"/>
        <v>138.22165170208535</v>
      </c>
      <c r="O361" s="6">
        <f t="shared" si="92"/>
        <v>120.60559068101446</v>
      </c>
      <c r="P361" s="15">
        <v>2680.9661608941833</v>
      </c>
      <c r="Q361" s="15">
        <v>504.49999468698667</v>
      </c>
      <c r="R361" s="15">
        <v>151.3447203363595</v>
      </c>
      <c r="S361" s="15">
        <v>106.01412408247022</v>
      </c>
    </row>
    <row r="362" spans="1:19" x14ac:dyDescent="0.35">
      <c r="A362" s="1">
        <v>2040</v>
      </c>
      <c r="B362" s="1">
        <v>1</v>
      </c>
      <c r="C362" s="17">
        <v>3412.0279999999998</v>
      </c>
      <c r="D362" s="18">
        <f t="shared" si="93"/>
        <v>0.76395973344420964</v>
      </c>
      <c r="E362" s="7">
        <f t="shared" si="88"/>
        <v>0.16022204913819216</v>
      </c>
      <c r="F362" s="7">
        <f t="shared" si="94"/>
        <v>4.0463274871484392E-2</v>
      </c>
      <c r="G362" s="7">
        <f t="shared" si="95"/>
        <v>3.5354942546113842E-2</v>
      </c>
      <c r="H362" s="19"/>
      <c r="I362" s="2"/>
      <c r="J362" s="2"/>
      <c r="K362" s="2"/>
      <c r="L362" s="6">
        <f t="shared" si="89"/>
        <v>2606.6520013841796</v>
      </c>
      <c r="M362" s="6">
        <f t="shared" si="90"/>
        <v>546.68211787688745</v>
      </c>
      <c r="N362" s="6">
        <f t="shared" si="91"/>
        <v>138.06182683320114</v>
      </c>
      <c r="O362" s="6">
        <f t="shared" si="92"/>
        <v>120.63205390573171</v>
      </c>
      <c r="P362" s="15">
        <v>2680.728351430409</v>
      </c>
      <c r="Q362" s="15">
        <v>505.17679615631494</v>
      </c>
      <c r="R362" s="15">
        <v>151.18605928990732</v>
      </c>
      <c r="S362" s="15">
        <v>106.04079312336914</v>
      </c>
    </row>
    <row r="363" spans="1:19" x14ac:dyDescent="0.35">
      <c r="A363" s="1">
        <v>2040</v>
      </c>
      <c r="B363" s="1">
        <v>2</v>
      </c>
      <c r="C363" s="17">
        <v>3412.2840000000001</v>
      </c>
      <c r="D363" s="18">
        <f t="shared" si="93"/>
        <v>0.7638212334442096</v>
      </c>
      <c r="E363" s="7">
        <f t="shared" si="88"/>
        <v>0.16040554913819216</v>
      </c>
      <c r="F363" s="7">
        <f t="shared" si="94"/>
        <v>4.0413274871484391E-2</v>
      </c>
      <c r="G363" s="7">
        <f t="shared" si="95"/>
        <v>3.535994254611384E-2</v>
      </c>
      <c r="H363" s="19"/>
      <c r="I363" s="2"/>
      <c r="J363" s="2"/>
      <c r="K363" s="2"/>
      <c r="L363" s="6">
        <f t="shared" si="89"/>
        <v>2606.3749737419412</v>
      </c>
      <c r="M363" s="6">
        <f t="shared" si="90"/>
        <v>547.34928883546695</v>
      </c>
      <c r="N363" s="6">
        <f t="shared" si="91"/>
        <v>137.90157123156825</v>
      </c>
      <c r="O363" s="6">
        <f t="shared" si="92"/>
        <v>120.65816619102353</v>
      </c>
      <c r="P363" s="15">
        <v>2680.4842294545597</v>
      </c>
      <c r="Q363" s="15">
        <v>505.85253506555279</v>
      </c>
      <c r="R363" s="15">
        <v>151.02701666779265</v>
      </c>
      <c r="S363" s="15">
        <v>106.06721881209481</v>
      </c>
    </row>
    <row r="364" spans="1:19" x14ac:dyDescent="0.35">
      <c r="A364" s="1">
        <v>2040</v>
      </c>
      <c r="B364" s="1">
        <v>3</v>
      </c>
      <c r="C364" s="17">
        <v>3412.5329999999999</v>
      </c>
      <c r="D364" s="18">
        <f t="shared" si="93"/>
        <v>0.76368273344420956</v>
      </c>
      <c r="E364" s="7">
        <f t="shared" si="88"/>
        <v>0.16058904913819216</v>
      </c>
      <c r="F364" s="7">
        <f t="shared" si="94"/>
        <v>4.0363274871484389E-2</v>
      </c>
      <c r="G364" s="7">
        <f t="shared" si="95"/>
        <v>3.5364942546113838E-2</v>
      </c>
      <c r="H364" s="19"/>
      <c r="I364" s="2"/>
      <c r="J364" s="2"/>
      <c r="K364" s="2"/>
      <c r="L364" s="6">
        <f t="shared" si="89"/>
        <v>2606.0925294085687</v>
      </c>
      <c r="M364" s="6">
        <f t="shared" si="90"/>
        <v>548.0154296227023</v>
      </c>
      <c r="N364" s="6">
        <f t="shared" si="91"/>
        <v>137.74100748701125</v>
      </c>
      <c r="O364" s="6">
        <f t="shared" si="92"/>
        <v>120.68403348171749</v>
      </c>
      <c r="P364" s="15">
        <v>2680.2345765862706</v>
      </c>
      <c r="Q364" s="15">
        <v>506.52735409783691</v>
      </c>
      <c r="R364" s="15">
        <v>150.8676374794733</v>
      </c>
      <c r="S364" s="15">
        <v>106.09343183641886</v>
      </c>
    </row>
    <row r="365" spans="1:19" x14ac:dyDescent="0.35">
      <c r="A365" s="1">
        <v>2040</v>
      </c>
      <c r="B365" s="1">
        <v>4</v>
      </c>
      <c r="C365" s="17">
        <v>3412.8470000000002</v>
      </c>
      <c r="D365" s="18">
        <f t="shared" si="93"/>
        <v>0.76354423344420952</v>
      </c>
      <c r="E365" s="7">
        <f t="shared" si="88"/>
        <v>0.16077254913819228</v>
      </c>
      <c r="F365" s="7">
        <f t="shared" si="94"/>
        <v>4.0313274871484388E-2</v>
      </c>
      <c r="G365" s="7">
        <f t="shared" si="95"/>
        <v>3.5369942546113836E-2</v>
      </c>
      <c r="H365" s="19"/>
      <c r="I365" s="2"/>
      <c r="J365" s="2"/>
      <c r="K365" s="2"/>
      <c r="L365" s="6">
        <f t="shared" si="89"/>
        <v>2605.8596464773705</v>
      </c>
      <c r="M365" s="6">
        <f t="shared" si="90"/>
        <v>548.69211200863208</v>
      </c>
      <c r="N365" s="6">
        <f t="shared" si="91"/>
        <v>137.58303920532089</v>
      </c>
      <c r="O365" s="6">
        <f t="shared" si="92"/>
        <v>120.71220230867698</v>
      </c>
      <c r="P365" s="15">
        <v>2680.0268633192331</v>
      </c>
      <c r="Q365" s="15">
        <v>507.21023290847836</v>
      </c>
      <c r="R365" s="15">
        <v>150.71059210187573</v>
      </c>
      <c r="S365" s="15">
        <v>106.12131167041244</v>
      </c>
    </row>
    <row r="366" spans="1:19" x14ac:dyDescent="0.35">
      <c r="A366" s="1">
        <v>2040</v>
      </c>
      <c r="B366" s="1">
        <v>5</v>
      </c>
      <c r="C366" s="17">
        <v>3413.1509999999998</v>
      </c>
      <c r="D366" s="18">
        <f t="shared" si="93"/>
        <v>0.76340573344420948</v>
      </c>
      <c r="E366" s="7">
        <f t="shared" ref="E366:E429" si="96">1-SUM(D366,F366:G366)</f>
        <v>0.16095604913819228</v>
      </c>
      <c r="F366" s="7">
        <f t="shared" si="94"/>
        <v>4.0263274871484386E-2</v>
      </c>
      <c r="G366" s="7">
        <f t="shared" si="95"/>
        <v>3.5374942546113834E-2</v>
      </c>
      <c r="H366" s="19"/>
      <c r="I366" s="2"/>
      <c r="J366" s="2"/>
      <c r="K366" s="2"/>
      <c r="L366" s="6">
        <f t="shared" ref="L366:L429" si="97">$C366*D366</f>
        <v>2605.6190425108371</v>
      </c>
      <c r="M366" s="6">
        <f t="shared" ref="M366:M429" si="98">$C366*E366</f>
        <v>549.36730007207007</v>
      </c>
      <c r="N366" s="6">
        <f t="shared" ref="N366:N429" si="99">$C366*F366</f>
        <v>137.4246368908818</v>
      </c>
      <c r="O366" s="6">
        <f t="shared" ref="O366:O429" si="100">$C366*G366</f>
        <v>120.74002052621097</v>
      </c>
      <c r="P366" s="15">
        <v>2679.8120520424873</v>
      </c>
      <c r="Q366" s="15">
        <v>507.89191161389397</v>
      </c>
      <c r="R366" s="15">
        <v>150.55311873915784</v>
      </c>
      <c r="S366" s="15">
        <v>106.14891760446109</v>
      </c>
    </row>
    <row r="367" spans="1:19" x14ac:dyDescent="0.35">
      <c r="A367" s="1">
        <v>2040</v>
      </c>
      <c r="B367" s="1">
        <v>6</v>
      </c>
      <c r="C367" s="17">
        <v>3413.4459999999999</v>
      </c>
      <c r="D367" s="18">
        <f t="shared" si="93"/>
        <v>0.76326723344420944</v>
      </c>
      <c r="E367" s="7">
        <f t="shared" si="96"/>
        <v>0.16113954913819228</v>
      </c>
      <c r="F367" s="7">
        <f t="shared" si="94"/>
        <v>4.0213274871484385E-2</v>
      </c>
      <c r="G367" s="7">
        <f t="shared" si="95"/>
        <v>3.5379942546113832E-2</v>
      </c>
      <c r="H367" s="19"/>
      <c r="I367" s="2"/>
      <c r="J367" s="2"/>
      <c r="K367" s="2"/>
      <c r="L367" s="6">
        <f t="shared" si="97"/>
        <v>2605.3714849312028</v>
      </c>
      <c r="M367" s="6">
        <f t="shared" si="98"/>
        <v>550.04114944756589</v>
      </c>
      <c r="N367" s="6">
        <f t="shared" si="99"/>
        <v>137.26584225696888</v>
      </c>
      <c r="O367" s="6">
        <f t="shared" si="100"/>
        <v>120.76752336426208</v>
      </c>
      <c r="P367" s="15">
        <v>2679.5901464955323</v>
      </c>
      <c r="Q367" s="15">
        <v>508.57238525958303</v>
      </c>
      <c r="R367" s="15">
        <v>150.39521874131967</v>
      </c>
      <c r="S367" s="15">
        <v>106.17624950356483</v>
      </c>
    </row>
    <row r="368" spans="1:19" x14ac:dyDescent="0.35">
      <c r="A368" s="1">
        <v>2040</v>
      </c>
      <c r="B368" s="1">
        <v>7</v>
      </c>
      <c r="C368" s="17">
        <v>3413.7339999999999</v>
      </c>
      <c r="D368" s="18">
        <f t="shared" si="93"/>
        <v>0.7631287334442094</v>
      </c>
      <c r="E368" s="7">
        <f t="shared" si="96"/>
        <v>0.1613230491381924</v>
      </c>
      <c r="F368" s="7">
        <f t="shared" si="94"/>
        <v>4.0163274871484383E-2</v>
      </c>
      <c r="G368" s="7">
        <f t="shared" si="95"/>
        <v>3.538494254611383E-2</v>
      </c>
      <c r="H368" s="19"/>
      <c r="I368" s="2"/>
      <c r="J368" s="2"/>
      <c r="K368" s="2"/>
      <c r="L368" s="6">
        <f t="shared" si="97"/>
        <v>2605.1185037354348</v>
      </c>
      <c r="M368" s="6">
        <f t="shared" si="98"/>
        <v>550.71397782671806</v>
      </c>
      <c r="N368" s="6">
        <f t="shared" si="99"/>
        <v>137.10673698013187</v>
      </c>
      <c r="O368" s="6">
        <f t="shared" si="100"/>
        <v>120.79478145771535</v>
      </c>
      <c r="P368" s="15">
        <v>2679.3634836427718</v>
      </c>
      <c r="Q368" s="15">
        <v>509.25209235445453</v>
      </c>
      <c r="R368" s="15">
        <v>150.23702428673465</v>
      </c>
      <c r="S368" s="15">
        <v>106.20339971603862</v>
      </c>
    </row>
    <row r="369" spans="1:19" x14ac:dyDescent="0.35">
      <c r="A369" s="1">
        <v>2040</v>
      </c>
      <c r="B369" s="1">
        <v>8</v>
      </c>
      <c r="C369" s="17">
        <v>3414.0129999999999</v>
      </c>
      <c r="D369" s="18">
        <f t="shared" si="93"/>
        <v>0.76299023344420935</v>
      </c>
      <c r="E369" s="7">
        <f t="shared" si="96"/>
        <v>0.1615065491381924</v>
      </c>
      <c r="F369" s="7">
        <f t="shared" si="94"/>
        <v>4.0113274871484382E-2</v>
      </c>
      <c r="G369" s="7">
        <f t="shared" si="95"/>
        <v>3.5389942546113828E-2</v>
      </c>
      <c r="H369" s="19"/>
      <c r="I369" s="2"/>
      <c r="J369" s="2"/>
      <c r="K369" s="2"/>
      <c r="L369" s="6">
        <f t="shared" si="97"/>
        <v>2604.8585758515655</v>
      </c>
      <c r="M369" s="6">
        <f t="shared" si="98"/>
        <v>551.38545834292768</v>
      </c>
      <c r="N369" s="6">
        <f t="shared" si="99"/>
        <v>136.94724188382099</v>
      </c>
      <c r="O369" s="6">
        <f t="shared" si="100"/>
        <v>120.8217239216857</v>
      </c>
      <c r="P369" s="15">
        <v>2679.1297331678029</v>
      </c>
      <c r="Q369" s="15">
        <v>509.93058558159987</v>
      </c>
      <c r="R369" s="15">
        <v>150.07840559702933</v>
      </c>
      <c r="S369" s="15">
        <v>106.23027565356749</v>
      </c>
    </row>
    <row r="370" spans="1:19" x14ac:dyDescent="0.35">
      <c r="A370" s="1">
        <v>2040</v>
      </c>
      <c r="B370" s="1">
        <v>9</v>
      </c>
      <c r="C370" s="17">
        <v>3414.2840000000001</v>
      </c>
      <c r="D370" s="18">
        <f t="shared" si="93"/>
        <v>0.76285173344420931</v>
      </c>
      <c r="E370" s="7">
        <f t="shared" si="96"/>
        <v>0.1616900491381924</v>
      </c>
      <c r="F370" s="7">
        <f t="shared" si="94"/>
        <v>4.0063274871484381E-2</v>
      </c>
      <c r="G370" s="7">
        <f t="shared" si="95"/>
        <v>3.5394942546113826E-2</v>
      </c>
      <c r="H370" s="19"/>
      <c r="I370" s="2"/>
      <c r="J370" s="2"/>
      <c r="K370" s="2"/>
      <c r="L370" s="6">
        <f t="shared" si="97"/>
        <v>2604.5924678708288</v>
      </c>
      <c r="M370" s="6">
        <f t="shared" si="98"/>
        <v>552.05574773174408</v>
      </c>
      <c r="N370" s="6">
        <f t="shared" si="99"/>
        <v>136.78739838131119</v>
      </c>
      <c r="O370" s="6">
        <f t="shared" si="100"/>
        <v>120.8483860161157</v>
      </c>
      <c r="P370" s="15">
        <v>2678.8888988101253</v>
      </c>
      <c r="Q370" s="15">
        <v>510.60785998651971</v>
      </c>
      <c r="R370" s="15">
        <v>149.91936402220369</v>
      </c>
      <c r="S370" s="15">
        <v>106.25687718115144</v>
      </c>
    </row>
    <row r="371" spans="1:19" x14ac:dyDescent="0.35">
      <c r="A371" s="1">
        <v>2040</v>
      </c>
      <c r="B371" s="1">
        <v>10</v>
      </c>
      <c r="C371" s="17">
        <v>3414.5590000000002</v>
      </c>
      <c r="D371" s="18">
        <f t="shared" si="93"/>
        <v>0.76271323344420927</v>
      </c>
      <c r="E371" s="7">
        <f t="shared" si="96"/>
        <v>0.16187354913819252</v>
      </c>
      <c r="F371" s="7">
        <f t="shared" si="94"/>
        <v>4.0013274871484379E-2</v>
      </c>
      <c r="G371" s="7">
        <f t="shared" si="95"/>
        <v>3.5399942546113825E-2</v>
      </c>
      <c r="H371" s="19"/>
      <c r="I371" s="2"/>
      <c r="J371" s="2"/>
      <c r="K371" s="2"/>
      <c r="L371" s="6">
        <f t="shared" si="97"/>
        <v>2604.3293356760259</v>
      </c>
      <c r="M371" s="6">
        <f t="shared" si="98"/>
        <v>552.72678407175749</v>
      </c>
      <c r="N371" s="6">
        <f t="shared" si="99"/>
        <v>136.62768783190083</v>
      </c>
      <c r="O371" s="6">
        <f t="shared" si="100"/>
        <v>120.87519242031588</v>
      </c>
      <c r="P371" s="15">
        <v>2678.6495348967164</v>
      </c>
      <c r="Q371" s="15">
        <v>511.28554270271127</v>
      </c>
      <c r="R371" s="15">
        <v>149.7603789662937</v>
      </c>
      <c r="S371" s="15">
        <v>106.2835434342787</v>
      </c>
    </row>
    <row r="372" spans="1:19" x14ac:dyDescent="0.35">
      <c r="A372" s="1">
        <v>2040</v>
      </c>
      <c r="B372" s="1">
        <v>11</v>
      </c>
      <c r="C372" s="17">
        <v>3414.8249999999998</v>
      </c>
      <c r="D372" s="18">
        <f t="shared" si="93"/>
        <v>0.76257473344420923</v>
      </c>
      <c r="E372" s="7">
        <f t="shared" si="96"/>
        <v>0.16205704913819252</v>
      </c>
      <c r="F372" s="7">
        <f t="shared" si="94"/>
        <v>3.9963274871484378E-2</v>
      </c>
      <c r="G372" s="7">
        <f t="shared" si="95"/>
        <v>3.5404942546113823E-2</v>
      </c>
      <c r="H372" s="19"/>
      <c r="I372" s="2"/>
      <c r="J372" s="2"/>
      <c r="K372" s="2"/>
      <c r="L372" s="6">
        <f t="shared" si="97"/>
        <v>2604.0592641336216</v>
      </c>
      <c r="M372" s="6">
        <f t="shared" si="98"/>
        <v>553.39646282332819</v>
      </c>
      <c r="N372" s="6">
        <f t="shared" si="99"/>
        <v>136.46759011301663</v>
      </c>
      <c r="O372" s="6">
        <f t="shared" si="100"/>
        <v>120.90168293003313</v>
      </c>
      <c r="P372" s="15">
        <v>2678.4046459078672</v>
      </c>
      <c r="Q372" s="15">
        <v>511.96229783494914</v>
      </c>
      <c r="R372" s="15">
        <v>149.60105944417901</v>
      </c>
      <c r="S372" s="15">
        <v>106.30999681300436</v>
      </c>
    </row>
    <row r="373" spans="1:19" x14ac:dyDescent="0.35">
      <c r="A373" s="1">
        <v>2040</v>
      </c>
      <c r="B373" s="1">
        <v>12</v>
      </c>
      <c r="C373" s="17">
        <v>3415.0830000000001</v>
      </c>
      <c r="D373" s="18">
        <f t="shared" si="93"/>
        <v>0.76243623344420919</v>
      </c>
      <c r="E373" s="7">
        <f t="shared" si="96"/>
        <v>0.16224054913819264</v>
      </c>
      <c r="F373" s="7">
        <f t="shared" si="94"/>
        <v>3.9913274871484376E-2</v>
      </c>
      <c r="G373" s="7">
        <f t="shared" si="95"/>
        <v>3.5409942546113821E-2</v>
      </c>
      <c r="H373" s="19"/>
      <c r="I373" s="2"/>
      <c r="J373" s="2"/>
      <c r="K373" s="2"/>
      <c r="L373" s="6">
        <f t="shared" si="97"/>
        <v>2603.7830194193502</v>
      </c>
      <c r="M373" s="6">
        <f t="shared" si="98"/>
        <v>554.0649412725063</v>
      </c>
      <c r="N373" s="6">
        <f t="shared" si="99"/>
        <v>136.30714648793349</v>
      </c>
      <c r="O373" s="6">
        <f t="shared" si="100"/>
        <v>120.92789282021003</v>
      </c>
      <c r="P373" s="15">
        <v>2678.15268065381</v>
      </c>
      <c r="Q373" s="15">
        <v>512.63782405246116</v>
      </c>
      <c r="R373" s="15">
        <v>149.44131978694409</v>
      </c>
      <c r="S373" s="15">
        <v>106.33617550678511</v>
      </c>
    </row>
    <row r="374" spans="1:19" x14ac:dyDescent="0.35">
      <c r="A374" s="1">
        <v>2041</v>
      </c>
      <c r="B374" s="1">
        <v>1</v>
      </c>
      <c r="C374" s="17">
        <v>3415.3530000000001</v>
      </c>
      <c r="D374" s="18">
        <f t="shared" si="93"/>
        <v>0.76229823344420922</v>
      </c>
      <c r="E374" s="7">
        <f t="shared" si="96"/>
        <v>0.16242354913819268</v>
      </c>
      <c r="F374" s="7">
        <f t="shared" si="94"/>
        <v>3.9863274871484375E-2</v>
      </c>
      <c r="G374" s="7">
        <f t="shared" si="95"/>
        <v>3.5414942546113819E-2</v>
      </c>
      <c r="H374" s="19"/>
      <c r="I374" s="2"/>
      <c r="J374" s="2"/>
      <c r="K374" s="2"/>
      <c r="L374" s="6">
        <f t="shared" si="97"/>
        <v>2603.5175584883805</v>
      </c>
      <c r="M374" s="6">
        <f t="shared" si="98"/>
        <v>554.73375581977382</v>
      </c>
      <c r="N374" s="6">
        <f t="shared" si="99"/>
        <v>136.14715542214878</v>
      </c>
      <c r="O374" s="6">
        <f t="shared" si="100"/>
        <v>120.95453026969747</v>
      </c>
      <c r="P374" s="15">
        <v>2677.9163428991701</v>
      </c>
      <c r="Q374" s="15">
        <v>513.31441386042502</v>
      </c>
      <c r="R374" s="15">
        <v>149.28233069994971</v>
      </c>
      <c r="S374" s="15">
        <v>106.3629125404557</v>
      </c>
    </row>
    <row r="375" spans="1:19" x14ac:dyDescent="0.35">
      <c r="A375" s="1">
        <v>2041</v>
      </c>
      <c r="B375" s="1">
        <v>2</v>
      </c>
      <c r="C375" s="17">
        <v>3415.6129999999998</v>
      </c>
      <c r="D375" s="18">
        <f t="shared" si="93"/>
        <v>0.76216023344420925</v>
      </c>
      <c r="E375" s="7">
        <f t="shared" si="96"/>
        <v>0.16260654913819261</v>
      </c>
      <c r="F375" s="7">
        <f t="shared" si="94"/>
        <v>3.9813274871484373E-2</v>
      </c>
      <c r="G375" s="7">
        <f t="shared" si="95"/>
        <v>3.5419942546113817E-2</v>
      </c>
      <c r="H375" s="19"/>
      <c r="I375" s="2"/>
      <c r="J375" s="2"/>
      <c r="K375" s="2"/>
      <c r="L375" s="6">
        <f t="shared" si="97"/>
        <v>2603.2444014350758</v>
      </c>
      <c r="M375" s="6">
        <f t="shared" si="98"/>
        <v>555.40104312154949</v>
      </c>
      <c r="N375" s="6">
        <f t="shared" si="99"/>
        <v>135.98673922361536</v>
      </c>
      <c r="O375" s="6">
        <f t="shared" si="100"/>
        <v>120.98081621975945</v>
      </c>
      <c r="P375" s="15">
        <v>2677.6737059514553</v>
      </c>
      <c r="Q375" s="15">
        <v>513.98992355929886</v>
      </c>
      <c r="R375" s="15">
        <v>149.12296473729282</v>
      </c>
      <c r="S375" s="15">
        <v>106.38940575195301</v>
      </c>
    </row>
    <row r="376" spans="1:19" x14ac:dyDescent="0.35">
      <c r="A376" s="1">
        <v>2041</v>
      </c>
      <c r="B376" s="1">
        <v>3</v>
      </c>
      <c r="C376" s="17">
        <v>3415.866</v>
      </c>
      <c r="D376" s="18">
        <f t="shared" si="93"/>
        <v>0.76202223344420927</v>
      </c>
      <c r="E376" s="7">
        <f t="shared" si="96"/>
        <v>0.16278954913819255</v>
      </c>
      <c r="F376" s="7">
        <f t="shared" si="94"/>
        <v>3.9763274871484372E-2</v>
      </c>
      <c r="G376" s="7">
        <f t="shared" si="95"/>
        <v>3.5424942546113815E-2</v>
      </c>
      <c r="H376" s="19"/>
      <c r="I376" s="2"/>
      <c r="J376" s="2"/>
      <c r="K376" s="2"/>
      <c r="L376" s="6">
        <f t="shared" si="97"/>
        <v>2602.9658384661375</v>
      </c>
      <c r="M376" s="6">
        <f t="shared" si="98"/>
        <v>556.06728605648118</v>
      </c>
      <c r="N376" s="6">
        <f t="shared" si="99"/>
        <v>135.82601868215784</v>
      </c>
      <c r="O376" s="6">
        <f t="shared" si="100"/>
        <v>121.00685679522361</v>
      </c>
      <c r="P376" s="15">
        <v>2677.4247731226665</v>
      </c>
      <c r="Q376" s="15">
        <v>514.66434875708273</v>
      </c>
      <c r="R376" s="15">
        <v>148.96322309897349</v>
      </c>
      <c r="S376" s="15">
        <v>106.41565502127706</v>
      </c>
    </row>
    <row r="377" spans="1:19" x14ac:dyDescent="0.35">
      <c r="A377" s="1">
        <v>2041</v>
      </c>
      <c r="B377" s="1">
        <v>4</v>
      </c>
      <c r="C377" s="17">
        <v>3416.134</v>
      </c>
      <c r="D377" s="18">
        <f t="shared" si="93"/>
        <v>0.7618842334442093</v>
      </c>
      <c r="E377" s="7">
        <f t="shared" si="96"/>
        <v>0.16297254913819259</v>
      </c>
      <c r="F377" s="7">
        <f t="shared" si="94"/>
        <v>3.9713274871484371E-2</v>
      </c>
      <c r="G377" s="7">
        <f t="shared" si="95"/>
        <v>3.5429942546113813E-2</v>
      </c>
      <c r="H377" s="19"/>
      <c r="I377" s="2"/>
      <c r="J377" s="2"/>
      <c r="K377" s="2"/>
      <c r="L377" s="6">
        <f t="shared" si="97"/>
        <v>2602.6986339327004</v>
      </c>
      <c r="M377" s="6">
        <f t="shared" si="98"/>
        <v>556.7360661776504</v>
      </c>
      <c r="N377" s="6">
        <f t="shared" si="99"/>
        <v>135.66586853982338</v>
      </c>
      <c r="O377" s="6">
        <f t="shared" si="100"/>
        <v>121.03343134982596</v>
      </c>
      <c r="P377" s="15">
        <v>2677.1905131474291</v>
      </c>
      <c r="Q377" s="15">
        <v>515.34172076895572</v>
      </c>
      <c r="R377" s="15">
        <v>148.80427229035254</v>
      </c>
      <c r="S377" s="15">
        <v>106.44249379326263</v>
      </c>
    </row>
    <row r="378" spans="1:19" x14ac:dyDescent="0.35">
      <c r="A378" s="1">
        <v>2041</v>
      </c>
      <c r="B378" s="1">
        <v>5</v>
      </c>
      <c r="C378" s="17">
        <v>3416.3939999999998</v>
      </c>
      <c r="D378" s="18">
        <f t="shared" si="93"/>
        <v>0.76174623344420933</v>
      </c>
      <c r="E378" s="7">
        <f t="shared" si="96"/>
        <v>0.16315554913819252</v>
      </c>
      <c r="F378" s="7">
        <f t="shared" si="94"/>
        <v>3.9663274871484369E-2</v>
      </c>
      <c r="G378" s="7">
        <f t="shared" si="95"/>
        <v>3.5434942546113811E-2</v>
      </c>
      <c r="H378" s="19"/>
      <c r="I378" s="2"/>
      <c r="J378" s="2"/>
      <c r="K378" s="2"/>
      <c r="L378" s="6">
        <f t="shared" si="97"/>
        <v>2602.4252614613961</v>
      </c>
      <c r="M378" s="6">
        <f t="shared" si="98"/>
        <v>557.40363914242607</v>
      </c>
      <c r="N378" s="6">
        <f t="shared" si="99"/>
        <v>135.50537429128997</v>
      </c>
      <c r="O378" s="6">
        <f t="shared" si="100"/>
        <v>121.05972510488795</v>
      </c>
      <c r="P378" s="15">
        <v>2676.9507328222521</v>
      </c>
      <c r="Q378" s="15">
        <v>516.01815903137458</v>
      </c>
      <c r="R378" s="15">
        <v>148.64498861552693</v>
      </c>
      <c r="S378" s="15">
        <v>106.46911953084657</v>
      </c>
    </row>
    <row r="379" spans="1:19" x14ac:dyDescent="0.35">
      <c r="A379" s="1">
        <v>2041</v>
      </c>
      <c r="B379" s="1">
        <v>6</v>
      </c>
      <c r="C379" s="17">
        <v>3416.6460000000002</v>
      </c>
      <c r="D379" s="18">
        <f t="shared" si="93"/>
        <v>0.76160823344420936</v>
      </c>
      <c r="E379" s="7">
        <f t="shared" si="96"/>
        <v>0.16333854913819246</v>
      </c>
      <c r="F379" s="7">
        <f t="shared" si="94"/>
        <v>3.9613274871484368E-2</v>
      </c>
      <c r="G379" s="7">
        <f t="shared" si="95"/>
        <v>3.5439942546113809E-2</v>
      </c>
      <c r="H379" s="19"/>
      <c r="I379" s="2"/>
      <c r="J379" s="2"/>
      <c r="K379" s="2"/>
      <c r="L379" s="6">
        <f t="shared" si="97"/>
        <v>2602.1457243642244</v>
      </c>
      <c r="M379" s="6">
        <f t="shared" si="98"/>
        <v>558.07000055880872</v>
      </c>
      <c r="N379" s="6">
        <f t="shared" si="99"/>
        <v>135.34453713655759</v>
      </c>
      <c r="O379" s="6">
        <f t="shared" si="100"/>
        <v>121.08573794040957</v>
      </c>
      <c r="P379" s="15">
        <v>2676.7038826028661</v>
      </c>
      <c r="Q379" s="15">
        <v>516.69336002806722</v>
      </c>
      <c r="R379" s="15">
        <v>148.485287005581</v>
      </c>
      <c r="S379" s="15">
        <v>106.49547036348561</v>
      </c>
    </row>
    <row r="380" spans="1:19" x14ac:dyDescent="0.35">
      <c r="A380" s="1">
        <v>2041</v>
      </c>
      <c r="B380" s="1">
        <v>7</v>
      </c>
      <c r="C380" s="17">
        <v>3416.9140000000002</v>
      </c>
      <c r="D380" s="18">
        <f t="shared" si="93"/>
        <v>0.76147023344420939</v>
      </c>
      <c r="E380" s="7">
        <f t="shared" si="96"/>
        <v>0.16352154913819239</v>
      </c>
      <c r="F380" s="7">
        <f t="shared" si="94"/>
        <v>3.9563274871484366E-2</v>
      </c>
      <c r="G380" s="7">
        <f t="shared" si="95"/>
        <v>3.5444942546113807E-2</v>
      </c>
      <c r="H380" s="19"/>
      <c r="I380" s="2"/>
      <c r="J380" s="2"/>
      <c r="K380" s="2"/>
      <c r="L380" s="6">
        <f t="shared" si="97"/>
        <v>2601.8783012387876</v>
      </c>
      <c r="M380" s="6">
        <f t="shared" si="98"/>
        <v>558.73907055197753</v>
      </c>
      <c r="N380" s="6">
        <f t="shared" si="99"/>
        <v>135.18430779422314</v>
      </c>
      <c r="O380" s="6">
        <f t="shared" si="100"/>
        <v>121.11232041501192</v>
      </c>
      <c r="P380" s="15">
        <v>2676.4724726261661</v>
      </c>
      <c r="Q380" s="15">
        <v>517.37166938748521</v>
      </c>
      <c r="R380" s="15">
        <v>148.3264160847913</v>
      </c>
      <c r="S380" s="15">
        <v>106.5224419015578</v>
      </c>
    </row>
    <row r="381" spans="1:19" x14ac:dyDescent="0.35">
      <c r="A381" s="1">
        <v>2041</v>
      </c>
      <c r="B381" s="1">
        <v>8</v>
      </c>
      <c r="C381" s="17">
        <v>3417.174</v>
      </c>
      <c r="D381" s="18">
        <f t="shared" si="93"/>
        <v>0.76133223344420942</v>
      </c>
      <c r="E381" s="7">
        <f t="shared" si="96"/>
        <v>0.16370454913819243</v>
      </c>
      <c r="F381" s="7">
        <f t="shared" si="94"/>
        <v>3.9513274871484365E-2</v>
      </c>
      <c r="G381" s="7">
        <f t="shared" si="95"/>
        <v>3.5449942546113805E-2</v>
      </c>
      <c r="H381" s="19"/>
      <c r="I381" s="2"/>
      <c r="J381" s="2"/>
      <c r="K381" s="2"/>
      <c r="L381" s="6">
        <f t="shared" si="97"/>
        <v>2601.604713487483</v>
      </c>
      <c r="M381" s="6">
        <f t="shared" si="98"/>
        <v>559.40692899675355</v>
      </c>
      <c r="N381" s="6">
        <f t="shared" si="99"/>
        <v>135.0237355456897</v>
      </c>
      <c r="O381" s="6">
        <f t="shared" si="100"/>
        <v>121.1386219700739</v>
      </c>
      <c r="P381" s="15">
        <v>2676.233992203257</v>
      </c>
      <c r="Q381" s="15">
        <v>518.04874221317641</v>
      </c>
      <c r="R381" s="15">
        <v>148.16712702888128</v>
      </c>
      <c r="S381" s="15">
        <v>106.54913855468504</v>
      </c>
    </row>
    <row r="382" spans="1:19" x14ac:dyDescent="0.35">
      <c r="A382" s="1">
        <v>2041</v>
      </c>
      <c r="B382" s="1">
        <v>9</v>
      </c>
      <c r="C382" s="17">
        <v>3417.4250000000002</v>
      </c>
      <c r="D382" s="18">
        <f t="shared" si="93"/>
        <v>0.76119423344420944</v>
      </c>
      <c r="E382" s="7">
        <f t="shared" si="96"/>
        <v>0.16388754913819237</v>
      </c>
      <c r="F382" s="7">
        <f t="shared" si="94"/>
        <v>3.9463274871484363E-2</v>
      </c>
      <c r="G382" s="7">
        <f t="shared" si="95"/>
        <v>3.5454942546113803E-2</v>
      </c>
      <c r="H382" s="19"/>
      <c r="I382" s="2"/>
      <c r="J382" s="2"/>
      <c r="K382" s="2"/>
      <c r="L382" s="6">
        <f t="shared" si="97"/>
        <v>2601.3242032280777</v>
      </c>
      <c r="M382" s="6">
        <f t="shared" si="98"/>
        <v>560.07340761358705</v>
      </c>
      <c r="N382" s="6">
        <f t="shared" si="99"/>
        <v>134.86278212768246</v>
      </c>
      <c r="O382" s="6">
        <f t="shared" si="100"/>
        <v>121.16460703065297</v>
      </c>
      <c r="P382" s="15">
        <v>2675.9892208672741</v>
      </c>
      <c r="Q382" s="15">
        <v>518.72472394977785</v>
      </c>
      <c r="R382" s="15">
        <v>148.00746409730883</v>
      </c>
      <c r="S382" s="15">
        <v>106.57559108563906</v>
      </c>
    </row>
    <row r="383" spans="1:19" x14ac:dyDescent="0.35">
      <c r="A383" s="1">
        <v>2041</v>
      </c>
      <c r="B383" s="1">
        <v>10</v>
      </c>
      <c r="C383" s="17">
        <v>3417.6990000000001</v>
      </c>
      <c r="D383" s="18">
        <f t="shared" si="93"/>
        <v>0.76105623344420947</v>
      </c>
      <c r="E383" s="7">
        <f t="shared" si="96"/>
        <v>0.1640705491381923</v>
      </c>
      <c r="F383" s="7">
        <f t="shared" si="94"/>
        <v>3.9413274871484362E-2</v>
      </c>
      <c r="G383" s="7">
        <f t="shared" si="95"/>
        <v>3.5459942546113801E-2</v>
      </c>
      <c r="H383" s="19"/>
      <c r="I383" s="2"/>
      <c r="J383" s="2"/>
      <c r="K383" s="2"/>
      <c r="L383" s="6">
        <f t="shared" si="97"/>
        <v>2601.0611279860414</v>
      </c>
      <c r="M383" s="6">
        <f t="shared" si="98"/>
        <v>560.74375171905069</v>
      </c>
      <c r="N383" s="6">
        <f t="shared" si="99"/>
        <v>134.70271011499725</v>
      </c>
      <c r="O383" s="6">
        <f t="shared" si="100"/>
        <v>121.19141017991059</v>
      </c>
      <c r="P383" s="15">
        <v>2675.7614320042453</v>
      </c>
      <c r="Q383" s="15">
        <v>519.40412726437671</v>
      </c>
      <c r="R383" s="15">
        <v>147.84871427380818</v>
      </c>
      <c r="S383" s="15">
        <v>106.60272645756955</v>
      </c>
    </row>
    <row r="384" spans="1:19" x14ac:dyDescent="0.35">
      <c r="A384" s="1">
        <v>2041</v>
      </c>
      <c r="B384" s="1">
        <v>11</v>
      </c>
      <c r="C384" s="17">
        <v>3417.9650000000001</v>
      </c>
      <c r="D384" s="18">
        <f t="shared" si="93"/>
        <v>0.7609182334442095</v>
      </c>
      <c r="E384" s="7">
        <f t="shared" si="96"/>
        <v>0.16425354913819235</v>
      </c>
      <c r="F384" s="7">
        <f t="shared" si="94"/>
        <v>3.9363274871484361E-2</v>
      </c>
      <c r="G384" s="7">
        <f t="shared" si="95"/>
        <v>3.5464942546113799E-2</v>
      </c>
      <c r="H384" s="19"/>
      <c r="I384" s="2"/>
      <c r="J384" s="2"/>
      <c r="K384" s="2"/>
      <c r="L384" s="6">
        <f t="shared" si="97"/>
        <v>2600.7918897741374</v>
      </c>
      <c r="M384" s="6">
        <f t="shared" si="98"/>
        <v>561.41288208012168</v>
      </c>
      <c r="N384" s="6">
        <f t="shared" si="99"/>
        <v>134.54229579611305</v>
      </c>
      <c r="O384" s="6">
        <f t="shared" si="100"/>
        <v>121.21793234962786</v>
      </c>
      <c r="P384" s="15">
        <v>2675.5265750410081</v>
      </c>
      <c r="Q384" s="15">
        <v>520.08229093424961</v>
      </c>
      <c r="R384" s="15">
        <v>147.68954716518721</v>
      </c>
      <c r="S384" s="15">
        <v>106.62958685955509</v>
      </c>
    </row>
    <row r="385" spans="1:19" x14ac:dyDescent="0.35">
      <c r="A385" s="1">
        <v>2041</v>
      </c>
      <c r="B385" s="1">
        <v>12</v>
      </c>
      <c r="C385" s="17">
        <v>3418.2220000000002</v>
      </c>
      <c r="D385" s="18">
        <f t="shared" si="93"/>
        <v>0.76078023344420953</v>
      </c>
      <c r="E385" s="7">
        <f t="shared" si="96"/>
        <v>0.16443654913819228</v>
      </c>
      <c r="F385" s="7">
        <f t="shared" si="94"/>
        <v>3.9313274871484359E-2</v>
      </c>
      <c r="G385" s="7">
        <f t="shared" si="95"/>
        <v>3.5469942546113797E-2</v>
      </c>
      <c r="H385" s="19"/>
      <c r="I385" s="2"/>
      <c r="J385" s="2"/>
      <c r="K385" s="2"/>
      <c r="L385" s="6">
        <f t="shared" si="97"/>
        <v>2600.5157311241328</v>
      </c>
      <c r="M385" s="6">
        <f t="shared" si="98"/>
        <v>562.08062986824996</v>
      </c>
      <c r="N385" s="6">
        <f t="shared" si="99"/>
        <v>134.38150105775503</v>
      </c>
      <c r="O385" s="6">
        <f t="shared" si="100"/>
        <v>121.24413794986221</v>
      </c>
      <c r="P385" s="15">
        <v>2675.2854290966966</v>
      </c>
      <c r="Q385" s="15">
        <v>520.75936095303223</v>
      </c>
      <c r="R385" s="15">
        <v>147.53000688090381</v>
      </c>
      <c r="S385" s="15">
        <v>106.65620306936739</v>
      </c>
    </row>
    <row r="386" spans="1:19" x14ac:dyDescent="0.35">
      <c r="A386" s="1">
        <v>2042</v>
      </c>
      <c r="B386" s="1">
        <v>1</v>
      </c>
      <c r="C386" s="17">
        <v>3418.4920000000002</v>
      </c>
      <c r="D386" s="18">
        <f t="shared" si="93"/>
        <v>0.76064273344420952</v>
      </c>
      <c r="E386" s="7">
        <f t="shared" si="96"/>
        <v>0.16461904913819225</v>
      </c>
      <c r="F386" s="7">
        <f t="shared" si="94"/>
        <v>3.9263274871484358E-2</v>
      </c>
      <c r="G386" s="7">
        <f t="shared" si="95"/>
        <v>3.5474942546113795E-2</v>
      </c>
      <c r="H386" s="19"/>
      <c r="I386" s="2"/>
      <c r="J386" s="2"/>
      <c r="K386" s="2"/>
      <c r="L386" s="6">
        <f t="shared" si="97"/>
        <v>2600.2510991371628</v>
      </c>
      <c r="M386" s="6">
        <f t="shared" si="98"/>
        <v>562.7489025265171</v>
      </c>
      <c r="N386" s="6">
        <f t="shared" si="99"/>
        <v>134.22119104197031</v>
      </c>
      <c r="O386" s="6">
        <f t="shared" si="100"/>
        <v>121.27080729434965</v>
      </c>
      <c r="P386" s="15">
        <v>2675.0614299040703</v>
      </c>
      <c r="Q386" s="15">
        <v>521.43783894554031</v>
      </c>
      <c r="R386" s="15">
        <v>147.37129048577657</v>
      </c>
      <c r="S386" s="15">
        <v>106.68344066461283</v>
      </c>
    </row>
    <row r="387" spans="1:19" x14ac:dyDescent="0.35">
      <c r="A387" s="1">
        <v>2042</v>
      </c>
      <c r="B387" s="1">
        <v>2</v>
      </c>
      <c r="C387" s="17">
        <v>3418.7530000000002</v>
      </c>
      <c r="D387" s="18">
        <f t="shared" si="93"/>
        <v>0.76050523344420951</v>
      </c>
      <c r="E387" s="7">
        <f t="shared" si="96"/>
        <v>0.16480154913819234</v>
      </c>
      <c r="F387" s="7">
        <f t="shared" si="94"/>
        <v>3.9213274871484356E-2</v>
      </c>
      <c r="G387" s="7">
        <f t="shared" si="95"/>
        <v>3.5479942546113794E-2</v>
      </c>
      <c r="H387" s="19"/>
      <c r="I387" s="2"/>
      <c r="J387" s="2"/>
      <c r="K387" s="2"/>
      <c r="L387" s="6">
        <f t="shared" si="97"/>
        <v>2599.9795483530916</v>
      </c>
      <c r="M387" s="6">
        <f t="shared" si="98"/>
        <v>563.41579052084251</v>
      </c>
      <c r="N387" s="6">
        <f t="shared" si="99"/>
        <v>134.06050110671177</v>
      </c>
      <c r="O387" s="6">
        <f t="shared" si="100"/>
        <v>121.29716001935418</v>
      </c>
      <c r="P387" s="15">
        <v>2674.83114094137</v>
      </c>
      <c r="Q387" s="15">
        <v>522.11522443595845</v>
      </c>
      <c r="R387" s="15">
        <v>147.21220051498688</v>
      </c>
      <c r="S387" s="15">
        <v>106.71043410768502</v>
      </c>
    </row>
    <row r="388" spans="1:19" x14ac:dyDescent="0.35">
      <c r="A388" s="1">
        <v>2042</v>
      </c>
      <c r="B388" s="1">
        <v>3</v>
      </c>
      <c r="C388" s="17">
        <v>3419.0059999999999</v>
      </c>
      <c r="D388" s="18">
        <f t="shared" si="93"/>
        <v>0.76036773344420949</v>
      </c>
      <c r="E388" s="7">
        <f t="shared" si="96"/>
        <v>0.16498404913819231</v>
      </c>
      <c r="F388" s="7">
        <f t="shared" si="94"/>
        <v>3.9163274871484355E-2</v>
      </c>
      <c r="G388" s="7">
        <f t="shared" si="95"/>
        <v>3.5484942546113792E-2</v>
      </c>
      <c r="H388" s="19"/>
      <c r="I388" s="2"/>
      <c r="J388" s="2"/>
      <c r="K388" s="2"/>
      <c r="L388" s="6">
        <f t="shared" si="97"/>
        <v>2599.7018428521528</v>
      </c>
      <c r="M388" s="6">
        <f t="shared" si="98"/>
        <v>564.08145390777429</v>
      </c>
      <c r="N388" s="6">
        <f t="shared" si="99"/>
        <v>133.89947176525422</v>
      </c>
      <c r="O388" s="6">
        <f t="shared" si="100"/>
        <v>121.32323147481833</v>
      </c>
      <c r="P388" s="15">
        <v>2674.5937905279611</v>
      </c>
      <c r="Q388" s="15">
        <v>522.79136156214986</v>
      </c>
      <c r="R388" s="15">
        <v>147.05269555907688</v>
      </c>
      <c r="S388" s="15">
        <v>106.73715235081228</v>
      </c>
    </row>
    <row r="389" spans="1:19" x14ac:dyDescent="0.35">
      <c r="A389" s="1">
        <v>2042</v>
      </c>
      <c r="B389" s="1">
        <v>4</v>
      </c>
      <c r="C389" s="17">
        <v>3419.2710000000002</v>
      </c>
      <c r="D389" s="18">
        <f t="shared" si="93"/>
        <v>0.76023023344420948</v>
      </c>
      <c r="E389" s="7">
        <f t="shared" si="96"/>
        <v>0.1651665491381924</v>
      </c>
      <c r="F389" s="7">
        <f t="shared" si="94"/>
        <v>3.9113274871484353E-2</v>
      </c>
      <c r="G389" s="7">
        <f t="shared" si="95"/>
        <v>3.548994254611379E-2</v>
      </c>
      <c r="H389" s="19"/>
      <c r="I389" s="2"/>
      <c r="J389" s="2"/>
      <c r="K389" s="2"/>
      <c r="L389" s="6">
        <f t="shared" si="97"/>
        <v>2599.4331905390159</v>
      </c>
      <c r="M389" s="6">
        <f t="shared" si="98"/>
        <v>564.74919163829634</v>
      </c>
      <c r="N389" s="6">
        <f t="shared" si="99"/>
        <v>133.73888648309517</v>
      </c>
      <c r="O389" s="6">
        <f t="shared" si="100"/>
        <v>121.34973133959305</v>
      </c>
      <c r="P389" s="15">
        <v>2674.3718528272379</v>
      </c>
      <c r="Q389" s="15">
        <v>523.47064367106634</v>
      </c>
      <c r="R389" s="15">
        <v>146.89401119232309</v>
      </c>
      <c r="S389" s="15">
        <v>106.7644923093727</v>
      </c>
    </row>
    <row r="390" spans="1:19" x14ac:dyDescent="0.35">
      <c r="A390" s="1">
        <v>2042</v>
      </c>
      <c r="B390" s="1">
        <v>5</v>
      </c>
      <c r="C390" s="17">
        <v>3419.527</v>
      </c>
      <c r="D390" s="18">
        <f t="shared" si="93"/>
        <v>0.76009273344420947</v>
      </c>
      <c r="E390" s="7">
        <f t="shared" si="96"/>
        <v>0.16534904913819248</v>
      </c>
      <c r="F390" s="7">
        <f t="shared" si="94"/>
        <v>3.9063274871484352E-2</v>
      </c>
      <c r="G390" s="7">
        <f t="shared" si="95"/>
        <v>3.5494942546113788E-2</v>
      </c>
      <c r="H390" s="19"/>
      <c r="I390" s="2"/>
      <c r="J390" s="2"/>
      <c r="K390" s="2"/>
      <c r="L390" s="6">
        <f t="shared" si="97"/>
        <v>2599.1576245162773</v>
      </c>
      <c r="M390" s="6">
        <f t="shared" si="98"/>
        <v>565.41553795237598</v>
      </c>
      <c r="N390" s="6">
        <f t="shared" si="99"/>
        <v>133.57792313146228</v>
      </c>
      <c r="O390" s="6">
        <f t="shared" si="100"/>
        <v>121.37591439988485</v>
      </c>
      <c r="P390" s="15">
        <v>2674.1428531258066</v>
      </c>
      <c r="Q390" s="15">
        <v>524.14867814575655</v>
      </c>
      <c r="R390" s="15">
        <v>146.73491164044901</v>
      </c>
      <c r="S390" s="15">
        <v>106.79155708798821</v>
      </c>
    </row>
    <row r="391" spans="1:19" x14ac:dyDescent="0.35">
      <c r="A391" s="1">
        <v>2042</v>
      </c>
      <c r="B391" s="1">
        <v>6</v>
      </c>
      <c r="C391" s="17">
        <v>3419.7750000000001</v>
      </c>
      <c r="D391" s="18">
        <f t="shared" si="93"/>
        <v>0.75995523344420945</v>
      </c>
      <c r="E391" s="7">
        <f t="shared" si="96"/>
        <v>0.16553154913819246</v>
      </c>
      <c r="F391" s="7">
        <f t="shared" si="94"/>
        <v>3.9013274871484351E-2</v>
      </c>
      <c r="G391" s="7">
        <f t="shared" si="95"/>
        <v>3.5499942546113786E-2</v>
      </c>
      <c r="H391" s="19"/>
      <c r="I391" s="2"/>
      <c r="J391" s="2"/>
      <c r="K391" s="2"/>
      <c r="L391" s="6">
        <f t="shared" si="97"/>
        <v>2598.8759084516714</v>
      </c>
      <c r="M391" s="6">
        <f t="shared" si="98"/>
        <v>566.08065345406214</v>
      </c>
      <c r="N391" s="6">
        <f t="shared" si="99"/>
        <v>133.41662207363041</v>
      </c>
      <c r="O391" s="6">
        <f t="shared" si="100"/>
        <v>121.40181602063628</v>
      </c>
      <c r="P391" s="15">
        <v>2673.9075697043004</v>
      </c>
      <c r="Q391" s="15">
        <v>524.82561208835705</v>
      </c>
      <c r="R391" s="15">
        <v>146.57544071291244</v>
      </c>
      <c r="S391" s="15">
        <v>106.81837749443044</v>
      </c>
    </row>
    <row r="392" spans="1:19" x14ac:dyDescent="0.35">
      <c r="A392" s="1">
        <v>2042</v>
      </c>
      <c r="B392" s="1">
        <v>7</v>
      </c>
      <c r="C392" s="17">
        <v>3420.0340000000001</v>
      </c>
      <c r="D392" s="18">
        <f t="shared" si="93"/>
        <v>0.75981773344420944</v>
      </c>
      <c r="E392" s="7">
        <f t="shared" si="96"/>
        <v>0.16571404913819243</v>
      </c>
      <c r="F392" s="7">
        <f t="shared" si="94"/>
        <v>3.8963274871484349E-2</v>
      </c>
      <c r="G392" s="7">
        <f t="shared" si="95"/>
        <v>3.5504942546113784E-2</v>
      </c>
      <c r="H392" s="19"/>
      <c r="I392" s="2"/>
      <c r="J392" s="2"/>
      <c r="K392" s="2"/>
      <c r="L392" s="6">
        <f t="shared" si="97"/>
        <v>2598.6024821821334</v>
      </c>
      <c r="M392" s="6">
        <f t="shared" si="98"/>
        <v>566.74768233028885</v>
      </c>
      <c r="N392" s="6">
        <f t="shared" si="99"/>
        <v>133.25572481182212</v>
      </c>
      <c r="O392" s="6">
        <f t="shared" si="100"/>
        <v>121.42811067575572</v>
      </c>
      <c r="P392" s="15">
        <v>2673.6876899204799</v>
      </c>
      <c r="Q392" s="15">
        <v>525.50570305868234</v>
      </c>
      <c r="R392" s="15">
        <v>146.41678707453207</v>
      </c>
      <c r="S392" s="15">
        <v>106.84581994630584</v>
      </c>
    </row>
    <row r="393" spans="1:19" x14ac:dyDescent="0.35">
      <c r="A393" s="1">
        <v>2042</v>
      </c>
      <c r="B393" s="1">
        <v>8</v>
      </c>
      <c r="C393" s="17">
        <v>3420.2840000000001</v>
      </c>
      <c r="D393" s="18">
        <f t="shared" si="93"/>
        <v>0.75968023344420943</v>
      </c>
      <c r="E393" s="7">
        <f t="shared" si="96"/>
        <v>0.16589654913819252</v>
      </c>
      <c r="F393" s="7">
        <f t="shared" si="94"/>
        <v>3.8913274871484348E-2</v>
      </c>
      <c r="G393" s="7">
        <f t="shared" si="95"/>
        <v>3.5509942546113782E-2</v>
      </c>
      <c r="H393" s="19"/>
      <c r="I393" s="2"/>
      <c r="J393" s="2"/>
      <c r="K393" s="2"/>
      <c r="L393" s="6">
        <f t="shared" si="97"/>
        <v>2598.3221475654946</v>
      </c>
      <c r="M393" s="6">
        <f t="shared" si="98"/>
        <v>567.41331267257362</v>
      </c>
      <c r="N393" s="6">
        <f t="shared" si="99"/>
        <v>133.09445143053998</v>
      </c>
      <c r="O393" s="6">
        <f t="shared" si="100"/>
        <v>121.45408833139223</v>
      </c>
      <c r="P393" s="15">
        <v>2673.4607510234509</v>
      </c>
      <c r="Q393" s="15">
        <v>526.18454256228119</v>
      </c>
      <c r="R393" s="15">
        <v>146.25771930103141</v>
      </c>
      <c r="S393" s="15">
        <v>106.87298711323631</v>
      </c>
    </row>
    <row r="394" spans="1:19" x14ac:dyDescent="0.35">
      <c r="A394" s="1">
        <v>2042</v>
      </c>
      <c r="B394" s="1">
        <v>9</v>
      </c>
      <c r="C394" s="17">
        <v>3420.527</v>
      </c>
      <c r="D394" s="18">
        <f t="shared" si="93"/>
        <v>0.75954273344420942</v>
      </c>
      <c r="E394" s="7">
        <f t="shared" si="96"/>
        <v>0.16607904913819249</v>
      </c>
      <c r="F394" s="7">
        <f t="shared" si="94"/>
        <v>3.8863274871484346E-2</v>
      </c>
      <c r="G394" s="7">
        <f t="shared" si="95"/>
        <v>3.551494254611378E-2</v>
      </c>
      <c r="H394" s="19"/>
      <c r="I394" s="2"/>
      <c r="J394" s="2"/>
      <c r="K394" s="2"/>
      <c r="L394" s="6">
        <f t="shared" si="97"/>
        <v>2598.0364273997216</v>
      </c>
      <c r="M394" s="6">
        <f t="shared" si="98"/>
        <v>568.07787171151415</v>
      </c>
      <c r="N394" s="6">
        <f t="shared" si="99"/>
        <v>132.93288100633373</v>
      </c>
      <c r="O394" s="6">
        <f t="shared" si="100"/>
        <v>121.47981988243093</v>
      </c>
      <c r="P394" s="15">
        <v>2673.2275308813478</v>
      </c>
      <c r="Q394" s="15">
        <v>526.86227824879063</v>
      </c>
      <c r="R394" s="15">
        <v>146.0982810518683</v>
      </c>
      <c r="S394" s="15">
        <v>106.89990981799352</v>
      </c>
    </row>
    <row r="395" spans="1:19" x14ac:dyDescent="0.35">
      <c r="A395" s="1">
        <v>2042</v>
      </c>
      <c r="B395" s="1">
        <v>10</v>
      </c>
      <c r="C395" s="17">
        <v>3420.7919999999999</v>
      </c>
      <c r="D395" s="18">
        <f t="shared" si="93"/>
        <v>0.7594052334442094</v>
      </c>
      <c r="E395" s="7">
        <f t="shared" si="96"/>
        <v>0.16626154913819247</v>
      </c>
      <c r="F395" s="7">
        <f t="shared" si="94"/>
        <v>3.8813274871484345E-2</v>
      </c>
      <c r="G395" s="7">
        <f t="shared" si="95"/>
        <v>3.5519942546113778E-2</v>
      </c>
      <c r="H395" s="19"/>
      <c r="I395" s="2"/>
      <c r="J395" s="2"/>
      <c r="K395" s="2"/>
      <c r="L395" s="6">
        <f t="shared" si="97"/>
        <v>2597.7673473240839</v>
      </c>
      <c r="M395" s="6">
        <f t="shared" si="98"/>
        <v>568.74617719953562</v>
      </c>
      <c r="N395" s="6">
        <f t="shared" si="99"/>
        <v>132.77214017417467</v>
      </c>
      <c r="O395" s="6">
        <f t="shared" si="100"/>
        <v>121.50633530220564</v>
      </c>
      <c r="P395" s="15">
        <v>2673.0112533381989</v>
      </c>
      <c r="Q395" s="15">
        <v>527.54348852729697</v>
      </c>
      <c r="R395" s="15">
        <v>145.93974131077698</v>
      </c>
      <c r="S395" s="15">
        <v>106.9275168237272</v>
      </c>
    </row>
    <row r="396" spans="1:19" x14ac:dyDescent="0.35">
      <c r="A396" s="1">
        <v>2042</v>
      </c>
      <c r="B396" s="1">
        <v>11</v>
      </c>
      <c r="C396" s="17">
        <v>3421.0479999999998</v>
      </c>
      <c r="D396" s="18">
        <f t="shared" si="93"/>
        <v>0.75926773344420939</v>
      </c>
      <c r="E396" s="7">
        <f t="shared" si="96"/>
        <v>0.16644404913819244</v>
      </c>
      <c r="F396" s="7">
        <f t="shared" si="94"/>
        <v>3.8763274871484343E-2</v>
      </c>
      <c r="G396" s="7">
        <f t="shared" si="95"/>
        <v>3.5524942546113776E-2</v>
      </c>
      <c r="H396" s="19"/>
      <c r="I396" s="2"/>
      <c r="J396" s="2"/>
      <c r="K396" s="2"/>
      <c r="L396" s="6">
        <f t="shared" si="97"/>
        <v>2597.4913609638456</v>
      </c>
      <c r="M396" s="6">
        <f t="shared" si="98"/>
        <v>569.41308141611489</v>
      </c>
      <c r="N396" s="6">
        <f t="shared" si="99"/>
        <v>132.61102397254177</v>
      </c>
      <c r="O396" s="6">
        <f t="shared" si="100"/>
        <v>121.53253364749743</v>
      </c>
      <c r="P396" s="15">
        <v>2672.7886928999756</v>
      </c>
      <c r="Q396" s="15">
        <v>528.22359717871336</v>
      </c>
      <c r="R396" s="15">
        <v>145.78083049402318</v>
      </c>
      <c r="S396" s="15">
        <v>106.95487942728762</v>
      </c>
    </row>
    <row r="397" spans="1:19" x14ac:dyDescent="0.35">
      <c r="A397" s="1">
        <v>2042</v>
      </c>
      <c r="B397" s="1">
        <v>12</v>
      </c>
      <c r="C397" s="17">
        <v>3421.297</v>
      </c>
      <c r="D397" s="18">
        <f t="shared" si="93"/>
        <v>0.75913023344420938</v>
      </c>
      <c r="E397" s="7">
        <f t="shared" si="96"/>
        <v>0.16662654913819253</v>
      </c>
      <c r="F397" s="7">
        <f t="shared" si="94"/>
        <v>3.8713274871484342E-2</v>
      </c>
      <c r="G397" s="7">
        <f t="shared" si="95"/>
        <v>3.5529942546113774E-2</v>
      </c>
      <c r="H397" s="19"/>
      <c r="I397" s="2"/>
      <c r="J397" s="2"/>
      <c r="K397" s="2"/>
      <c r="L397" s="6">
        <f t="shared" si="97"/>
        <v>2597.2099902919731</v>
      </c>
      <c r="M397" s="6">
        <f t="shared" si="98"/>
        <v>570.07891268685069</v>
      </c>
      <c r="N397" s="6">
        <f t="shared" si="99"/>
        <v>132.44961117798476</v>
      </c>
      <c r="O397" s="6">
        <f t="shared" si="100"/>
        <v>121.55848584319142</v>
      </c>
      <c r="P397" s="15">
        <v>2672.5598528666783</v>
      </c>
      <c r="Q397" s="15">
        <v>528.90259982303985</v>
      </c>
      <c r="R397" s="15">
        <v>145.6215498016069</v>
      </c>
      <c r="S397" s="15">
        <v>106.98199750867477</v>
      </c>
    </row>
    <row r="398" spans="1:19" x14ac:dyDescent="0.35">
      <c r="A398" s="1">
        <v>2043</v>
      </c>
      <c r="B398" s="1">
        <v>1</v>
      </c>
      <c r="C398" s="17">
        <v>3421.558</v>
      </c>
      <c r="D398" s="18">
        <f t="shared" si="93"/>
        <v>0.75899323344420933</v>
      </c>
      <c r="E398" s="7">
        <f t="shared" si="96"/>
        <v>0.16680854913819254</v>
      </c>
      <c r="F398" s="7">
        <f t="shared" si="94"/>
        <v>3.8663274871484341E-2</v>
      </c>
      <c r="G398" s="7">
        <f t="shared" si="95"/>
        <v>3.5534942546113772E-2</v>
      </c>
      <c r="H398" s="19"/>
      <c r="I398" s="2"/>
      <c r="J398" s="2"/>
      <c r="K398" s="2"/>
      <c r="L398" s="6">
        <f t="shared" si="97"/>
        <v>2596.9393698369022</v>
      </c>
      <c r="M398" s="6">
        <f t="shared" si="98"/>
        <v>570.74512577217581</v>
      </c>
      <c r="N398" s="6">
        <f t="shared" si="99"/>
        <v>132.28863744272621</v>
      </c>
      <c r="O398" s="6">
        <f t="shared" si="100"/>
        <v>121.58486694819595</v>
      </c>
      <c r="P398" s="15">
        <v>2672.3465774857978</v>
      </c>
      <c r="Q398" s="15">
        <v>529.58275086481922</v>
      </c>
      <c r="R398" s="15">
        <v>145.46299527943123</v>
      </c>
      <c r="S398" s="15">
        <v>107.00967636995178</v>
      </c>
    </row>
    <row r="399" spans="1:19" x14ac:dyDescent="0.35">
      <c r="A399" s="1">
        <v>2043</v>
      </c>
      <c r="B399" s="1">
        <v>2</v>
      </c>
      <c r="C399" s="17">
        <v>3421.8110000000001</v>
      </c>
      <c r="D399" s="18">
        <f t="shared" si="93"/>
        <v>0.75885623344420927</v>
      </c>
      <c r="E399" s="7">
        <f t="shared" si="96"/>
        <v>0.16699054913819256</v>
      </c>
      <c r="F399" s="7">
        <f t="shared" si="94"/>
        <v>3.8613274871484339E-2</v>
      </c>
      <c r="G399" s="7">
        <f t="shared" si="95"/>
        <v>3.553994254611377E-2</v>
      </c>
      <c r="H399" s="19"/>
      <c r="I399" s="2"/>
      <c r="J399" s="2"/>
      <c r="K399" s="2"/>
      <c r="L399" s="6">
        <f t="shared" si="97"/>
        <v>2596.6626070179632</v>
      </c>
      <c r="M399" s="6">
        <f t="shared" si="98"/>
        <v>571.41009793710782</v>
      </c>
      <c r="N399" s="6">
        <f t="shared" si="99"/>
        <v>132.12732870126871</v>
      </c>
      <c r="O399" s="6">
        <f t="shared" si="100"/>
        <v>121.61096634366011</v>
      </c>
      <c r="P399" s="15">
        <v>2672.1277957569773</v>
      </c>
      <c r="Q399" s="15">
        <v>530.26194979014463</v>
      </c>
      <c r="R399" s="15">
        <v>145.30411274105089</v>
      </c>
      <c r="S399" s="15">
        <v>107.03714171182718</v>
      </c>
    </row>
    <row r="400" spans="1:19" x14ac:dyDescent="0.35">
      <c r="A400" s="1">
        <v>2043</v>
      </c>
      <c r="B400" s="1">
        <v>3</v>
      </c>
      <c r="C400" s="17">
        <v>3422.056</v>
      </c>
      <c r="D400" s="18">
        <f t="shared" si="93"/>
        <v>0.75871923344420922</v>
      </c>
      <c r="E400" s="7">
        <f t="shared" si="96"/>
        <v>0.16717254913819268</v>
      </c>
      <c r="F400" s="7">
        <f t="shared" si="94"/>
        <v>3.8563274871484338E-2</v>
      </c>
      <c r="G400" s="7">
        <f t="shared" si="95"/>
        <v>3.5544942546113768E-2</v>
      </c>
      <c r="H400" s="19"/>
      <c r="I400" s="2"/>
      <c r="J400" s="2"/>
      <c r="K400" s="2"/>
      <c r="L400" s="6">
        <f t="shared" si="97"/>
        <v>2596.3797051231568</v>
      </c>
      <c r="M400" s="6">
        <f t="shared" si="98"/>
        <v>572.07382481364709</v>
      </c>
      <c r="N400" s="6">
        <f t="shared" si="99"/>
        <v>131.96568615361221</v>
      </c>
      <c r="O400" s="6">
        <f t="shared" si="100"/>
        <v>121.6367839095839</v>
      </c>
      <c r="P400" s="15">
        <v>2671.901190560814</v>
      </c>
      <c r="Q400" s="15">
        <v>530.93973176510747</v>
      </c>
      <c r="R400" s="15">
        <v>145.14477720809242</v>
      </c>
      <c r="S400" s="15">
        <v>107.06430046598599</v>
      </c>
    </row>
    <row r="401" spans="1:19" x14ac:dyDescent="0.35">
      <c r="A401" s="1">
        <v>2043</v>
      </c>
      <c r="B401" s="1">
        <v>4</v>
      </c>
      <c r="C401" s="17">
        <v>3422.3159999999998</v>
      </c>
      <c r="D401" s="18">
        <f t="shared" si="93"/>
        <v>0.75858223344420916</v>
      </c>
      <c r="E401" s="7">
        <f t="shared" si="96"/>
        <v>0.1673545491381927</v>
      </c>
      <c r="F401" s="7">
        <f t="shared" si="94"/>
        <v>3.8513274871484336E-2</v>
      </c>
      <c r="G401" s="7">
        <f t="shared" si="95"/>
        <v>3.5549942546113766E-2</v>
      </c>
      <c r="H401" s="19"/>
      <c r="I401" s="2"/>
      <c r="J401" s="2"/>
      <c r="K401" s="2"/>
      <c r="L401" s="6">
        <f t="shared" si="97"/>
        <v>2596.1081148318522</v>
      </c>
      <c r="M401" s="6">
        <f t="shared" si="98"/>
        <v>572.74015118842306</v>
      </c>
      <c r="N401" s="6">
        <f t="shared" si="99"/>
        <v>131.80459680507877</v>
      </c>
      <c r="O401" s="6">
        <f t="shared" si="100"/>
        <v>121.66313717464587</v>
      </c>
      <c r="P401" s="15">
        <v>2671.6899618613365</v>
      </c>
      <c r="Q401" s="15">
        <v>531.62070690879557</v>
      </c>
      <c r="R401" s="15">
        <v>144.98624896429016</v>
      </c>
      <c r="S401" s="15">
        <v>107.09208226557796</v>
      </c>
    </row>
    <row r="402" spans="1:19" x14ac:dyDescent="0.35">
      <c r="A402" s="1">
        <v>2043</v>
      </c>
      <c r="B402" s="1">
        <v>5</v>
      </c>
      <c r="C402" s="17">
        <v>3422.569</v>
      </c>
      <c r="D402" s="18">
        <f t="shared" si="93"/>
        <v>0.75844523344420911</v>
      </c>
      <c r="E402" s="7">
        <f t="shared" si="96"/>
        <v>0.16753654913819271</v>
      </c>
      <c r="F402" s="7">
        <f t="shared" si="94"/>
        <v>3.8463274871484335E-2</v>
      </c>
      <c r="G402" s="7">
        <f t="shared" si="95"/>
        <v>3.5554942546113764E-2</v>
      </c>
      <c r="H402" s="19"/>
      <c r="I402" s="2"/>
      <c r="J402" s="2"/>
      <c r="K402" s="2"/>
      <c r="L402" s="6">
        <f t="shared" si="97"/>
        <v>2595.8311441839132</v>
      </c>
      <c r="M402" s="6">
        <f t="shared" si="98"/>
        <v>573.40539944735508</v>
      </c>
      <c r="N402" s="6">
        <f t="shared" si="99"/>
        <v>131.64321221362127</v>
      </c>
      <c r="O402" s="6">
        <f t="shared" si="100"/>
        <v>121.68924415511005</v>
      </c>
      <c r="P402" s="15">
        <v>2671.4724558107841</v>
      </c>
      <c r="Q402" s="15">
        <v>532.30057317139369</v>
      </c>
      <c r="R402" s="15">
        <v>144.8273515448254</v>
      </c>
      <c r="S402" s="15">
        <v>107.11961947299666</v>
      </c>
    </row>
    <row r="403" spans="1:19" x14ac:dyDescent="0.35">
      <c r="A403" s="1">
        <v>2043</v>
      </c>
      <c r="B403" s="1">
        <v>6</v>
      </c>
      <c r="C403" s="17">
        <v>3422.8130000000001</v>
      </c>
      <c r="D403" s="18">
        <f t="shared" si="93"/>
        <v>0.75830823344420906</v>
      </c>
      <c r="E403" s="7">
        <f t="shared" si="96"/>
        <v>0.16771854913819284</v>
      </c>
      <c r="F403" s="7">
        <f t="shared" si="94"/>
        <v>3.8413274871484333E-2</v>
      </c>
      <c r="G403" s="7">
        <f t="shared" si="95"/>
        <v>3.5559942546113762E-2</v>
      </c>
      <c r="H403" s="19"/>
      <c r="I403" s="2"/>
      <c r="J403" s="2"/>
      <c r="K403" s="2"/>
      <c r="L403" s="6">
        <f t="shared" si="97"/>
        <v>2595.5472794398738</v>
      </c>
      <c r="M403" s="6">
        <f t="shared" si="98"/>
        <v>574.06923033134524</v>
      </c>
      <c r="N403" s="6">
        <f t="shared" si="99"/>
        <v>131.48145660268992</v>
      </c>
      <c r="O403" s="6">
        <f t="shared" si="100"/>
        <v>121.71503362609128</v>
      </c>
      <c r="P403" s="15">
        <v>2671.2471298548899</v>
      </c>
      <c r="Q403" s="15">
        <v>532.97901775162916</v>
      </c>
      <c r="R403" s="15">
        <v>144.66800243078259</v>
      </c>
      <c r="S403" s="15">
        <v>107.14684996269879</v>
      </c>
    </row>
    <row r="404" spans="1:19" x14ac:dyDescent="0.35">
      <c r="A404" s="1">
        <v>2043</v>
      </c>
      <c r="B404" s="1">
        <v>7</v>
      </c>
      <c r="C404" s="17">
        <v>3423.0709999999999</v>
      </c>
      <c r="D404" s="18">
        <f t="shared" si="93"/>
        <v>0.758171233444209</v>
      </c>
      <c r="E404" s="7">
        <f t="shared" si="96"/>
        <v>0.16790054913819286</v>
      </c>
      <c r="F404" s="7">
        <f t="shared" si="94"/>
        <v>3.8363274871484332E-2</v>
      </c>
      <c r="G404" s="7">
        <f t="shared" si="95"/>
        <v>3.5564942546113761E-2</v>
      </c>
      <c r="H404" s="19"/>
      <c r="I404" s="2"/>
      <c r="J404" s="2"/>
      <c r="K404" s="2"/>
      <c r="L404" s="6">
        <f t="shared" si="97"/>
        <v>2595.2739622371018</v>
      </c>
      <c r="M404" s="6">
        <f t="shared" si="98"/>
        <v>574.73550063902292</v>
      </c>
      <c r="N404" s="6">
        <f t="shared" si="99"/>
        <v>131.32021367760674</v>
      </c>
      <c r="O404" s="6">
        <f t="shared" si="100"/>
        <v>121.74132344626817</v>
      </c>
      <c r="P404" s="15">
        <v>2671.0394899800835</v>
      </c>
      <c r="Q404" s="15">
        <v>533.66113034449813</v>
      </c>
      <c r="R404" s="15">
        <v>144.50958283426939</v>
      </c>
      <c r="S404" s="15">
        <v>107.17479684114906</v>
      </c>
    </row>
    <row r="405" spans="1:19" x14ac:dyDescent="0.35">
      <c r="A405" s="1">
        <v>2043</v>
      </c>
      <c r="B405" s="1">
        <v>8</v>
      </c>
      <c r="C405" s="17">
        <v>3423.3209999999999</v>
      </c>
      <c r="D405" s="18">
        <f t="shared" si="93"/>
        <v>0.75803423344420895</v>
      </c>
      <c r="E405" s="7">
        <f t="shared" si="96"/>
        <v>0.16808254913819298</v>
      </c>
      <c r="F405" s="7">
        <f t="shared" si="94"/>
        <v>3.831327487148433E-2</v>
      </c>
      <c r="G405" s="7">
        <f t="shared" si="95"/>
        <v>3.5569942546113759E-2</v>
      </c>
      <c r="H405" s="19"/>
      <c r="I405" s="2"/>
      <c r="J405" s="2"/>
      <c r="K405" s="2"/>
      <c r="L405" s="6">
        <f t="shared" si="97"/>
        <v>2594.9945100684627</v>
      </c>
      <c r="M405" s="6">
        <f t="shared" si="98"/>
        <v>575.40052019830796</v>
      </c>
      <c r="N405" s="6">
        <f t="shared" si="99"/>
        <v>131.1586384463246</v>
      </c>
      <c r="O405" s="6">
        <f t="shared" si="100"/>
        <v>121.76733128690469</v>
      </c>
      <c r="P405" s="15">
        <v>2670.8240293779345</v>
      </c>
      <c r="Q405" s="15">
        <v>534.34182234700506</v>
      </c>
      <c r="R405" s="15">
        <v>144.35071124317807</v>
      </c>
      <c r="S405" s="15">
        <v>107.20243703188274</v>
      </c>
    </row>
    <row r="406" spans="1:19" x14ac:dyDescent="0.35">
      <c r="A406" s="1">
        <v>2043</v>
      </c>
      <c r="B406" s="1">
        <v>9</v>
      </c>
      <c r="C406" s="17">
        <v>3423.5619999999999</v>
      </c>
      <c r="D406" s="18">
        <f t="shared" si="93"/>
        <v>0.7578972334442089</v>
      </c>
      <c r="E406" s="7">
        <f t="shared" si="96"/>
        <v>0.16826454913819311</v>
      </c>
      <c r="F406" s="7">
        <f t="shared" si="94"/>
        <v>3.8263274871484329E-2</v>
      </c>
      <c r="G406" s="7">
        <f t="shared" si="95"/>
        <v>3.5574942546113757E-2</v>
      </c>
      <c r="H406" s="19"/>
      <c r="I406" s="2"/>
      <c r="J406" s="2"/>
      <c r="K406" s="2"/>
      <c r="L406" s="6">
        <f t="shared" si="97"/>
        <v>2594.7081683247225</v>
      </c>
      <c r="M406" s="6">
        <f t="shared" si="98"/>
        <v>576.06411637665065</v>
      </c>
      <c r="N406" s="6">
        <f t="shared" si="99"/>
        <v>130.99669384556861</v>
      </c>
      <c r="O406" s="6">
        <f t="shared" si="100"/>
        <v>121.7930214530583</v>
      </c>
      <c r="P406" s="15">
        <v>2670.6022971787111</v>
      </c>
      <c r="Q406" s="15">
        <v>535.02139782442157</v>
      </c>
      <c r="R406" s="15">
        <v>144.1914725764243</v>
      </c>
      <c r="S406" s="15">
        <v>107.22983242044316</v>
      </c>
    </row>
    <row r="407" spans="1:19" x14ac:dyDescent="0.35">
      <c r="A407" s="1">
        <v>2043</v>
      </c>
      <c r="B407" s="1">
        <v>10</v>
      </c>
      <c r="C407" s="17">
        <v>3423.828</v>
      </c>
      <c r="D407" s="18">
        <f t="shared" si="93"/>
        <v>0.75776023344420884</v>
      </c>
      <c r="E407" s="7">
        <f t="shared" si="96"/>
        <v>0.16844654913819312</v>
      </c>
      <c r="F407" s="7">
        <f t="shared" si="94"/>
        <v>3.8213274871484328E-2</v>
      </c>
      <c r="G407" s="7">
        <f t="shared" si="95"/>
        <v>3.5579942546113755E-2</v>
      </c>
      <c r="H407" s="19"/>
      <c r="I407" s="2"/>
      <c r="J407" s="2"/>
      <c r="K407" s="2"/>
      <c r="L407" s="6">
        <f t="shared" si="97"/>
        <v>2594.4407045528187</v>
      </c>
      <c r="M407" s="6">
        <f t="shared" si="98"/>
        <v>576.7320114427215</v>
      </c>
      <c r="N407" s="6">
        <f t="shared" si="99"/>
        <v>130.83568047668444</v>
      </c>
      <c r="O407" s="6">
        <f t="shared" si="100"/>
        <v>121.81960352777557</v>
      </c>
      <c r="P407" s="15">
        <v>2670.3990126107105</v>
      </c>
      <c r="Q407" s="15">
        <v>535.70481063710804</v>
      </c>
      <c r="R407" s="15">
        <v>144.03320113665794</v>
      </c>
      <c r="S407" s="15">
        <v>107.25797561552336</v>
      </c>
    </row>
    <row r="408" spans="1:19" x14ac:dyDescent="0.35">
      <c r="A408" s="1">
        <v>2043</v>
      </c>
      <c r="B408" s="1">
        <v>11</v>
      </c>
      <c r="C408" s="17">
        <v>3424.0839999999998</v>
      </c>
      <c r="D408" s="18">
        <f t="shared" si="93"/>
        <v>0.75762323344420879</v>
      </c>
      <c r="E408" s="7">
        <f t="shared" si="96"/>
        <v>0.16862854913819314</v>
      </c>
      <c r="F408" s="7">
        <f t="shared" si="94"/>
        <v>3.8163274871484326E-2</v>
      </c>
      <c r="G408" s="7">
        <f t="shared" si="95"/>
        <v>3.5584942546113753E-2</v>
      </c>
      <c r="H408" s="19"/>
      <c r="I408" s="2"/>
      <c r="J408" s="2"/>
      <c r="K408" s="2"/>
      <c r="L408" s="6">
        <f t="shared" si="97"/>
        <v>2594.16559166458</v>
      </c>
      <c r="M408" s="6">
        <f t="shared" si="98"/>
        <v>577.39831704730091</v>
      </c>
      <c r="N408" s="6">
        <f t="shared" si="99"/>
        <v>130.67425887505152</v>
      </c>
      <c r="O408" s="6">
        <f t="shared" si="100"/>
        <v>121.84583241306736</v>
      </c>
      <c r="P408" s="15">
        <v>2670.1886820175014</v>
      </c>
      <c r="Q408" s="15">
        <v>536.38695471006838</v>
      </c>
      <c r="R408" s="15">
        <v>143.87452021177131</v>
      </c>
      <c r="S408" s="15">
        <v>107.28584306065865</v>
      </c>
    </row>
    <row r="409" spans="1:19" x14ac:dyDescent="0.35">
      <c r="A409" s="1">
        <v>2043</v>
      </c>
      <c r="B409" s="1">
        <v>12</v>
      </c>
      <c r="C409" s="17">
        <v>3424.3330000000001</v>
      </c>
      <c r="D409" s="18">
        <f t="shared" si="93"/>
        <v>0.75748623344420873</v>
      </c>
      <c r="E409" s="7">
        <f t="shared" si="96"/>
        <v>0.16881054913819327</v>
      </c>
      <c r="F409" s="7">
        <f t="shared" si="94"/>
        <v>3.8113274871484325E-2</v>
      </c>
      <c r="G409" s="7">
        <f t="shared" si="95"/>
        <v>3.5589942546113751E-2</v>
      </c>
      <c r="H409" s="19"/>
      <c r="I409" s="2"/>
      <c r="J409" s="2"/>
      <c r="K409" s="2"/>
      <c r="L409" s="6">
        <f t="shared" si="97"/>
        <v>2593.8851062287076</v>
      </c>
      <c r="M409" s="6">
        <f t="shared" si="98"/>
        <v>578.06353416203683</v>
      </c>
      <c r="N409" s="6">
        <f t="shared" si="99"/>
        <v>130.51254488049454</v>
      </c>
      <c r="O409" s="6">
        <f t="shared" si="100"/>
        <v>121.87181472876134</v>
      </c>
      <c r="P409" s="15">
        <v>2669.971309098084</v>
      </c>
      <c r="Q409" s="15">
        <v>537.06782512930283</v>
      </c>
      <c r="R409" s="15">
        <v>143.71543115176439</v>
      </c>
      <c r="S409" s="15">
        <v>107.31343462084902</v>
      </c>
    </row>
    <row r="410" spans="1:19" x14ac:dyDescent="0.35">
      <c r="A410" s="1">
        <v>2044</v>
      </c>
      <c r="B410" s="1">
        <v>1</v>
      </c>
      <c r="C410" s="17">
        <v>3424.59</v>
      </c>
      <c r="D410" s="18">
        <f t="shared" si="93"/>
        <v>0.75734973344420875</v>
      </c>
      <c r="E410" s="7">
        <f t="shared" si="96"/>
        <v>0.16899204913819321</v>
      </c>
      <c r="F410" s="7">
        <f t="shared" si="94"/>
        <v>3.8063274871484323E-2</v>
      </c>
      <c r="G410" s="7">
        <f t="shared" si="95"/>
        <v>3.5594942546113749E-2</v>
      </c>
      <c r="H410" s="19"/>
      <c r="I410" s="2"/>
      <c r="J410" s="2"/>
      <c r="K410" s="2"/>
      <c r="L410" s="6">
        <f t="shared" si="97"/>
        <v>2593.6123236557028</v>
      </c>
      <c r="M410" s="6">
        <f t="shared" si="98"/>
        <v>578.72848155816507</v>
      </c>
      <c r="N410" s="6">
        <f t="shared" si="99"/>
        <v>130.35111049213651</v>
      </c>
      <c r="O410" s="6">
        <f t="shared" si="100"/>
        <v>121.89808429399569</v>
      </c>
      <c r="P410" s="15">
        <v>2669.7679258128151</v>
      </c>
      <c r="Q410" s="15">
        <v>537.74957503871656</v>
      </c>
      <c r="R410" s="15">
        <v>143.55697304308245</v>
      </c>
      <c r="S410" s="15">
        <v>107.34152610538591</v>
      </c>
    </row>
    <row r="411" spans="1:19" x14ac:dyDescent="0.35">
      <c r="A411" s="1">
        <v>2044</v>
      </c>
      <c r="B411" s="1">
        <v>2</v>
      </c>
      <c r="C411" s="17">
        <v>3424.8380000000002</v>
      </c>
      <c r="D411" s="18">
        <f t="shared" si="93"/>
        <v>0.75721323344420877</v>
      </c>
      <c r="E411" s="7">
        <f t="shared" si="96"/>
        <v>0.16917354913819316</v>
      </c>
      <c r="F411" s="7">
        <f t="shared" si="94"/>
        <v>3.8013274871484322E-2</v>
      </c>
      <c r="G411" s="7">
        <f t="shared" si="95"/>
        <v>3.5599942546113747E-2</v>
      </c>
      <c r="H411" s="19"/>
      <c r="I411" s="2"/>
      <c r="J411" s="2"/>
      <c r="K411" s="2"/>
      <c r="L411" s="6">
        <f t="shared" si="97"/>
        <v>2593.3326560025971</v>
      </c>
      <c r="M411" s="6">
        <f t="shared" si="98"/>
        <v>579.39199968335117</v>
      </c>
      <c r="N411" s="6">
        <f t="shared" si="99"/>
        <v>130.18930828430462</v>
      </c>
      <c r="O411" s="6">
        <f t="shared" si="100"/>
        <v>121.92403602974711</v>
      </c>
      <c r="P411" s="15">
        <v>2669.5575010883376</v>
      </c>
      <c r="Q411" s="15">
        <v>538.43005022740408</v>
      </c>
      <c r="R411" s="15">
        <v>143.39810699928017</v>
      </c>
      <c r="S411" s="15">
        <v>107.36934168497788</v>
      </c>
    </row>
    <row r="412" spans="1:19" x14ac:dyDescent="0.35">
      <c r="A412" s="1">
        <v>2044</v>
      </c>
      <c r="B412" s="1">
        <v>3</v>
      </c>
      <c r="C412" s="17">
        <v>3425.078</v>
      </c>
      <c r="D412" s="18">
        <f t="shared" si="93"/>
        <v>0.75707673344420878</v>
      </c>
      <c r="E412" s="7">
        <f t="shared" si="96"/>
        <v>0.1693550491381931</v>
      </c>
      <c r="F412" s="7">
        <f t="shared" si="94"/>
        <v>3.796327487148432E-2</v>
      </c>
      <c r="G412" s="7">
        <f t="shared" si="95"/>
        <v>3.5604942546113745E-2</v>
      </c>
      <c r="H412" s="19"/>
      <c r="I412" s="2"/>
      <c r="J412" s="2"/>
      <c r="K412" s="2"/>
      <c r="L412" s="6">
        <f t="shared" si="97"/>
        <v>2593.0468640316235</v>
      </c>
      <c r="M412" s="6">
        <f t="shared" si="98"/>
        <v>580.05425299214414</v>
      </c>
      <c r="N412" s="6">
        <f t="shared" si="99"/>
        <v>130.02717757027378</v>
      </c>
      <c r="O412" s="6">
        <f t="shared" si="100"/>
        <v>121.94970540595817</v>
      </c>
      <c r="P412" s="15">
        <v>2669.3392669205173</v>
      </c>
      <c r="Q412" s="15">
        <v>539.10908994172951</v>
      </c>
      <c r="R412" s="15">
        <v>143.23879296089981</v>
      </c>
      <c r="S412" s="15">
        <v>107.39685017685326</v>
      </c>
    </row>
    <row r="413" spans="1:19" x14ac:dyDescent="0.35">
      <c r="A413" s="1">
        <v>2044</v>
      </c>
      <c r="B413" s="1">
        <v>4</v>
      </c>
      <c r="C413" s="17">
        <v>3425.3330000000001</v>
      </c>
      <c r="D413" s="18">
        <f t="shared" si="93"/>
        <v>0.7569402334442088</v>
      </c>
      <c r="E413" s="7">
        <f t="shared" si="96"/>
        <v>0.16953654913819316</v>
      </c>
      <c r="F413" s="7">
        <f t="shared" si="94"/>
        <v>3.7913274871484319E-2</v>
      </c>
      <c r="G413" s="7">
        <f t="shared" si="95"/>
        <v>3.5609942546113743E-2</v>
      </c>
      <c r="H413" s="19"/>
      <c r="I413" s="2"/>
      <c r="J413" s="2"/>
      <c r="K413" s="2"/>
      <c r="L413" s="6">
        <f t="shared" si="97"/>
        <v>2592.7723606441523</v>
      </c>
      <c r="M413" s="6">
        <f t="shared" si="98"/>
        <v>580.7191364691746</v>
      </c>
      <c r="N413" s="6">
        <f t="shared" si="99"/>
        <v>129.865591555366</v>
      </c>
      <c r="O413" s="6">
        <f t="shared" si="100"/>
        <v>121.97591133130743</v>
      </c>
      <c r="P413" s="15">
        <v>2669.1379171046515</v>
      </c>
      <c r="Q413" s="15">
        <v>539.79168184505204</v>
      </c>
      <c r="R413" s="15">
        <v>143.08035593059128</v>
      </c>
      <c r="S413" s="15">
        <v>107.42504511970513</v>
      </c>
    </row>
    <row r="414" spans="1:19" x14ac:dyDescent="0.35">
      <c r="A414" s="1">
        <v>2044</v>
      </c>
      <c r="B414" s="1">
        <v>5</v>
      </c>
      <c r="C414" s="17">
        <v>3425.5790000000002</v>
      </c>
      <c r="D414" s="18">
        <f t="shared" si="93"/>
        <v>0.75680373344420881</v>
      </c>
      <c r="E414" s="7">
        <f t="shared" si="96"/>
        <v>0.16971804913819311</v>
      </c>
      <c r="F414" s="7">
        <f t="shared" si="94"/>
        <v>3.7863274871484318E-2</v>
      </c>
      <c r="G414" s="7">
        <f t="shared" si="95"/>
        <v>3.5614942546113741E-2</v>
      </c>
      <c r="H414" s="19"/>
      <c r="I414" s="2"/>
      <c r="J414" s="2"/>
      <c r="K414" s="2"/>
      <c r="L414" s="6">
        <f t="shared" si="97"/>
        <v>2592.4909764080794</v>
      </c>
      <c r="M414" s="6">
        <f t="shared" si="98"/>
        <v>581.38258504876239</v>
      </c>
      <c r="N414" s="6">
        <f t="shared" si="99"/>
        <v>129.70363927098438</v>
      </c>
      <c r="O414" s="6">
        <f t="shared" si="100"/>
        <v>122.00179927217377</v>
      </c>
      <c r="P414" s="15">
        <v>2668.9287572994426</v>
      </c>
      <c r="Q414" s="15">
        <v>540.47283900001207</v>
      </c>
      <c r="R414" s="15">
        <v>142.92147070570465</v>
      </c>
      <c r="S414" s="15">
        <v>107.45293299484041</v>
      </c>
    </row>
    <row r="415" spans="1:19" x14ac:dyDescent="0.35">
      <c r="A415" s="1">
        <v>2044</v>
      </c>
      <c r="B415" s="1">
        <v>6</v>
      </c>
      <c r="C415" s="17">
        <v>3425.8180000000002</v>
      </c>
      <c r="D415" s="18">
        <f t="shared" si="93"/>
        <v>0.75666723344420883</v>
      </c>
      <c r="E415" s="7">
        <f t="shared" si="96"/>
        <v>0.16989954913819305</v>
      </c>
      <c r="F415" s="7">
        <f t="shared" si="94"/>
        <v>3.7813274871484316E-2</v>
      </c>
      <c r="G415" s="7">
        <f t="shared" si="95"/>
        <v>3.5619942546113739E-2</v>
      </c>
      <c r="H415" s="19"/>
      <c r="I415" s="2"/>
      <c r="J415" s="2"/>
      <c r="K415" s="2"/>
      <c r="L415" s="6">
        <f t="shared" si="97"/>
        <v>2592.204228343373</v>
      </c>
      <c r="M415" s="6">
        <f t="shared" si="98"/>
        <v>582.04493362950632</v>
      </c>
      <c r="N415" s="6">
        <f t="shared" si="99"/>
        <v>129.54139769367868</v>
      </c>
      <c r="O415" s="6">
        <f t="shared" si="100"/>
        <v>122.02744033344229</v>
      </c>
      <c r="P415" s="15">
        <v>2668.7133341601593</v>
      </c>
      <c r="Q415" s="15">
        <v>541.15286875688207</v>
      </c>
      <c r="R415" s="15">
        <v>142.76222130515555</v>
      </c>
      <c r="S415" s="15">
        <v>107.48057577780244</v>
      </c>
    </row>
    <row r="416" spans="1:19" x14ac:dyDescent="0.35">
      <c r="A416" s="1">
        <v>2044</v>
      </c>
      <c r="B416" s="1">
        <v>7</v>
      </c>
      <c r="C416" s="17">
        <v>3426.0720000000001</v>
      </c>
      <c r="D416" s="18">
        <f t="shared" si="93"/>
        <v>0.75653073344420885</v>
      </c>
      <c r="E416" s="7">
        <f t="shared" si="96"/>
        <v>0.17008104913819311</v>
      </c>
      <c r="F416" s="7">
        <f t="shared" si="94"/>
        <v>3.7763274871484315E-2</v>
      </c>
      <c r="G416" s="7">
        <f t="shared" si="95"/>
        <v>3.5624942546113737E-2</v>
      </c>
      <c r="H416" s="19"/>
      <c r="I416" s="2"/>
      <c r="J416" s="2"/>
      <c r="K416" s="2"/>
      <c r="L416" s="6">
        <f t="shared" si="97"/>
        <v>2591.9287629926675</v>
      </c>
      <c r="M416" s="6">
        <f t="shared" si="98"/>
        <v>582.7099201829875</v>
      </c>
      <c r="N416" s="6">
        <f t="shared" si="99"/>
        <v>129.37969866549602</v>
      </c>
      <c r="O416" s="6">
        <f t="shared" si="100"/>
        <v>122.05361815884899</v>
      </c>
      <c r="P416" s="15">
        <v>2668.5155564154652</v>
      </c>
      <c r="Q416" s="15">
        <v>541.83662071288632</v>
      </c>
      <c r="R416" s="15">
        <v>142.60388642213607</v>
      </c>
      <c r="S416" s="15">
        <v>107.5089364495126</v>
      </c>
    </row>
    <row r="417" spans="1:19" x14ac:dyDescent="0.35">
      <c r="A417" s="1">
        <v>2044</v>
      </c>
      <c r="B417" s="1">
        <v>8</v>
      </c>
      <c r="C417" s="17">
        <v>3426.319</v>
      </c>
      <c r="D417" s="18">
        <f t="shared" si="93"/>
        <v>0.75639423344420886</v>
      </c>
      <c r="E417" s="7">
        <f t="shared" si="96"/>
        <v>0.17026254913819305</v>
      </c>
      <c r="F417" s="7">
        <f t="shared" si="94"/>
        <v>3.7713274871484313E-2</v>
      </c>
      <c r="G417" s="7">
        <f t="shared" si="95"/>
        <v>3.5629942546113735E-2</v>
      </c>
      <c r="H417" s="19"/>
      <c r="I417" s="2"/>
      <c r="J417" s="2"/>
      <c r="K417" s="2"/>
      <c r="L417" s="6">
        <f t="shared" si="97"/>
        <v>2591.6479335403283</v>
      </c>
      <c r="M417" s="6">
        <f t="shared" si="98"/>
        <v>583.3738071006245</v>
      </c>
      <c r="N417" s="6">
        <f t="shared" si="99"/>
        <v>129.21771024438925</v>
      </c>
      <c r="O417" s="6">
        <f t="shared" si="100"/>
        <v>122.07954911465787</v>
      </c>
      <c r="P417" s="15">
        <v>2668.3107424185619</v>
      </c>
      <c r="Q417" s="15">
        <v>542.51909105116374</v>
      </c>
      <c r="R417" s="15">
        <v>142.44514550399629</v>
      </c>
      <c r="S417" s="15">
        <v>107.53702102627783</v>
      </c>
    </row>
    <row r="418" spans="1:19" x14ac:dyDescent="0.35">
      <c r="A418" s="1">
        <v>2044</v>
      </c>
      <c r="B418" s="1">
        <v>9</v>
      </c>
      <c r="C418" s="17">
        <v>3426.5569999999998</v>
      </c>
      <c r="D418" s="18">
        <f t="shared" si="93"/>
        <v>0.75625773344420888</v>
      </c>
      <c r="E418" s="7">
        <f t="shared" si="96"/>
        <v>0.170444049138193</v>
      </c>
      <c r="F418" s="7">
        <f t="shared" si="94"/>
        <v>3.7663274871484312E-2</v>
      </c>
      <c r="G418" s="7">
        <f t="shared" si="95"/>
        <v>3.5634942546113733E-2</v>
      </c>
      <c r="H418" s="19"/>
      <c r="I418" s="2"/>
      <c r="J418" s="2"/>
      <c r="K418" s="2"/>
      <c r="L418" s="6">
        <f t="shared" si="97"/>
        <v>2591.3602303373877</v>
      </c>
      <c r="M418" s="6">
        <f t="shared" si="98"/>
        <v>584.03624968281918</v>
      </c>
      <c r="N418" s="6">
        <f t="shared" si="99"/>
        <v>129.05535815380867</v>
      </c>
      <c r="O418" s="6">
        <f t="shared" si="100"/>
        <v>122.10516182598383</v>
      </c>
      <c r="P418" s="15">
        <v>2668.0996667255845</v>
      </c>
      <c r="Q418" s="15">
        <v>543.20043181335132</v>
      </c>
      <c r="R418" s="15">
        <v>142.28604101019405</v>
      </c>
      <c r="S418" s="15">
        <v>107.56486045086979</v>
      </c>
    </row>
    <row r="419" spans="1:19" x14ac:dyDescent="0.35">
      <c r="A419" s="1">
        <v>2044</v>
      </c>
      <c r="B419" s="1">
        <v>10</v>
      </c>
      <c r="C419" s="17">
        <v>3426.8220000000001</v>
      </c>
      <c r="D419" s="18">
        <f t="shared" ref="D419:D482" si="101">D418-(0.00015-0.0000005*(A419-2017))</f>
        <v>0.7561212334442089</v>
      </c>
      <c r="E419" s="7">
        <f t="shared" si="96"/>
        <v>0.17062554913819306</v>
      </c>
      <c r="F419" s="7">
        <f t="shared" ref="F419:F482" si="102">F418-0.00005</f>
        <v>3.761327487148431E-2</v>
      </c>
      <c r="G419" s="7">
        <f t="shared" ref="G419:G482" si="103">G418+0.000005</f>
        <v>3.5639942546113731E-2</v>
      </c>
      <c r="H419" s="19"/>
      <c r="I419" s="2"/>
      <c r="J419" s="2"/>
      <c r="K419" s="2"/>
      <c r="L419" s="6">
        <f t="shared" si="97"/>
        <v>2591.0928774337508</v>
      </c>
      <c r="M419" s="6">
        <f t="shared" si="98"/>
        <v>584.70338554884097</v>
      </c>
      <c r="N419" s="6">
        <f t="shared" si="99"/>
        <v>128.89399782164961</v>
      </c>
      <c r="O419" s="6">
        <f t="shared" si="100"/>
        <v>122.13173919575856</v>
      </c>
      <c r="P419" s="15">
        <v>2667.9069961048299</v>
      </c>
      <c r="Q419" s="15">
        <v>543.8856665998095</v>
      </c>
      <c r="R419" s="15">
        <v>142.12788804337924</v>
      </c>
      <c r="S419" s="15">
        <v>107.59344925198155</v>
      </c>
    </row>
    <row r="420" spans="1:19" x14ac:dyDescent="0.35">
      <c r="A420" s="1">
        <v>2044</v>
      </c>
      <c r="B420" s="1">
        <v>11</v>
      </c>
      <c r="C420" s="17">
        <v>3427.0790000000002</v>
      </c>
      <c r="D420" s="18">
        <f t="shared" si="101"/>
        <v>0.75598473344420891</v>
      </c>
      <c r="E420" s="7">
        <f t="shared" si="96"/>
        <v>0.17080704913819311</v>
      </c>
      <c r="F420" s="7">
        <f t="shared" si="102"/>
        <v>3.7563274871484309E-2</v>
      </c>
      <c r="G420" s="7">
        <f t="shared" si="103"/>
        <v>3.564494254611373E-2</v>
      </c>
      <c r="H420" s="19"/>
      <c r="I420" s="2"/>
      <c r="J420" s="2"/>
      <c r="K420" s="2"/>
      <c r="L420" s="6">
        <f t="shared" si="97"/>
        <v>2590.8194043072463</v>
      </c>
      <c r="M420" s="6">
        <f t="shared" si="98"/>
        <v>585.36925115346969</v>
      </c>
      <c r="N420" s="6">
        <f t="shared" si="99"/>
        <v>128.73231048329157</v>
      </c>
      <c r="O420" s="6">
        <f t="shared" si="100"/>
        <v>122.1580340559929</v>
      </c>
      <c r="P420" s="15">
        <v>2667.7080616040012</v>
      </c>
      <c r="Q420" s="15">
        <v>544.56977471417702</v>
      </c>
      <c r="R420" s="15">
        <v>141.96937070090198</v>
      </c>
      <c r="S420" s="15">
        <v>107.62179298092005</v>
      </c>
    </row>
    <row r="421" spans="1:19" x14ac:dyDescent="0.35">
      <c r="A421" s="1">
        <v>2044</v>
      </c>
      <c r="B421" s="1">
        <v>12</v>
      </c>
      <c r="C421" s="17">
        <v>3427.328</v>
      </c>
      <c r="D421" s="18">
        <f t="shared" si="101"/>
        <v>0.75584823344420893</v>
      </c>
      <c r="E421" s="7">
        <f t="shared" si="96"/>
        <v>0.17098854913819306</v>
      </c>
      <c r="F421" s="7">
        <f t="shared" si="102"/>
        <v>3.7513274871484308E-2</v>
      </c>
      <c r="G421" s="7">
        <f t="shared" si="103"/>
        <v>3.5649942546113728E-2</v>
      </c>
      <c r="H421" s="19"/>
      <c r="I421" s="2"/>
      <c r="J421" s="2"/>
      <c r="K421" s="2"/>
      <c r="L421" s="6">
        <f t="shared" si="97"/>
        <v>2590.5398142338736</v>
      </c>
      <c r="M421" s="6">
        <f t="shared" si="98"/>
        <v>586.03384214070491</v>
      </c>
      <c r="N421" s="6">
        <f t="shared" si="99"/>
        <v>128.57029733873458</v>
      </c>
      <c r="O421" s="6">
        <f t="shared" si="100"/>
        <v>122.18404628668686</v>
      </c>
      <c r="P421" s="15">
        <v>2667.5005551156955</v>
      </c>
      <c r="Q421" s="15">
        <v>545.25227934054578</v>
      </c>
      <c r="R421" s="15">
        <v>141.81036730438876</v>
      </c>
      <c r="S421" s="15">
        <v>107.64979823937031</v>
      </c>
    </row>
    <row r="422" spans="1:19" x14ac:dyDescent="0.35">
      <c r="A422" s="1">
        <v>2045</v>
      </c>
      <c r="B422" s="1">
        <v>1</v>
      </c>
      <c r="C422" s="17">
        <v>3427.585</v>
      </c>
      <c r="D422" s="18">
        <f t="shared" si="101"/>
        <v>0.7557122334442089</v>
      </c>
      <c r="E422" s="7">
        <f t="shared" si="96"/>
        <v>0.17116954913819316</v>
      </c>
      <c r="F422" s="7">
        <f t="shared" si="102"/>
        <v>3.7463274871484306E-2</v>
      </c>
      <c r="G422" s="7">
        <f t="shared" si="103"/>
        <v>3.5654942546113726E-2</v>
      </c>
      <c r="H422" s="19"/>
      <c r="I422" s="2"/>
      <c r="J422" s="2"/>
      <c r="K422" s="2"/>
      <c r="L422" s="6">
        <f t="shared" si="97"/>
        <v>2590.2679156698687</v>
      </c>
      <c r="M422" s="6">
        <f t="shared" si="98"/>
        <v>586.6981790828338</v>
      </c>
      <c r="N422" s="6">
        <f t="shared" si="99"/>
        <v>128.40855900037653</v>
      </c>
      <c r="O422" s="6">
        <f t="shared" si="100"/>
        <v>122.21034624692122</v>
      </c>
      <c r="P422" s="15">
        <v>2667.3016189200976</v>
      </c>
      <c r="Q422" s="15">
        <v>545.93459656914092</v>
      </c>
      <c r="R422" s="15">
        <v>141.65169769299584</v>
      </c>
      <c r="S422" s="15">
        <v>107.67808681776548</v>
      </c>
    </row>
    <row r="423" spans="1:19" x14ac:dyDescent="0.35">
      <c r="A423" s="1">
        <v>2045</v>
      </c>
      <c r="B423" s="1">
        <v>2</v>
      </c>
      <c r="C423" s="17">
        <v>3427.835</v>
      </c>
      <c r="D423" s="18">
        <f t="shared" si="101"/>
        <v>0.75557623344420888</v>
      </c>
      <c r="E423" s="7">
        <f t="shared" si="96"/>
        <v>0.17135054913819314</v>
      </c>
      <c r="F423" s="7">
        <f t="shared" si="102"/>
        <v>3.7413274871484305E-2</v>
      </c>
      <c r="G423" s="7">
        <f t="shared" si="103"/>
        <v>3.5659942546113724E-2</v>
      </c>
      <c r="H423" s="19"/>
      <c r="I423" s="2"/>
      <c r="J423" s="2"/>
      <c r="K423" s="2"/>
      <c r="L423" s="6">
        <f t="shared" si="97"/>
        <v>2589.9906581682299</v>
      </c>
      <c r="M423" s="6">
        <f t="shared" si="98"/>
        <v>587.3614096051183</v>
      </c>
      <c r="N423" s="6">
        <f t="shared" si="99"/>
        <v>128.2465330690944</v>
      </c>
      <c r="O423" s="6">
        <f t="shared" si="100"/>
        <v>122.23639915755774</v>
      </c>
      <c r="P423" s="15">
        <v>2667.0956550062915</v>
      </c>
      <c r="Q423" s="15">
        <v>546.61562094601015</v>
      </c>
      <c r="R423" s="15">
        <v>141.49262504648266</v>
      </c>
      <c r="S423" s="15">
        <v>107.70609900121573</v>
      </c>
    </row>
    <row r="424" spans="1:19" x14ac:dyDescent="0.35">
      <c r="A424" s="1">
        <v>2045</v>
      </c>
      <c r="B424" s="1">
        <v>3</v>
      </c>
      <c r="C424" s="17">
        <v>3428.076</v>
      </c>
      <c r="D424" s="18">
        <f t="shared" si="101"/>
        <v>0.75544023344420885</v>
      </c>
      <c r="E424" s="7">
        <f t="shared" si="96"/>
        <v>0.17153154913819313</v>
      </c>
      <c r="F424" s="7">
        <f t="shared" si="102"/>
        <v>3.7363274871484303E-2</v>
      </c>
      <c r="G424" s="7">
        <f t="shared" si="103"/>
        <v>3.5664942546113722E-2</v>
      </c>
      <c r="H424" s="19"/>
      <c r="I424" s="2"/>
      <c r="J424" s="2"/>
      <c r="K424" s="2"/>
      <c r="L424" s="6">
        <f t="shared" si="97"/>
        <v>2589.7065337044896</v>
      </c>
      <c r="M424" s="6">
        <f t="shared" si="98"/>
        <v>588.02318684346051</v>
      </c>
      <c r="N424" s="6">
        <f t="shared" si="99"/>
        <v>128.08414586833842</v>
      </c>
      <c r="O424" s="6">
        <f t="shared" si="100"/>
        <v>122.26213358371135</v>
      </c>
      <c r="P424" s="15">
        <v>2666.8826670462768</v>
      </c>
      <c r="Q424" s="15">
        <v>547.29534758415286</v>
      </c>
      <c r="R424" s="15">
        <v>141.33315071484915</v>
      </c>
      <c r="S424" s="15">
        <v>107.73383465472108</v>
      </c>
    </row>
    <row r="425" spans="1:19" x14ac:dyDescent="0.35">
      <c r="A425" s="1">
        <v>2045</v>
      </c>
      <c r="B425" s="1">
        <v>4</v>
      </c>
      <c r="C425" s="17">
        <v>3428.3359999999998</v>
      </c>
      <c r="D425" s="18">
        <f t="shared" si="101"/>
        <v>0.75530423344420883</v>
      </c>
      <c r="E425" s="7">
        <f t="shared" si="96"/>
        <v>0.17171254913819323</v>
      </c>
      <c r="F425" s="7">
        <f t="shared" si="102"/>
        <v>3.7313274871484302E-2</v>
      </c>
      <c r="G425" s="7">
        <f t="shared" si="103"/>
        <v>3.566994254611372E-2</v>
      </c>
      <c r="H425" s="19"/>
      <c r="I425" s="2"/>
      <c r="J425" s="2"/>
      <c r="K425" s="2"/>
      <c r="L425" s="6">
        <f t="shared" si="97"/>
        <v>2589.4366944691851</v>
      </c>
      <c r="M425" s="6">
        <f t="shared" si="98"/>
        <v>588.68831386223678</v>
      </c>
      <c r="N425" s="6">
        <f t="shared" si="99"/>
        <v>127.922443519805</v>
      </c>
      <c r="O425" s="6">
        <f t="shared" si="100"/>
        <v>122.28854814877332</v>
      </c>
      <c r="P425" s="15">
        <v>2666.6811367232763</v>
      </c>
      <c r="Q425" s="15">
        <v>547.97756865183931</v>
      </c>
      <c r="R425" s="15">
        <v>141.1742542750828</v>
      </c>
      <c r="S425" s="15">
        <v>107.76204034980128</v>
      </c>
    </row>
    <row r="426" spans="1:19" x14ac:dyDescent="0.35">
      <c r="A426" s="1">
        <v>2045</v>
      </c>
      <c r="B426" s="1">
        <v>5</v>
      </c>
      <c r="C426" s="17">
        <v>3428.587</v>
      </c>
      <c r="D426" s="18">
        <f t="shared" si="101"/>
        <v>0.7551682334442088</v>
      </c>
      <c r="E426" s="7">
        <f t="shared" si="96"/>
        <v>0.17189354913819321</v>
      </c>
      <c r="F426" s="7">
        <f t="shared" si="102"/>
        <v>3.72632748714843E-2</v>
      </c>
      <c r="G426" s="7">
        <f t="shared" si="103"/>
        <v>3.5674942546113718E-2</v>
      </c>
      <c r="H426" s="19"/>
      <c r="I426" s="2"/>
      <c r="J426" s="2"/>
      <c r="K426" s="2"/>
      <c r="L426" s="6">
        <f t="shared" si="97"/>
        <v>2589.1599879997793</v>
      </c>
      <c r="M426" s="6">
        <f t="shared" si="98"/>
        <v>589.35198795907047</v>
      </c>
      <c r="N426" s="6">
        <f t="shared" si="99"/>
        <v>127.76037980179774</v>
      </c>
      <c r="O426" s="6">
        <f t="shared" si="100"/>
        <v>122.31464423935239</v>
      </c>
      <c r="P426" s="15">
        <v>2666.4725831700675</v>
      </c>
      <c r="Q426" s="15">
        <v>548.65849089479991</v>
      </c>
      <c r="R426" s="15">
        <v>141.01495645019619</v>
      </c>
      <c r="S426" s="15">
        <v>107.78996948493658</v>
      </c>
    </row>
    <row r="427" spans="1:19" x14ac:dyDescent="0.35">
      <c r="A427" s="1">
        <v>2045</v>
      </c>
      <c r="B427" s="1">
        <v>6</v>
      </c>
      <c r="C427" s="17">
        <v>3428.83</v>
      </c>
      <c r="D427" s="18">
        <f t="shared" si="101"/>
        <v>0.75503223344420878</v>
      </c>
      <c r="E427" s="7">
        <f t="shared" si="96"/>
        <v>0.1720745491381932</v>
      </c>
      <c r="F427" s="7">
        <f t="shared" si="102"/>
        <v>3.7213274871484299E-2</v>
      </c>
      <c r="G427" s="7">
        <f t="shared" si="103"/>
        <v>3.5679942546113716E-2</v>
      </c>
      <c r="H427" s="19"/>
      <c r="I427" s="2"/>
      <c r="J427" s="2"/>
      <c r="K427" s="2"/>
      <c r="L427" s="6">
        <f t="shared" si="97"/>
        <v>2588.8771730005064</v>
      </c>
      <c r="M427" s="6">
        <f t="shared" si="98"/>
        <v>590.01437632151101</v>
      </c>
      <c r="N427" s="6">
        <f t="shared" si="99"/>
        <v>127.59799327759151</v>
      </c>
      <c r="O427" s="6">
        <f t="shared" si="100"/>
        <v>122.34045740039109</v>
      </c>
      <c r="P427" s="15">
        <v>2666.2577797037843</v>
      </c>
      <c r="Q427" s="15">
        <v>549.33826799867006</v>
      </c>
      <c r="R427" s="15">
        <v>140.85529924964706</v>
      </c>
      <c r="S427" s="15">
        <v>107.81765304789859</v>
      </c>
    </row>
    <row r="428" spans="1:19" x14ac:dyDescent="0.35">
      <c r="A428" s="1">
        <v>2045</v>
      </c>
      <c r="B428" s="1">
        <v>7</v>
      </c>
      <c r="C428" s="17">
        <v>3429.09</v>
      </c>
      <c r="D428" s="18">
        <f t="shared" si="101"/>
        <v>0.75489623344420875</v>
      </c>
      <c r="E428" s="7">
        <f t="shared" si="96"/>
        <v>0.17225554913819319</v>
      </c>
      <c r="F428" s="7">
        <f t="shared" si="102"/>
        <v>3.7163274871484298E-2</v>
      </c>
      <c r="G428" s="7">
        <f t="shared" si="103"/>
        <v>3.5684942546113714E-2</v>
      </c>
      <c r="H428" s="19"/>
      <c r="I428" s="2"/>
      <c r="J428" s="2"/>
      <c r="K428" s="2"/>
      <c r="L428" s="6">
        <f t="shared" si="97"/>
        <v>2588.6071251412018</v>
      </c>
      <c r="M428" s="6">
        <f t="shared" si="98"/>
        <v>590.67978099428694</v>
      </c>
      <c r="N428" s="6">
        <f t="shared" si="99"/>
        <v>127.43621422905809</v>
      </c>
      <c r="O428" s="6">
        <f t="shared" si="100"/>
        <v>122.36687963545307</v>
      </c>
      <c r="P428" s="15">
        <v>2666.0613538807243</v>
      </c>
      <c r="Q428" s="15">
        <v>550.0219757358102</v>
      </c>
      <c r="R428" s="15">
        <v>140.69658337608541</v>
      </c>
      <c r="S428" s="15">
        <v>107.84608700738042</v>
      </c>
    </row>
    <row r="429" spans="1:19" x14ac:dyDescent="0.35">
      <c r="A429" s="1">
        <v>2045</v>
      </c>
      <c r="B429" s="1">
        <v>8</v>
      </c>
      <c r="C429" s="17">
        <v>3429.3420000000001</v>
      </c>
      <c r="D429" s="18">
        <f t="shared" si="101"/>
        <v>0.75476023344420873</v>
      </c>
      <c r="E429" s="7">
        <f t="shared" si="96"/>
        <v>0.17243654913819328</v>
      </c>
      <c r="F429" s="7">
        <f t="shared" si="102"/>
        <v>3.7113274871484296E-2</v>
      </c>
      <c r="G429" s="7">
        <f t="shared" si="103"/>
        <v>3.5689942546113712E-2</v>
      </c>
      <c r="H429" s="19"/>
      <c r="I429" s="2"/>
      <c r="J429" s="2"/>
      <c r="K429" s="2"/>
      <c r="L429" s="6">
        <f t="shared" si="97"/>
        <v>2588.3309684800297</v>
      </c>
      <c r="M429" s="6">
        <f t="shared" si="98"/>
        <v>591.34390029467011</v>
      </c>
      <c r="N429" s="6">
        <f t="shared" si="99"/>
        <v>127.2741122743257</v>
      </c>
      <c r="O429" s="6">
        <f t="shared" si="100"/>
        <v>122.39301895097469</v>
      </c>
      <c r="P429" s="15">
        <v>2665.8571372223205</v>
      </c>
      <c r="Q429" s="15">
        <v>550.70422336058778</v>
      </c>
      <c r="R429" s="15">
        <v>140.53742620794563</v>
      </c>
      <c r="S429" s="15">
        <v>107.87421320914564</v>
      </c>
    </row>
    <row r="430" spans="1:19" x14ac:dyDescent="0.35">
      <c r="A430" s="1">
        <v>2045</v>
      </c>
      <c r="B430" s="1">
        <v>9</v>
      </c>
      <c r="C430" s="17">
        <v>3429.5859999999998</v>
      </c>
      <c r="D430" s="18">
        <f t="shared" si="101"/>
        <v>0.7546242334442087</v>
      </c>
      <c r="E430" s="7">
        <f t="shared" ref="E430:E493" si="104">1-SUM(D430,F430:G430)</f>
        <v>0.17261754913819327</v>
      </c>
      <c r="F430" s="7">
        <f t="shared" si="102"/>
        <v>3.7063274871484295E-2</v>
      </c>
      <c r="G430" s="7">
        <f t="shared" si="103"/>
        <v>3.569494254611371E-2</v>
      </c>
      <c r="H430" s="19"/>
      <c r="I430" s="2"/>
      <c r="J430" s="2"/>
      <c r="K430" s="2"/>
      <c r="L430" s="6">
        <f t="shared" ref="L430:L493" si="105">$C430*D430</f>
        <v>2588.0487062809898</v>
      </c>
      <c r="M430" s="6">
        <f t="shared" ref="M430:M493" si="106">$C430*E430</f>
        <v>592.00672987865971</v>
      </c>
      <c r="N430" s="6">
        <f t="shared" ref="N430:N493" si="107">$C430*F430</f>
        <v>127.11168861339434</v>
      </c>
      <c r="O430" s="6">
        <f t="shared" ref="O430:O493" si="108">$C430*G430</f>
        <v>122.41887522695593</v>
      </c>
      <c r="P430" s="15">
        <v>2665.6466722828432</v>
      </c>
      <c r="Q430" s="15">
        <v>551.38532367427592</v>
      </c>
      <c r="R430" s="15">
        <v>140.3779102641434</v>
      </c>
      <c r="S430" s="15">
        <v>107.90209377873761</v>
      </c>
    </row>
    <row r="431" spans="1:19" x14ac:dyDescent="0.35">
      <c r="A431" s="1">
        <v>2045</v>
      </c>
      <c r="B431" s="1">
        <v>10</v>
      </c>
      <c r="C431" s="17">
        <v>3429.8560000000002</v>
      </c>
      <c r="D431" s="18">
        <f t="shared" si="101"/>
        <v>0.75448823344420868</v>
      </c>
      <c r="E431" s="7">
        <f t="shared" si="104"/>
        <v>0.17279854913819326</v>
      </c>
      <c r="F431" s="7">
        <f t="shared" si="102"/>
        <v>3.7013274871484293E-2</v>
      </c>
      <c r="G431" s="7">
        <f t="shared" si="103"/>
        <v>3.5699942546113708E-2</v>
      </c>
      <c r="H431" s="19"/>
      <c r="I431" s="2"/>
      <c r="J431" s="2"/>
      <c r="K431" s="2"/>
      <c r="L431" s="6">
        <f t="shared" si="105"/>
        <v>2587.7859944080201</v>
      </c>
      <c r="M431" s="6">
        <f t="shared" si="106"/>
        <v>592.67414055292704</v>
      </c>
      <c r="N431" s="6">
        <f t="shared" si="107"/>
        <v>126.95020289760964</v>
      </c>
      <c r="O431" s="6">
        <f t="shared" si="108"/>
        <v>122.44566214144339</v>
      </c>
      <c r="P431" s="15">
        <v>2665.4499589557827</v>
      </c>
      <c r="Q431" s="15">
        <v>552.06941404541601</v>
      </c>
      <c r="R431" s="15">
        <v>140.21908869058171</v>
      </c>
      <c r="S431" s="15">
        <v>107.93053830821941</v>
      </c>
    </row>
    <row r="432" spans="1:19" x14ac:dyDescent="0.35">
      <c r="A432" s="1">
        <v>2045</v>
      </c>
      <c r="B432" s="1">
        <v>11</v>
      </c>
      <c r="C432" s="17">
        <v>3430.1179999999999</v>
      </c>
      <c r="D432" s="18">
        <f t="shared" si="101"/>
        <v>0.75435223344420865</v>
      </c>
      <c r="E432" s="7">
        <f t="shared" si="104"/>
        <v>0.17297954913819336</v>
      </c>
      <c r="F432" s="7">
        <f t="shared" si="102"/>
        <v>3.6963274871484292E-2</v>
      </c>
      <c r="G432" s="7">
        <f t="shared" si="103"/>
        <v>3.5704942546113706E-2</v>
      </c>
      <c r="H432" s="19"/>
      <c r="I432" s="2"/>
      <c r="J432" s="2"/>
      <c r="K432" s="2"/>
      <c r="L432" s="6">
        <f t="shared" si="105"/>
        <v>2587.5171742771822</v>
      </c>
      <c r="M432" s="6">
        <f t="shared" si="106"/>
        <v>593.34026513080153</v>
      </c>
      <c r="N432" s="6">
        <f t="shared" si="107"/>
        <v>126.78839447562595</v>
      </c>
      <c r="O432" s="6">
        <f t="shared" si="108"/>
        <v>122.47216611639045</v>
      </c>
      <c r="P432" s="15">
        <v>2665.246996803648</v>
      </c>
      <c r="Q432" s="15">
        <v>552.75235782946618</v>
      </c>
      <c r="R432" s="15">
        <v>140.05990814135757</v>
      </c>
      <c r="S432" s="15">
        <v>107.95873722552797</v>
      </c>
    </row>
    <row r="433" spans="1:19" x14ac:dyDescent="0.35">
      <c r="A433" s="1">
        <v>2045</v>
      </c>
      <c r="B433" s="1">
        <v>12</v>
      </c>
      <c r="C433" s="17">
        <v>3430.3719999999998</v>
      </c>
      <c r="D433" s="18">
        <f t="shared" si="101"/>
        <v>0.75421623344420863</v>
      </c>
      <c r="E433" s="7">
        <f t="shared" si="104"/>
        <v>0.17316054913819334</v>
      </c>
      <c r="F433" s="7">
        <f t="shared" si="102"/>
        <v>3.691327487148429E-2</v>
      </c>
      <c r="G433" s="7">
        <f t="shared" si="103"/>
        <v>3.5709942546113704E-2</v>
      </c>
      <c r="H433" s="19"/>
      <c r="I433" s="2"/>
      <c r="J433" s="2"/>
      <c r="K433" s="2"/>
      <c r="L433" s="6">
        <f t="shared" si="105"/>
        <v>2587.2422491524767</v>
      </c>
      <c r="M433" s="6">
        <f t="shared" si="106"/>
        <v>594.00509926828249</v>
      </c>
      <c r="N433" s="6">
        <f t="shared" si="107"/>
        <v>126.6262645474433</v>
      </c>
      <c r="O433" s="6">
        <f t="shared" si="108"/>
        <v>122.49838703179715</v>
      </c>
      <c r="P433" s="15">
        <v>2665.0362514321705</v>
      </c>
      <c r="Q433" s="15">
        <v>553.43383136515388</v>
      </c>
      <c r="R433" s="15">
        <v>139.90028909755532</v>
      </c>
      <c r="S433" s="15">
        <v>107.98662810511993</v>
      </c>
    </row>
    <row r="434" spans="1:19" x14ac:dyDescent="0.35">
      <c r="A434" s="1">
        <v>2046</v>
      </c>
      <c r="B434" s="1">
        <v>1</v>
      </c>
      <c r="C434" s="17">
        <v>3430.6350000000002</v>
      </c>
      <c r="D434" s="18">
        <f t="shared" si="101"/>
        <v>0.75408073344420867</v>
      </c>
      <c r="E434" s="7">
        <f t="shared" si="104"/>
        <v>0.17334104913819326</v>
      </c>
      <c r="F434" s="7">
        <f t="shared" si="102"/>
        <v>3.6863274871484289E-2</v>
      </c>
      <c r="G434" s="7">
        <f t="shared" si="103"/>
        <v>3.5714942546113702E-2</v>
      </c>
      <c r="H434" s="19"/>
      <c r="I434" s="2"/>
      <c r="J434" s="2"/>
      <c r="K434" s="2"/>
      <c r="L434" s="6">
        <f t="shared" si="105"/>
        <v>2586.9757569793728</v>
      </c>
      <c r="M434" s="6">
        <f t="shared" si="106"/>
        <v>594.66987011020569</v>
      </c>
      <c r="N434" s="6">
        <f t="shared" si="107"/>
        <v>126.46444098873451</v>
      </c>
      <c r="O434" s="6">
        <f t="shared" si="108"/>
        <v>122.52493192168679</v>
      </c>
      <c r="P434" s="15">
        <v>2664.832528056133</v>
      </c>
      <c r="Q434" s="15">
        <v>554.11481314479533</v>
      </c>
      <c r="R434" s="15">
        <v>139.74091831995776</v>
      </c>
      <c r="S434" s="15">
        <v>108.01474047911351</v>
      </c>
    </row>
    <row r="435" spans="1:19" x14ac:dyDescent="0.35">
      <c r="A435" s="1">
        <v>2046</v>
      </c>
      <c r="B435" s="1">
        <v>2</v>
      </c>
      <c r="C435" s="17">
        <v>3430.89</v>
      </c>
      <c r="D435" s="18">
        <f t="shared" si="101"/>
        <v>0.75394523344420872</v>
      </c>
      <c r="E435" s="7">
        <f t="shared" si="104"/>
        <v>0.17352154913819329</v>
      </c>
      <c r="F435" s="7">
        <f t="shared" si="102"/>
        <v>3.6813274871484288E-2</v>
      </c>
      <c r="G435" s="7">
        <f t="shared" si="103"/>
        <v>3.57199425461137E-2</v>
      </c>
      <c r="H435" s="19"/>
      <c r="I435" s="2"/>
      <c r="J435" s="2"/>
      <c r="K435" s="2"/>
      <c r="L435" s="6">
        <f t="shared" si="105"/>
        <v>2586.7031619714012</v>
      </c>
      <c r="M435" s="6">
        <f t="shared" si="106"/>
        <v>595.33334772273599</v>
      </c>
      <c r="N435" s="6">
        <f t="shared" si="107"/>
        <v>126.30229662382672</v>
      </c>
      <c r="O435" s="6">
        <f t="shared" si="108"/>
        <v>122.55119368203603</v>
      </c>
      <c r="P435" s="15">
        <v>2664.6217938908871</v>
      </c>
      <c r="Q435" s="15">
        <v>554.79447965371071</v>
      </c>
      <c r="R435" s="15">
        <v>139.58115060723986</v>
      </c>
      <c r="S435" s="15">
        <v>108.04257584816216</v>
      </c>
    </row>
    <row r="436" spans="1:19" x14ac:dyDescent="0.35">
      <c r="A436" s="1">
        <v>2046</v>
      </c>
      <c r="B436" s="1">
        <v>3</v>
      </c>
      <c r="C436" s="17">
        <v>3431.1370000000002</v>
      </c>
      <c r="D436" s="18">
        <f t="shared" si="101"/>
        <v>0.75380973344420876</v>
      </c>
      <c r="E436" s="7">
        <f t="shared" si="104"/>
        <v>0.17370204913819332</v>
      </c>
      <c r="F436" s="7">
        <f t="shared" si="102"/>
        <v>3.6763274871484286E-2</v>
      </c>
      <c r="G436" s="7">
        <f t="shared" si="103"/>
        <v>3.5724942546113699E-2</v>
      </c>
      <c r="H436" s="19"/>
      <c r="I436" s="2"/>
      <c r="J436" s="2"/>
      <c r="K436" s="2"/>
      <c r="L436" s="6">
        <f t="shared" si="105"/>
        <v>2586.4244673805624</v>
      </c>
      <c r="M436" s="6">
        <f t="shared" si="106"/>
        <v>595.99552777387328</v>
      </c>
      <c r="N436" s="6">
        <f t="shared" si="107"/>
        <v>126.13983265271999</v>
      </c>
      <c r="O436" s="6">
        <f t="shared" si="108"/>
        <v>122.57717219284493</v>
      </c>
      <c r="P436" s="15">
        <v>2664.4048210175674</v>
      </c>
      <c r="Q436" s="15">
        <v>555.47298621853577</v>
      </c>
      <c r="R436" s="15">
        <v>139.42102751885952</v>
      </c>
      <c r="S436" s="15">
        <v>108.07016524503756</v>
      </c>
    </row>
    <row r="437" spans="1:19" x14ac:dyDescent="0.35">
      <c r="A437" s="1">
        <v>2046</v>
      </c>
      <c r="B437" s="1">
        <v>4</v>
      </c>
      <c r="C437" s="17">
        <v>3431.4029999999998</v>
      </c>
      <c r="D437" s="18">
        <f t="shared" si="101"/>
        <v>0.75367423344420881</v>
      </c>
      <c r="E437" s="7">
        <f t="shared" si="104"/>
        <v>0.17388254913819323</v>
      </c>
      <c r="F437" s="7">
        <f t="shared" si="102"/>
        <v>3.6713274871484285E-2</v>
      </c>
      <c r="G437" s="7">
        <f t="shared" si="103"/>
        <v>3.5729942546113697E-2</v>
      </c>
      <c r="H437" s="19"/>
      <c r="I437" s="2"/>
      <c r="J437" s="2"/>
      <c r="K437" s="2"/>
      <c r="L437" s="6">
        <f t="shared" si="105"/>
        <v>2586.1600256631582</v>
      </c>
      <c r="M437" s="6">
        <f t="shared" si="106"/>
        <v>596.66110076044367</v>
      </c>
      <c r="N437" s="6">
        <f t="shared" si="107"/>
        <v>125.97804153383578</v>
      </c>
      <c r="O437" s="6">
        <f t="shared" si="108"/>
        <v>122.60383204256217</v>
      </c>
      <c r="P437" s="15">
        <v>2664.1977467179927</v>
      </c>
      <c r="Q437" s="15">
        <v>556.15369650063224</v>
      </c>
      <c r="R437" s="15">
        <v>139.26139360343069</v>
      </c>
      <c r="S437" s="15">
        <v>108.0981631779445</v>
      </c>
    </row>
    <row r="438" spans="1:19" x14ac:dyDescent="0.35">
      <c r="A438" s="1">
        <v>2046</v>
      </c>
      <c r="B438" s="1">
        <v>5</v>
      </c>
      <c r="C438" s="17">
        <v>3431.66</v>
      </c>
      <c r="D438" s="18">
        <f t="shared" si="101"/>
        <v>0.75353873344420885</v>
      </c>
      <c r="E438" s="7">
        <f t="shared" si="104"/>
        <v>0.17406304913819326</v>
      </c>
      <c r="F438" s="7">
        <f t="shared" si="102"/>
        <v>3.6663274871484283E-2</v>
      </c>
      <c r="G438" s="7">
        <f t="shared" si="103"/>
        <v>3.5734942546113695E-2</v>
      </c>
      <c r="H438" s="19"/>
      <c r="I438" s="2"/>
      <c r="J438" s="2"/>
      <c r="K438" s="2"/>
      <c r="L438" s="6">
        <f t="shared" si="105"/>
        <v>2585.8887300111537</v>
      </c>
      <c r="M438" s="6">
        <f t="shared" si="106"/>
        <v>597.32520320557228</v>
      </c>
      <c r="N438" s="6">
        <f t="shared" si="107"/>
        <v>125.81589384547775</v>
      </c>
      <c r="O438" s="6">
        <f t="shared" si="108"/>
        <v>122.63017293779652</v>
      </c>
      <c r="P438" s="15">
        <v>2663.9836663717097</v>
      </c>
      <c r="Q438" s="15">
        <v>556.83308519450213</v>
      </c>
      <c r="R438" s="15">
        <v>139.10136450288158</v>
      </c>
      <c r="S438" s="15">
        <v>108.12588393090653</v>
      </c>
    </row>
    <row r="439" spans="1:19" x14ac:dyDescent="0.35">
      <c r="A439" s="1">
        <v>2046</v>
      </c>
      <c r="B439" s="1">
        <v>6</v>
      </c>
      <c r="C439" s="17">
        <v>3431.9090000000001</v>
      </c>
      <c r="D439" s="18">
        <f t="shared" si="101"/>
        <v>0.7534032334442089</v>
      </c>
      <c r="E439" s="7">
        <f t="shared" si="104"/>
        <v>0.17424354913819318</v>
      </c>
      <c r="F439" s="7">
        <f t="shared" si="102"/>
        <v>3.6613274871484282E-2</v>
      </c>
      <c r="G439" s="7">
        <f t="shared" si="103"/>
        <v>3.5739942546113693E-2</v>
      </c>
      <c r="H439" s="19"/>
      <c r="I439" s="2"/>
      <c r="J439" s="2"/>
      <c r="K439" s="2"/>
      <c r="L439" s="6">
        <f t="shared" si="105"/>
        <v>2585.6113374862816</v>
      </c>
      <c r="M439" s="6">
        <f t="shared" si="106"/>
        <v>597.98800447930739</v>
      </c>
      <c r="N439" s="6">
        <f t="shared" si="107"/>
        <v>125.65342755092075</v>
      </c>
      <c r="O439" s="6">
        <f t="shared" si="108"/>
        <v>122.6562304834905</v>
      </c>
      <c r="P439" s="15">
        <v>2663.7633516533529</v>
      </c>
      <c r="Q439" s="15">
        <v>557.5113081682822</v>
      </c>
      <c r="R439" s="15">
        <v>138.94098162666998</v>
      </c>
      <c r="S439" s="15">
        <v>108.15335855169529</v>
      </c>
    </row>
    <row r="440" spans="1:19" x14ac:dyDescent="0.35">
      <c r="A440" s="1">
        <v>2046</v>
      </c>
      <c r="B440" s="1">
        <v>7</v>
      </c>
      <c r="C440" s="17">
        <v>3432.1779999999999</v>
      </c>
      <c r="D440" s="18">
        <f t="shared" si="101"/>
        <v>0.75326773344420894</v>
      </c>
      <c r="E440" s="7">
        <f t="shared" si="104"/>
        <v>0.17442404913819309</v>
      </c>
      <c r="F440" s="7">
        <f t="shared" si="102"/>
        <v>3.656327487148428E-2</v>
      </c>
      <c r="G440" s="7">
        <f t="shared" si="103"/>
        <v>3.5744942546113691E-2</v>
      </c>
      <c r="H440" s="19"/>
      <c r="I440" s="2"/>
      <c r="J440" s="2"/>
      <c r="K440" s="2"/>
      <c r="L440" s="6">
        <f t="shared" si="105"/>
        <v>2585.3489428370781</v>
      </c>
      <c r="M440" s="6">
        <f t="shared" si="106"/>
        <v>598.65438412302524</v>
      </c>
      <c r="N440" s="6">
        <f t="shared" si="107"/>
        <v>125.49166762186117</v>
      </c>
      <c r="O440" s="6">
        <f t="shared" si="108"/>
        <v>122.68300541803539</v>
      </c>
      <c r="P440" s="15">
        <v>2663.5567707114124</v>
      </c>
      <c r="Q440" s="15">
        <v>558.19254506551465</v>
      </c>
      <c r="R440" s="15">
        <v>138.78128642069896</v>
      </c>
      <c r="S440" s="15">
        <v>108.18139780237389</v>
      </c>
    </row>
    <row r="441" spans="1:19" x14ac:dyDescent="0.35">
      <c r="A441" s="1">
        <v>2046</v>
      </c>
      <c r="B441" s="1">
        <v>8</v>
      </c>
      <c r="C441" s="17">
        <v>3432.4380000000001</v>
      </c>
      <c r="D441" s="18">
        <f t="shared" si="101"/>
        <v>0.75313223344420899</v>
      </c>
      <c r="E441" s="7">
        <f t="shared" si="104"/>
        <v>0.17460454913819312</v>
      </c>
      <c r="F441" s="7">
        <f t="shared" si="102"/>
        <v>3.6513274871484279E-2</v>
      </c>
      <c r="G441" s="7">
        <f t="shared" si="103"/>
        <v>3.5749942546113689E-2</v>
      </c>
      <c r="H441" s="19"/>
      <c r="I441" s="2"/>
      <c r="J441" s="2"/>
      <c r="K441" s="2"/>
      <c r="L441" s="6">
        <f t="shared" si="105"/>
        <v>2585.079697098774</v>
      </c>
      <c r="M441" s="6">
        <f t="shared" si="106"/>
        <v>599.31928943480136</v>
      </c>
      <c r="N441" s="6">
        <f t="shared" si="107"/>
        <v>125.32955217332776</v>
      </c>
      <c r="O441" s="6">
        <f t="shared" si="108"/>
        <v>122.70946129309738</v>
      </c>
      <c r="P441" s="15">
        <v>2663.3439548553979</v>
      </c>
      <c r="Q441" s="15">
        <v>558.87261696465748</v>
      </c>
      <c r="R441" s="15">
        <v>138.62123723906547</v>
      </c>
      <c r="S441" s="15">
        <v>108.20919094087924</v>
      </c>
    </row>
    <row r="442" spans="1:19" x14ac:dyDescent="0.35">
      <c r="A442" s="1">
        <v>2046</v>
      </c>
      <c r="B442" s="1">
        <v>9</v>
      </c>
      <c r="C442" s="17">
        <v>3432.69</v>
      </c>
      <c r="D442" s="18">
        <f t="shared" si="101"/>
        <v>0.75299673344420903</v>
      </c>
      <c r="E442" s="7">
        <f t="shared" si="104"/>
        <v>0.17478504913819304</v>
      </c>
      <c r="F442" s="7">
        <f t="shared" si="102"/>
        <v>3.6463274871484277E-2</v>
      </c>
      <c r="G442" s="7">
        <f t="shared" si="103"/>
        <v>3.5754942546113687E-2</v>
      </c>
      <c r="H442" s="19"/>
      <c r="I442" s="2"/>
      <c r="J442" s="2"/>
      <c r="K442" s="2"/>
      <c r="L442" s="6">
        <f t="shared" si="105"/>
        <v>2584.8043569266019</v>
      </c>
      <c r="M442" s="6">
        <f t="shared" si="106"/>
        <v>599.98289032618391</v>
      </c>
      <c r="N442" s="6">
        <f t="shared" si="107"/>
        <v>125.16711901859537</v>
      </c>
      <c r="O442" s="6">
        <f t="shared" si="108"/>
        <v>122.73563372861899</v>
      </c>
      <c r="P442" s="15">
        <v>2663.1233721180406</v>
      </c>
      <c r="Q442" s="15">
        <v>559.55119696743736</v>
      </c>
      <c r="R442" s="15">
        <v>138.46075546285385</v>
      </c>
      <c r="S442" s="15">
        <v>108.23667545166799</v>
      </c>
    </row>
    <row r="443" spans="1:19" x14ac:dyDescent="0.35">
      <c r="A443" s="1">
        <v>2046</v>
      </c>
      <c r="B443" s="1">
        <v>10</v>
      </c>
      <c r="C443" s="17">
        <v>3432.971</v>
      </c>
      <c r="D443" s="18">
        <f t="shared" si="101"/>
        <v>0.75286123344420908</v>
      </c>
      <c r="E443" s="7">
        <f t="shared" si="104"/>
        <v>0.17496554913819296</v>
      </c>
      <c r="F443" s="7">
        <f t="shared" si="102"/>
        <v>3.6413274871484276E-2</v>
      </c>
      <c r="G443" s="7">
        <f t="shared" si="103"/>
        <v>3.5759942546113685E-2</v>
      </c>
      <c r="H443" s="19"/>
      <c r="I443" s="2"/>
      <c r="J443" s="2"/>
      <c r="K443" s="2"/>
      <c r="L443" s="6">
        <f t="shared" si="105"/>
        <v>2584.5507814381999</v>
      </c>
      <c r="M443" s="6">
        <f t="shared" si="106"/>
        <v>600.65165619049139</v>
      </c>
      <c r="N443" s="6">
        <f t="shared" si="107"/>
        <v>125.00571664883425</v>
      </c>
      <c r="O443" s="6">
        <f t="shared" si="108"/>
        <v>122.76284572247444</v>
      </c>
      <c r="P443" s="15">
        <v>2662.9218881590409</v>
      </c>
      <c r="Q443" s="15">
        <v>560.23393088612363</v>
      </c>
      <c r="R443" s="15">
        <v>138.30123767308754</v>
      </c>
      <c r="S443" s="15">
        <v>108.2649432817482</v>
      </c>
    </row>
    <row r="444" spans="1:19" x14ac:dyDescent="0.35">
      <c r="A444" s="1">
        <v>2046</v>
      </c>
      <c r="B444" s="1">
        <v>11</v>
      </c>
      <c r="C444" s="17">
        <v>3433.2420000000002</v>
      </c>
      <c r="D444" s="18">
        <f t="shared" si="101"/>
        <v>0.75272573344420912</v>
      </c>
      <c r="E444" s="7">
        <f t="shared" si="104"/>
        <v>0.17514604913819287</v>
      </c>
      <c r="F444" s="7">
        <f t="shared" si="102"/>
        <v>3.6363274871484275E-2</v>
      </c>
      <c r="G444" s="7">
        <f t="shared" si="103"/>
        <v>3.5764942546113683E-2</v>
      </c>
      <c r="H444" s="19"/>
      <c r="I444" s="2"/>
      <c r="J444" s="2"/>
      <c r="K444" s="2"/>
      <c r="L444" s="6">
        <f t="shared" si="105"/>
        <v>2584.2896025414634</v>
      </c>
      <c r="M444" s="6">
        <f t="shared" si="106"/>
        <v>601.31877203530757</v>
      </c>
      <c r="N444" s="6">
        <f t="shared" si="107"/>
        <v>124.84392254632442</v>
      </c>
      <c r="O444" s="6">
        <f t="shared" si="108"/>
        <v>122.78970287690444</v>
      </c>
      <c r="P444" s="15">
        <v>2662.7126359636973</v>
      </c>
      <c r="Q444" s="15">
        <v>560.91517471344764</v>
      </c>
      <c r="R444" s="15">
        <v>138.14128678874309</v>
      </c>
      <c r="S444" s="15">
        <v>108.29290253411182</v>
      </c>
    </row>
    <row r="445" spans="1:19" x14ac:dyDescent="0.35">
      <c r="A445" s="1">
        <v>2046</v>
      </c>
      <c r="B445" s="1">
        <v>12</v>
      </c>
      <c r="C445" s="17">
        <v>3433.5059999999999</v>
      </c>
      <c r="D445" s="18">
        <f t="shared" si="101"/>
        <v>0.75259023344420917</v>
      </c>
      <c r="E445" s="7">
        <f t="shared" si="104"/>
        <v>0.1753265491381929</v>
      </c>
      <c r="F445" s="7">
        <f t="shared" si="102"/>
        <v>3.6313274871484273E-2</v>
      </c>
      <c r="G445" s="7">
        <f t="shared" si="103"/>
        <v>3.5769942546113681E-2</v>
      </c>
      <c r="H445" s="19"/>
      <c r="I445" s="2"/>
      <c r="J445" s="2"/>
      <c r="K445" s="2"/>
      <c r="L445" s="6">
        <f t="shared" si="105"/>
        <v>2584.0230820720926</v>
      </c>
      <c r="M445" s="6">
        <f t="shared" si="106"/>
        <v>601.98475842528012</v>
      </c>
      <c r="N445" s="6">
        <f t="shared" si="107"/>
        <v>124.68184715089048</v>
      </c>
      <c r="O445" s="6">
        <f t="shared" si="108"/>
        <v>122.8163123517366</v>
      </c>
      <c r="P445" s="15">
        <v>2662.4971540032802</v>
      </c>
      <c r="Q445" s="15">
        <v>561.59524668368135</v>
      </c>
      <c r="R445" s="15">
        <v>137.98098382873616</v>
      </c>
      <c r="S445" s="15">
        <v>108.32061548430218</v>
      </c>
    </row>
    <row r="446" spans="1:19" x14ac:dyDescent="0.35">
      <c r="A446" s="1">
        <v>2047</v>
      </c>
      <c r="B446" s="1">
        <v>1</v>
      </c>
      <c r="C446" s="17">
        <v>3433.7919999999999</v>
      </c>
      <c r="D446" s="18">
        <f t="shared" si="101"/>
        <v>0.75245523344420917</v>
      </c>
      <c r="E446" s="7">
        <f t="shared" si="104"/>
        <v>0.17550654913819286</v>
      </c>
      <c r="F446" s="7">
        <f t="shared" si="102"/>
        <v>3.6263274871484272E-2</v>
      </c>
      <c r="G446" s="7">
        <f t="shared" si="103"/>
        <v>3.5774942546113679E-2</v>
      </c>
      <c r="H446" s="19"/>
      <c r="I446" s="2"/>
      <c r="J446" s="2"/>
      <c r="K446" s="2"/>
      <c r="L446" s="6">
        <f t="shared" si="105"/>
        <v>2583.7747609588578</v>
      </c>
      <c r="M446" s="6">
        <f t="shared" si="106"/>
        <v>602.65298437833349</v>
      </c>
      <c r="N446" s="6">
        <f t="shared" si="107"/>
        <v>124.52054314750372</v>
      </c>
      <c r="O446" s="6">
        <f t="shared" si="108"/>
        <v>122.84371151530478</v>
      </c>
      <c r="P446" s="15">
        <v>2662.2971246602801</v>
      </c>
      <c r="Q446" s="15">
        <v>562.27661922636764</v>
      </c>
      <c r="R446" s="15">
        <v>137.82136243896983</v>
      </c>
      <c r="S446" s="15">
        <v>108.34889367438241</v>
      </c>
    </row>
    <row r="447" spans="1:19" x14ac:dyDescent="0.35">
      <c r="A447" s="1">
        <v>2047</v>
      </c>
      <c r="B447" s="1">
        <v>2</v>
      </c>
      <c r="C447" s="17">
        <v>3434.07</v>
      </c>
      <c r="D447" s="18">
        <f t="shared" si="101"/>
        <v>0.75232023344420917</v>
      </c>
      <c r="E447" s="7">
        <f t="shared" si="104"/>
        <v>0.17568654913819282</v>
      </c>
      <c r="F447" s="7">
        <f t="shared" si="102"/>
        <v>3.621327487148427E-2</v>
      </c>
      <c r="G447" s="7">
        <f t="shared" si="103"/>
        <v>3.5779942546113677E-2</v>
      </c>
      <c r="H447" s="19"/>
      <c r="I447" s="2"/>
      <c r="J447" s="2"/>
      <c r="K447" s="2"/>
      <c r="L447" s="6">
        <f t="shared" si="105"/>
        <v>2583.5203440637556</v>
      </c>
      <c r="M447" s="6">
        <f t="shared" si="106"/>
        <v>603.31990779899388</v>
      </c>
      <c r="N447" s="6">
        <f t="shared" si="107"/>
        <v>124.35892083791799</v>
      </c>
      <c r="O447" s="6">
        <f t="shared" si="108"/>
        <v>122.8708272993326</v>
      </c>
      <c r="P447" s="15">
        <v>2662.0900984190712</v>
      </c>
      <c r="Q447" s="15">
        <v>562.95665810732771</v>
      </c>
      <c r="R447" s="15">
        <v>137.66134911408321</v>
      </c>
      <c r="S447" s="15">
        <v>108.37689435951769</v>
      </c>
    </row>
    <row r="448" spans="1:19" x14ac:dyDescent="0.35">
      <c r="A448" s="1">
        <v>2047</v>
      </c>
      <c r="B448" s="1">
        <v>3</v>
      </c>
      <c r="C448" s="17">
        <v>3434.3380000000002</v>
      </c>
      <c r="D448" s="18">
        <f t="shared" si="101"/>
        <v>0.75218523344420918</v>
      </c>
      <c r="E448" s="7">
        <f t="shared" si="104"/>
        <v>0.17586654913819288</v>
      </c>
      <c r="F448" s="7">
        <f t="shared" si="102"/>
        <v>3.6163274871484269E-2</v>
      </c>
      <c r="G448" s="7">
        <f t="shared" si="103"/>
        <v>3.5784942546113675E-2</v>
      </c>
      <c r="H448" s="19"/>
      <c r="I448" s="2"/>
      <c r="J448" s="2"/>
      <c r="K448" s="2"/>
      <c r="L448" s="6">
        <f t="shared" si="105"/>
        <v>2583.2583302563185</v>
      </c>
      <c r="M448" s="6">
        <f t="shared" si="106"/>
        <v>603.98517263416306</v>
      </c>
      <c r="N448" s="6">
        <f t="shared" si="107"/>
        <v>124.19690909558355</v>
      </c>
      <c r="O448" s="6">
        <f t="shared" si="108"/>
        <v>122.89758801393495</v>
      </c>
      <c r="P448" s="15">
        <v>2661.8760789246535</v>
      </c>
      <c r="Q448" s="15">
        <v>563.63535846656191</v>
      </c>
      <c r="R448" s="15">
        <v>137.50094520407626</v>
      </c>
      <c r="S448" s="15">
        <v>108.40461740470805</v>
      </c>
    </row>
    <row r="449" spans="1:19" x14ac:dyDescent="0.35">
      <c r="A449" s="1">
        <v>2047</v>
      </c>
      <c r="B449" s="1">
        <v>4</v>
      </c>
      <c r="C449" s="17">
        <v>3434.625</v>
      </c>
      <c r="D449" s="18">
        <f t="shared" si="101"/>
        <v>0.75205023344420918</v>
      </c>
      <c r="E449" s="7">
        <f t="shared" si="104"/>
        <v>0.17604654913819284</v>
      </c>
      <c r="F449" s="7">
        <f t="shared" si="102"/>
        <v>3.6113274871484267E-2</v>
      </c>
      <c r="G449" s="7">
        <f t="shared" si="103"/>
        <v>3.5789942546113673E-2</v>
      </c>
      <c r="H449" s="19"/>
      <c r="I449" s="2"/>
      <c r="J449" s="2"/>
      <c r="K449" s="2"/>
      <c r="L449" s="6">
        <f t="shared" si="105"/>
        <v>2583.0105330433171</v>
      </c>
      <c r="M449" s="6">
        <f t="shared" si="106"/>
        <v>604.65387883376559</v>
      </c>
      <c r="N449" s="6">
        <f t="shared" si="107"/>
        <v>124.03555670547165</v>
      </c>
      <c r="O449" s="6">
        <f t="shared" si="108"/>
        <v>122.92503141744568</v>
      </c>
      <c r="P449" s="15">
        <v>2661.6719364109822</v>
      </c>
      <c r="Q449" s="15">
        <v>564.31629142606698</v>
      </c>
      <c r="R449" s="15">
        <v>137.34102236702088</v>
      </c>
      <c r="S449" s="15">
        <v>108.43274979592998</v>
      </c>
    </row>
    <row r="450" spans="1:19" x14ac:dyDescent="0.35">
      <c r="A450" s="1">
        <v>2047</v>
      </c>
      <c r="B450" s="1">
        <v>5</v>
      </c>
      <c r="C450" s="17">
        <v>3434.902</v>
      </c>
      <c r="D450" s="18">
        <f t="shared" si="101"/>
        <v>0.75191523344420919</v>
      </c>
      <c r="E450" s="7">
        <f t="shared" si="104"/>
        <v>0.1762265491381928</v>
      </c>
      <c r="F450" s="7">
        <f t="shared" si="102"/>
        <v>3.6063274871484266E-2</v>
      </c>
      <c r="G450" s="7">
        <f t="shared" si="103"/>
        <v>3.5794942546113671E-2</v>
      </c>
      <c r="H450" s="19"/>
      <c r="I450" s="2"/>
      <c r="J450" s="2"/>
      <c r="K450" s="2"/>
      <c r="L450" s="6">
        <f t="shared" si="105"/>
        <v>2582.7551391879811</v>
      </c>
      <c r="M450" s="6">
        <f t="shared" si="106"/>
        <v>605.32092608787673</v>
      </c>
      <c r="N450" s="6">
        <f t="shared" si="107"/>
        <v>123.87381498261105</v>
      </c>
      <c r="O450" s="6">
        <f t="shared" si="108"/>
        <v>122.95211974153095</v>
      </c>
      <c r="P450" s="15">
        <v>2661.4608019941015</v>
      </c>
      <c r="Q450" s="15">
        <v>564.99588406384589</v>
      </c>
      <c r="R450" s="15">
        <v>137.18070944484521</v>
      </c>
      <c r="S450" s="15">
        <v>108.46060449720696</v>
      </c>
    </row>
    <row r="451" spans="1:19" x14ac:dyDescent="0.35">
      <c r="A451" s="1">
        <v>2047</v>
      </c>
      <c r="B451" s="1">
        <v>6</v>
      </c>
      <c r="C451" s="17">
        <v>3435.1709999999998</v>
      </c>
      <c r="D451" s="18">
        <f t="shared" si="101"/>
        <v>0.75178023344420919</v>
      </c>
      <c r="E451" s="7">
        <f t="shared" si="104"/>
        <v>0.17640654913819287</v>
      </c>
      <c r="F451" s="7">
        <f t="shared" si="102"/>
        <v>3.6013274871484265E-2</v>
      </c>
      <c r="G451" s="7">
        <f t="shared" si="103"/>
        <v>3.5799942546113669E-2</v>
      </c>
      <c r="H451" s="19"/>
      <c r="I451" s="2"/>
      <c r="J451" s="2"/>
      <c r="K451" s="2"/>
      <c r="L451" s="6">
        <f t="shared" si="105"/>
        <v>2582.4936563007773</v>
      </c>
      <c r="M451" s="6">
        <f t="shared" si="106"/>
        <v>605.98666180959515</v>
      </c>
      <c r="N451" s="6">
        <f t="shared" si="107"/>
        <v>123.71175745355147</v>
      </c>
      <c r="O451" s="6">
        <f t="shared" si="108"/>
        <v>122.97892443607583</v>
      </c>
      <c r="P451" s="15">
        <v>2661.2434457121471</v>
      </c>
      <c r="Q451" s="15">
        <v>565.67429442453545</v>
      </c>
      <c r="R451" s="15">
        <v>137.02004724700703</v>
      </c>
      <c r="S451" s="15">
        <v>108.4882126163107</v>
      </c>
    </row>
    <row r="452" spans="1:19" x14ac:dyDescent="0.35">
      <c r="A452" s="1">
        <v>2047</v>
      </c>
      <c r="B452" s="1">
        <v>7</v>
      </c>
      <c r="C452" s="17">
        <v>3435.4630000000002</v>
      </c>
      <c r="D452" s="18">
        <f t="shared" si="101"/>
        <v>0.75164523344420919</v>
      </c>
      <c r="E452" s="7">
        <f t="shared" si="104"/>
        <v>0.17658654913819294</v>
      </c>
      <c r="F452" s="7">
        <f t="shared" si="102"/>
        <v>3.5963274871484263E-2</v>
      </c>
      <c r="G452" s="7">
        <f t="shared" si="103"/>
        <v>3.5804942546113668E-2</v>
      </c>
      <c r="H452" s="19"/>
      <c r="I452" s="2"/>
      <c r="J452" s="2"/>
      <c r="K452" s="2"/>
      <c r="L452" s="6">
        <f t="shared" si="105"/>
        <v>2582.2493886239436</v>
      </c>
      <c r="M452" s="6">
        <f t="shared" si="106"/>
        <v>606.65655586194373</v>
      </c>
      <c r="N452" s="6">
        <f t="shared" si="107"/>
        <v>123.55050017981395</v>
      </c>
      <c r="O452" s="6">
        <f t="shared" si="108"/>
        <v>123.00655533429931</v>
      </c>
      <c r="P452" s="15">
        <v>2661.0390272584755</v>
      </c>
      <c r="Q452" s="15">
        <v>566.35559530404055</v>
      </c>
      <c r="R452" s="15">
        <v>136.86002220995164</v>
      </c>
      <c r="S452" s="15">
        <v>108.51635522753263</v>
      </c>
    </row>
    <row r="453" spans="1:19" x14ac:dyDescent="0.35">
      <c r="A453" s="1">
        <v>2047</v>
      </c>
      <c r="B453" s="1">
        <v>8</v>
      </c>
      <c r="C453" s="17">
        <v>3435.7460000000001</v>
      </c>
      <c r="D453" s="18">
        <f t="shared" si="101"/>
        <v>0.7515102334442092</v>
      </c>
      <c r="E453" s="7">
        <f t="shared" si="104"/>
        <v>0.1767665491381929</v>
      </c>
      <c r="F453" s="7">
        <f t="shared" si="102"/>
        <v>3.5913274871484262E-2</v>
      </c>
      <c r="G453" s="7">
        <f t="shared" si="103"/>
        <v>3.5809942546113666E-2</v>
      </c>
      <c r="H453" s="19"/>
      <c r="I453" s="2"/>
      <c r="J453" s="2"/>
      <c r="K453" s="2"/>
      <c r="L453" s="6">
        <f t="shared" si="105"/>
        <v>2581.9982785150082</v>
      </c>
      <c r="M453" s="6">
        <f t="shared" si="106"/>
        <v>607.32496413534966</v>
      </c>
      <c r="N453" s="6">
        <f t="shared" si="107"/>
        <v>123.38889048660256</v>
      </c>
      <c r="O453" s="6">
        <f t="shared" si="108"/>
        <v>123.03386686303985</v>
      </c>
      <c r="P453" s="15">
        <v>2660.827620546595</v>
      </c>
      <c r="Q453" s="15">
        <v>567.03555100181939</v>
      </c>
      <c r="R453" s="15">
        <v>136.69960843777596</v>
      </c>
      <c r="S453" s="15">
        <v>108.54422001380962</v>
      </c>
    </row>
    <row r="454" spans="1:19" x14ac:dyDescent="0.35">
      <c r="A454" s="1">
        <v>2047</v>
      </c>
      <c r="B454" s="1">
        <v>9</v>
      </c>
      <c r="C454" s="17">
        <v>3436.02</v>
      </c>
      <c r="D454" s="18">
        <f t="shared" si="101"/>
        <v>0.7513752334442092</v>
      </c>
      <c r="E454" s="7">
        <f t="shared" si="104"/>
        <v>0.17694654913819297</v>
      </c>
      <c r="F454" s="7">
        <f t="shared" si="102"/>
        <v>3.586327487148426E-2</v>
      </c>
      <c r="G454" s="7">
        <f t="shared" si="103"/>
        <v>3.5814942546113664E-2</v>
      </c>
      <c r="H454" s="19"/>
      <c r="I454" s="2"/>
      <c r="J454" s="2"/>
      <c r="K454" s="2"/>
      <c r="L454" s="6">
        <f t="shared" si="105"/>
        <v>2581.7403296189718</v>
      </c>
      <c r="M454" s="6">
        <f t="shared" si="106"/>
        <v>607.99188176981374</v>
      </c>
      <c r="N454" s="6">
        <f t="shared" si="107"/>
        <v>123.22692972391735</v>
      </c>
      <c r="O454" s="6">
        <f t="shared" si="108"/>
        <v>123.06085888729747</v>
      </c>
      <c r="P454" s="15">
        <v>2660.6092292215062</v>
      </c>
      <c r="Q454" s="15">
        <v>567.71415665787197</v>
      </c>
      <c r="R454" s="15">
        <v>136.53880728047997</v>
      </c>
      <c r="S454" s="15">
        <v>108.57180684014169</v>
      </c>
    </row>
    <row r="455" spans="1:19" x14ac:dyDescent="0.35">
      <c r="A455" s="1">
        <v>2047</v>
      </c>
      <c r="B455" s="1">
        <v>10</v>
      </c>
      <c r="C455" s="17">
        <v>3436.3249999999998</v>
      </c>
      <c r="D455" s="18">
        <f t="shared" si="101"/>
        <v>0.7512402334442092</v>
      </c>
      <c r="E455" s="7">
        <f t="shared" si="104"/>
        <v>0.17712654913819292</v>
      </c>
      <c r="F455" s="7">
        <f t="shared" si="102"/>
        <v>3.5813274871484259E-2</v>
      </c>
      <c r="G455" s="7">
        <f t="shared" si="103"/>
        <v>3.5819942546113662E-2</v>
      </c>
      <c r="H455" s="19"/>
      <c r="I455" s="2"/>
      <c r="J455" s="2"/>
      <c r="K455" s="2"/>
      <c r="L455" s="6">
        <f t="shared" si="105"/>
        <v>2581.5055951901722</v>
      </c>
      <c r="M455" s="6">
        <f t="shared" si="106"/>
        <v>608.66438896730074</v>
      </c>
      <c r="N455" s="6">
        <f t="shared" si="107"/>
        <v>123.06605177275314</v>
      </c>
      <c r="O455" s="6">
        <f t="shared" si="108"/>
        <v>123.08896406977402</v>
      </c>
      <c r="P455" s="15">
        <v>2660.4106617879088</v>
      </c>
      <c r="Q455" s="15">
        <v>568.39713427446736</v>
      </c>
      <c r="R455" s="15">
        <v>136.37899416908706</v>
      </c>
      <c r="S455" s="15">
        <v>108.60020976853684</v>
      </c>
    </row>
    <row r="456" spans="1:19" x14ac:dyDescent="0.35">
      <c r="A456" s="1">
        <v>2047</v>
      </c>
      <c r="B456" s="1">
        <v>11</v>
      </c>
      <c r="C456" s="17">
        <v>3436.6210000000001</v>
      </c>
      <c r="D456" s="18">
        <f t="shared" si="101"/>
        <v>0.75110523344420921</v>
      </c>
      <c r="E456" s="7">
        <f t="shared" si="104"/>
        <v>0.17730654913819288</v>
      </c>
      <c r="F456" s="7">
        <f t="shared" si="102"/>
        <v>3.5763274871484257E-2</v>
      </c>
      <c r="G456" s="7">
        <f t="shared" si="103"/>
        <v>3.582494254611366E-2</v>
      </c>
      <c r="H456" s="19"/>
      <c r="I456" s="2"/>
      <c r="J456" s="2"/>
      <c r="K456" s="2"/>
      <c r="L456" s="6">
        <f t="shared" si="105"/>
        <v>2581.2640184642719</v>
      </c>
      <c r="M456" s="6">
        <f t="shared" si="106"/>
        <v>609.33541020584562</v>
      </c>
      <c r="N456" s="6">
        <f t="shared" si="107"/>
        <v>122.9048214521151</v>
      </c>
      <c r="O456" s="6">
        <f t="shared" si="108"/>
        <v>123.11674987776767</v>
      </c>
      <c r="P456" s="15">
        <v>2660.2043418629687</v>
      </c>
      <c r="Q456" s="15">
        <v>569.07860092470003</v>
      </c>
      <c r="R456" s="15">
        <v>136.21875366311605</v>
      </c>
      <c r="S456" s="15">
        <v>108.62830354921545</v>
      </c>
    </row>
    <row r="457" spans="1:19" x14ac:dyDescent="0.35">
      <c r="A457" s="1">
        <v>2047</v>
      </c>
      <c r="B457" s="1">
        <v>12</v>
      </c>
      <c r="C457" s="17">
        <v>3436.9070000000002</v>
      </c>
      <c r="D457" s="18">
        <f t="shared" si="101"/>
        <v>0.75097023344420921</v>
      </c>
      <c r="E457" s="7">
        <f t="shared" si="104"/>
        <v>0.17748654913819295</v>
      </c>
      <c r="F457" s="7">
        <f t="shared" si="102"/>
        <v>3.5713274871484256E-2</v>
      </c>
      <c r="G457" s="7">
        <f t="shared" si="103"/>
        <v>3.5829942546113658E-2</v>
      </c>
      <c r="H457" s="19"/>
      <c r="I457" s="2"/>
      <c r="J457" s="2"/>
      <c r="K457" s="2"/>
      <c r="L457" s="6">
        <f t="shared" si="105"/>
        <v>2581.0148521160368</v>
      </c>
      <c r="M457" s="6">
        <f t="shared" si="106"/>
        <v>610.00476313889931</v>
      </c>
      <c r="N457" s="6">
        <f t="shared" si="107"/>
        <v>122.74320439872835</v>
      </c>
      <c r="O457" s="6">
        <f t="shared" si="108"/>
        <v>123.14418034633586</v>
      </c>
      <c r="P457" s="15">
        <v>2659.9910390798195</v>
      </c>
      <c r="Q457" s="15">
        <v>569.75871519320629</v>
      </c>
      <c r="R457" s="15">
        <v>136.05812642202474</v>
      </c>
      <c r="S457" s="15">
        <v>108.6561193049491</v>
      </c>
    </row>
    <row r="458" spans="1:19" x14ac:dyDescent="0.35">
      <c r="A458">
        <f>A457+1</f>
        <v>2048</v>
      </c>
      <c r="B458">
        <v>1</v>
      </c>
      <c r="C458" s="17">
        <v>3437.2109999999998</v>
      </c>
      <c r="D458" s="18">
        <f t="shared" si="101"/>
        <v>0.75083573344420917</v>
      </c>
      <c r="E458" s="7">
        <f t="shared" si="104"/>
        <v>0.17766604913819295</v>
      </c>
      <c r="F458" s="7">
        <f t="shared" si="102"/>
        <v>3.5663274871484255E-2</v>
      </c>
      <c r="G458" s="7">
        <f t="shared" si="103"/>
        <v>3.5834942546113656E-2</v>
      </c>
      <c r="H458" s="19"/>
      <c r="I458" s="2"/>
      <c r="J458" s="2"/>
      <c r="K458" s="2"/>
      <c r="L458" s="6">
        <f t="shared" si="105"/>
        <v>2580.7808421875034</v>
      </c>
      <c r="M458" s="6">
        <f t="shared" si="106"/>
        <v>610.67569842433727</v>
      </c>
      <c r="N458" s="6">
        <f t="shared" si="107"/>
        <v>122.58220068428926</v>
      </c>
      <c r="O458" s="6">
        <f t="shared" si="108"/>
        <v>123.17225870386986</v>
      </c>
      <c r="P458" s="3">
        <v>2659.7946924883568</v>
      </c>
      <c r="Q458" s="3">
        <v>570.44049558543816</v>
      </c>
      <c r="R458" s="3">
        <v>135.89824797008967</v>
      </c>
      <c r="S458" s="3">
        <v>108.68456395611594</v>
      </c>
    </row>
    <row r="459" spans="1:19" x14ac:dyDescent="0.35">
      <c r="A459">
        <v>2048</v>
      </c>
      <c r="B459">
        <v>2</v>
      </c>
      <c r="C459" s="17">
        <v>3437.5059999999999</v>
      </c>
      <c r="D459" s="18">
        <f t="shared" si="101"/>
        <v>0.75070123344420914</v>
      </c>
      <c r="E459" s="7">
        <f t="shared" si="104"/>
        <v>0.17784554913819295</v>
      </c>
      <c r="F459" s="7">
        <f t="shared" si="102"/>
        <v>3.5613274871484253E-2</v>
      </c>
      <c r="G459" s="7">
        <f t="shared" si="103"/>
        <v>3.5839942546113654E-2</v>
      </c>
      <c r="H459" s="19"/>
      <c r="I459" s="2"/>
      <c r="J459" s="2"/>
      <c r="K459" s="2"/>
      <c r="L459" s="6">
        <f t="shared" si="105"/>
        <v>2580.5399941718697</v>
      </c>
      <c r="M459" s="6">
        <f t="shared" si="106"/>
        <v>611.34514223583301</v>
      </c>
      <c r="N459" s="6">
        <f t="shared" si="107"/>
        <v>122.42084605037634</v>
      </c>
      <c r="O459" s="6">
        <f t="shared" si="108"/>
        <v>123.20001754192096</v>
      </c>
      <c r="P459" s="3">
        <v>2659.5913628436847</v>
      </c>
      <c r="Q459" s="3">
        <v>571.12092397094329</v>
      </c>
      <c r="R459" s="3">
        <v>135.73798258303427</v>
      </c>
      <c r="S459" s="3">
        <v>108.71273060233784</v>
      </c>
    </row>
    <row r="460" spans="1:19" x14ac:dyDescent="0.35">
      <c r="A460">
        <v>2048</v>
      </c>
      <c r="B460">
        <v>3</v>
      </c>
      <c r="C460" s="17">
        <v>3437.7910000000002</v>
      </c>
      <c r="D460" s="18">
        <f t="shared" si="101"/>
        <v>0.7505667334442091</v>
      </c>
      <c r="E460" s="7">
        <f t="shared" si="104"/>
        <v>0.17802504913819295</v>
      </c>
      <c r="F460" s="7">
        <f t="shared" si="102"/>
        <v>3.5563274871484252E-2</v>
      </c>
      <c r="G460" s="7">
        <f t="shared" si="103"/>
        <v>3.5844942546113652E-2</v>
      </c>
      <c r="H460" s="19"/>
      <c r="I460" s="2"/>
      <c r="J460" s="2"/>
      <c r="K460" s="2"/>
      <c r="L460" s="6">
        <f t="shared" si="105"/>
        <v>2580.2915611339013</v>
      </c>
      <c r="M460" s="6">
        <f t="shared" si="106"/>
        <v>612.01291170183754</v>
      </c>
      <c r="N460" s="6">
        <f t="shared" si="107"/>
        <v>122.25910628371473</v>
      </c>
      <c r="O460" s="6">
        <f t="shared" si="108"/>
        <v>123.2274208805466</v>
      </c>
      <c r="P460" s="3">
        <v>2659.3802885976697</v>
      </c>
      <c r="Q460" s="3">
        <v>571.79983098008609</v>
      </c>
      <c r="R460" s="3">
        <v>135.57729260140079</v>
      </c>
      <c r="S460" s="3">
        <v>108.74058782084316</v>
      </c>
    </row>
    <row r="461" spans="1:19" x14ac:dyDescent="0.35">
      <c r="A461">
        <v>2048</v>
      </c>
      <c r="B461">
        <v>4</v>
      </c>
      <c r="C461" s="17">
        <v>3438.098</v>
      </c>
      <c r="D461" s="18">
        <f t="shared" si="101"/>
        <v>0.75043223344420906</v>
      </c>
      <c r="E461" s="7">
        <f t="shared" si="104"/>
        <v>0.17820454913819306</v>
      </c>
      <c r="F461" s="7">
        <f t="shared" si="102"/>
        <v>3.551327487148425E-2</v>
      </c>
      <c r="G461" s="7">
        <f t="shared" si="103"/>
        <v>3.584994254611365E-2</v>
      </c>
      <c r="H461" s="19"/>
      <c r="I461" s="2"/>
      <c r="J461" s="2"/>
      <c r="K461" s="2"/>
      <c r="L461" s="6">
        <f t="shared" si="105"/>
        <v>2580.0595609400684</v>
      </c>
      <c r="M461" s="6">
        <f t="shared" si="106"/>
        <v>612.68470398292322</v>
      </c>
      <c r="N461" s="6">
        <f t="shared" si="107"/>
        <v>122.09811930910026</v>
      </c>
      <c r="O461" s="6">
        <f t="shared" si="108"/>
        <v>123.25561576790825</v>
      </c>
      <c r="P461" s="3">
        <v>2659.1790698234008</v>
      </c>
      <c r="Q461" s="3">
        <v>572.48099938850044</v>
      </c>
      <c r="R461" s="3">
        <v>135.41707559271882</v>
      </c>
      <c r="S461" s="3">
        <v>108.76885519538004</v>
      </c>
    </row>
    <row r="462" spans="1:19" x14ac:dyDescent="0.35">
      <c r="A462">
        <v>2048</v>
      </c>
      <c r="B462">
        <v>5</v>
      </c>
      <c r="C462" s="17">
        <v>3438.395</v>
      </c>
      <c r="D462" s="18">
        <f t="shared" si="101"/>
        <v>0.75029773344420903</v>
      </c>
      <c r="E462" s="7">
        <f t="shared" si="104"/>
        <v>0.17838404913819306</v>
      </c>
      <c r="F462" s="7">
        <f t="shared" si="102"/>
        <v>3.5463274871484249E-2</v>
      </c>
      <c r="G462" s="7">
        <f t="shared" si="103"/>
        <v>3.5854942546113648E-2</v>
      </c>
      <c r="H462" s="19"/>
      <c r="I462" s="2"/>
      <c r="J462" s="2"/>
      <c r="K462" s="2"/>
      <c r="L462" s="6">
        <f t="shared" si="105"/>
        <v>2579.8199751859011</v>
      </c>
      <c r="M462" s="6">
        <f t="shared" si="106"/>
        <v>613.35482263651727</v>
      </c>
      <c r="N462" s="6">
        <f t="shared" si="107"/>
        <v>121.93674700173709</v>
      </c>
      <c r="O462" s="6">
        <f t="shared" si="108"/>
        <v>123.28345517584444</v>
      </c>
      <c r="P462" s="3">
        <v>2658.9701083307891</v>
      </c>
      <c r="Q462" s="3">
        <v>573.16064390755196</v>
      </c>
      <c r="R462" s="3">
        <v>135.25643468945876</v>
      </c>
      <c r="S462" s="3">
        <v>108.79681307220035</v>
      </c>
    </row>
    <row r="463" spans="1:19" x14ac:dyDescent="0.35">
      <c r="A463">
        <v>2048</v>
      </c>
      <c r="B463">
        <v>6</v>
      </c>
      <c r="C463" s="17">
        <v>3438.683</v>
      </c>
      <c r="D463" s="18">
        <f t="shared" si="101"/>
        <v>0.75016323344420899</v>
      </c>
      <c r="E463" s="7">
        <f t="shared" si="104"/>
        <v>0.17856354913819306</v>
      </c>
      <c r="F463" s="7">
        <f t="shared" si="102"/>
        <v>3.5413274871484247E-2</v>
      </c>
      <c r="G463" s="7">
        <f t="shared" si="103"/>
        <v>3.5859942546113646E-2</v>
      </c>
      <c r="H463" s="19"/>
      <c r="I463" s="2"/>
      <c r="J463" s="2"/>
      <c r="K463" s="2"/>
      <c r="L463" s="6">
        <f t="shared" si="105"/>
        <v>2579.5735580696328</v>
      </c>
      <c r="M463" s="6">
        <f t="shared" si="106"/>
        <v>614.02344084116908</v>
      </c>
      <c r="N463" s="6">
        <f t="shared" si="107"/>
        <v>121.77502627490007</v>
      </c>
      <c r="O463" s="6">
        <f t="shared" si="108"/>
        <v>123.31097481429771</v>
      </c>
      <c r="P463" s="3">
        <v>2658.7549377071027</v>
      </c>
      <c r="Q463" s="3">
        <v>573.8390892755134</v>
      </c>
      <c r="R463" s="3">
        <v>135.09544911053621</v>
      </c>
      <c r="S463" s="3">
        <v>108.82452390684739</v>
      </c>
    </row>
    <row r="464" spans="1:19" x14ac:dyDescent="0.35">
      <c r="A464">
        <v>2048</v>
      </c>
      <c r="B464">
        <v>7</v>
      </c>
      <c r="C464" s="17">
        <v>3438.9960000000001</v>
      </c>
      <c r="D464" s="18">
        <f t="shared" si="101"/>
        <v>0.75002873344420895</v>
      </c>
      <c r="E464" s="7">
        <f t="shared" si="104"/>
        <v>0.17874304913819317</v>
      </c>
      <c r="F464" s="7">
        <f t="shared" si="102"/>
        <v>3.5363274871484246E-2</v>
      </c>
      <c r="G464" s="7">
        <f t="shared" si="103"/>
        <v>3.5864942546113644E-2</v>
      </c>
      <c r="H464" s="19"/>
      <c r="I464" s="2"/>
      <c r="J464" s="2"/>
      <c r="K464" s="2"/>
      <c r="L464" s="6">
        <f t="shared" si="105"/>
        <v>2579.3458141997007</v>
      </c>
      <c r="M464" s="6">
        <f t="shared" si="106"/>
        <v>614.69663101404979</v>
      </c>
      <c r="N464" s="6">
        <f t="shared" si="107"/>
        <v>121.61416082993485</v>
      </c>
      <c r="O464" s="6">
        <f t="shared" si="108"/>
        <v>123.33939395631464</v>
      </c>
      <c r="P464" s="3">
        <v>2658.5526772211992</v>
      </c>
      <c r="Q464" s="3">
        <v>574.52046221279147</v>
      </c>
      <c r="R464" s="3">
        <v>134.93509029239644</v>
      </c>
      <c r="S464" s="3">
        <v>108.85277027361259</v>
      </c>
    </row>
    <row r="465" spans="1:19" x14ac:dyDescent="0.35">
      <c r="A465">
        <v>2048</v>
      </c>
      <c r="B465">
        <v>8</v>
      </c>
      <c r="C465" s="17">
        <v>3439.299</v>
      </c>
      <c r="D465" s="18">
        <f t="shared" si="101"/>
        <v>0.74989423344420891</v>
      </c>
      <c r="E465" s="7">
        <f t="shared" si="104"/>
        <v>0.17892254913819317</v>
      </c>
      <c r="F465" s="7">
        <f t="shared" si="102"/>
        <v>3.5313274871484245E-2</v>
      </c>
      <c r="G465" s="7">
        <f t="shared" si="103"/>
        <v>3.5869942546113642E-2</v>
      </c>
      <c r="H465" s="19"/>
      <c r="I465" s="2"/>
      <c r="J465" s="2"/>
      <c r="K465" s="2"/>
      <c r="L465" s="6">
        <f t="shared" si="105"/>
        <v>2579.1104871904345</v>
      </c>
      <c r="M465" s="6">
        <f t="shared" si="106"/>
        <v>615.36814432843858</v>
      </c>
      <c r="N465" s="6">
        <f t="shared" si="107"/>
        <v>121.45291095222089</v>
      </c>
      <c r="O465" s="6">
        <f t="shared" si="108"/>
        <v>123.3674575289061</v>
      </c>
      <c r="P465" s="3">
        <v>2658.3434428280875</v>
      </c>
      <c r="Q465" s="3">
        <v>575.20047093734297</v>
      </c>
      <c r="R465" s="3">
        <v>134.77434793913636</v>
      </c>
      <c r="S465" s="3">
        <v>108.88073829543291</v>
      </c>
    </row>
    <row r="466" spans="1:19" x14ac:dyDescent="0.35">
      <c r="A466">
        <v>2048</v>
      </c>
      <c r="B466">
        <v>9</v>
      </c>
      <c r="C466" s="17">
        <v>3439.5929999999998</v>
      </c>
      <c r="D466" s="18">
        <f t="shared" si="101"/>
        <v>0.74975973344420888</v>
      </c>
      <c r="E466" s="7">
        <f t="shared" si="104"/>
        <v>0.17910204913819316</v>
      </c>
      <c r="F466" s="7">
        <f t="shared" si="102"/>
        <v>3.5263274871484243E-2</v>
      </c>
      <c r="G466" s="7">
        <f t="shared" si="103"/>
        <v>3.587494254611364E-2</v>
      </c>
      <c r="H466" s="19"/>
      <c r="I466" s="2"/>
      <c r="J466" s="2"/>
      <c r="K466" s="2"/>
      <c r="L466" s="6">
        <f t="shared" si="105"/>
        <v>2578.8683308365667</v>
      </c>
      <c r="M466" s="6">
        <f t="shared" si="106"/>
        <v>616.03815450138518</v>
      </c>
      <c r="N466" s="6">
        <f t="shared" si="107"/>
        <v>121.29131340503309</v>
      </c>
      <c r="O466" s="6">
        <f t="shared" si="108"/>
        <v>123.39520125701465</v>
      </c>
      <c r="P466" s="3">
        <v>2658.1272381592671</v>
      </c>
      <c r="Q466" s="3">
        <v>575.87911060266811</v>
      </c>
      <c r="R466" s="3">
        <v>134.613223400756</v>
      </c>
      <c r="S466" s="3">
        <v>108.90842783730828</v>
      </c>
    </row>
    <row r="467" spans="1:19" x14ac:dyDescent="0.35">
      <c r="A467">
        <v>2048</v>
      </c>
      <c r="B467">
        <v>10</v>
      </c>
      <c r="C467" s="17">
        <v>3439.9140000000002</v>
      </c>
      <c r="D467" s="18">
        <f t="shared" si="101"/>
        <v>0.74962523344420884</v>
      </c>
      <c r="E467" s="7">
        <f t="shared" si="104"/>
        <v>0.17928154913819327</v>
      </c>
      <c r="F467" s="7">
        <f t="shared" si="102"/>
        <v>3.5213274871484242E-2</v>
      </c>
      <c r="G467" s="7">
        <f t="shared" si="103"/>
        <v>3.5879942546113638E-2</v>
      </c>
      <c r="H467" s="19"/>
      <c r="I467" s="2"/>
      <c r="J467" s="2"/>
      <c r="K467" s="2"/>
      <c r="L467" s="6">
        <f t="shared" si="105"/>
        <v>2578.6463352780024</v>
      </c>
      <c r="M467" s="6">
        <f t="shared" si="106"/>
        <v>616.71311082215902</v>
      </c>
      <c r="N467" s="6">
        <f t="shared" si="107"/>
        <v>121.13063721626685</v>
      </c>
      <c r="O467" s="6">
        <f t="shared" si="108"/>
        <v>123.42391668357196</v>
      </c>
      <c r="P467" s="3">
        <v>2657.930050942804</v>
      </c>
      <c r="Q467" s="3">
        <v>576.5620128699004</v>
      </c>
      <c r="R467" s="3">
        <v>134.45303244882092</v>
      </c>
      <c r="S467" s="3">
        <v>108.93690373847511</v>
      </c>
    </row>
    <row r="468" spans="1:19" x14ac:dyDescent="0.35">
      <c r="A468">
        <v>2048</v>
      </c>
      <c r="B468">
        <v>11</v>
      </c>
      <c r="C468" s="17">
        <v>3440.2249999999999</v>
      </c>
      <c r="D468" s="18">
        <f t="shared" si="101"/>
        <v>0.7494907334442088</v>
      </c>
      <c r="E468" s="7">
        <f t="shared" si="104"/>
        <v>0.17946104913819338</v>
      </c>
      <c r="F468" s="7">
        <f t="shared" si="102"/>
        <v>3.516327487148424E-2</v>
      </c>
      <c r="G468" s="7">
        <f t="shared" si="103"/>
        <v>3.5884942546113636E-2</v>
      </c>
      <c r="H468" s="19"/>
      <c r="I468" s="2"/>
      <c r="J468" s="2"/>
      <c r="K468" s="2"/>
      <c r="L468" s="6">
        <f t="shared" si="105"/>
        <v>2578.4167584631032</v>
      </c>
      <c r="M468" s="6">
        <f t="shared" si="106"/>
        <v>617.38638777144138</v>
      </c>
      <c r="N468" s="6">
        <f t="shared" si="107"/>
        <v>120.96957729475187</v>
      </c>
      <c r="O468" s="6">
        <f t="shared" si="108"/>
        <v>123.45227647070378</v>
      </c>
      <c r="P468" s="3">
        <v>2657.7258915676321</v>
      </c>
      <c r="Q468" s="3">
        <v>577.24354859090556</v>
      </c>
      <c r="R468" s="3">
        <v>134.29245861176551</v>
      </c>
      <c r="S468" s="3">
        <v>108.96510122969701</v>
      </c>
    </row>
    <row r="469" spans="1:19" x14ac:dyDescent="0.35">
      <c r="A469">
        <v>2048</v>
      </c>
      <c r="B469">
        <v>12</v>
      </c>
      <c r="C469" s="17">
        <v>3440.527</v>
      </c>
      <c r="D469" s="18">
        <f t="shared" si="101"/>
        <v>0.74935623344420876</v>
      </c>
      <c r="E469" s="7">
        <f t="shared" si="104"/>
        <v>0.17964054913819338</v>
      </c>
      <c r="F469" s="7">
        <f t="shared" si="102"/>
        <v>3.5113274871484239E-2</v>
      </c>
      <c r="G469" s="7">
        <f t="shared" si="103"/>
        <v>3.5889942546113635E-2</v>
      </c>
      <c r="H469" s="19"/>
      <c r="I469" s="2"/>
      <c r="J469" s="2"/>
      <c r="K469" s="2"/>
      <c r="L469" s="6">
        <f t="shared" si="105"/>
        <v>2578.1803537831033</v>
      </c>
      <c r="M469" s="6">
        <f t="shared" si="106"/>
        <v>618.05815960478105</v>
      </c>
      <c r="N469" s="6">
        <f t="shared" si="107"/>
        <v>120.80817025376305</v>
      </c>
      <c r="O469" s="6">
        <f t="shared" si="108"/>
        <v>123.48031635835271</v>
      </c>
      <c r="P469" s="3">
        <v>2657.5155276343858</v>
      </c>
      <c r="Q469" s="3">
        <v>577.92387905782073</v>
      </c>
      <c r="R469" s="3">
        <v>134.13154179904765</v>
      </c>
      <c r="S469" s="3">
        <v>108.99305150874565</v>
      </c>
    </row>
    <row r="470" spans="1:19" x14ac:dyDescent="0.35">
      <c r="A470">
        <v>2049</v>
      </c>
      <c r="B470">
        <v>1</v>
      </c>
      <c r="C470" s="17">
        <v>3440.8429999999998</v>
      </c>
      <c r="D470" s="18">
        <f t="shared" si="101"/>
        <v>0.7492222334442088</v>
      </c>
      <c r="E470" s="7">
        <f t="shared" si="104"/>
        <v>0.17981954913819342</v>
      </c>
      <c r="F470" s="7">
        <f t="shared" si="102"/>
        <v>3.5063274871484237E-2</v>
      </c>
      <c r="G470" s="7">
        <f t="shared" si="103"/>
        <v>3.5894942546113633E-2</v>
      </c>
      <c r="H470" s="19"/>
      <c r="I470" s="2"/>
      <c r="J470" s="2"/>
      <c r="K470" s="2"/>
      <c r="L470" s="6">
        <f t="shared" si="105"/>
        <v>2577.9560773908715</v>
      </c>
      <c r="M470" s="6">
        <f t="shared" si="106"/>
        <v>618.73083691530883</v>
      </c>
      <c r="N470" s="6">
        <f t="shared" si="107"/>
        <v>120.64722389862243</v>
      </c>
      <c r="O470" s="6">
        <f t="shared" si="108"/>
        <v>123.50886179519726</v>
      </c>
      <c r="P470" s="3">
        <v>2657.3220892013255</v>
      </c>
      <c r="Q470" s="3">
        <v>578.60591740996074</v>
      </c>
      <c r="R470" s="3">
        <v>133.97136147548599</v>
      </c>
      <c r="S470" s="3">
        <v>109.02163191322745</v>
      </c>
    </row>
    <row r="471" spans="1:19" x14ac:dyDescent="0.35">
      <c r="A471">
        <v>2049</v>
      </c>
      <c r="B471">
        <v>2</v>
      </c>
      <c r="C471" s="17">
        <v>3441.15</v>
      </c>
      <c r="D471" s="18">
        <f t="shared" si="101"/>
        <v>0.74908823344420883</v>
      </c>
      <c r="E471" s="7">
        <f t="shared" si="104"/>
        <v>0.17999854913819335</v>
      </c>
      <c r="F471" s="7">
        <f t="shared" si="102"/>
        <v>3.5013274871484236E-2</v>
      </c>
      <c r="G471" s="7">
        <f t="shared" si="103"/>
        <v>3.5899942546113631E-2</v>
      </c>
      <c r="H471" s="19"/>
      <c r="I471" s="2"/>
      <c r="J471" s="2"/>
      <c r="K471" s="2"/>
      <c r="L471" s="6">
        <f t="shared" si="105"/>
        <v>2577.7249745165391</v>
      </c>
      <c r="M471" s="6">
        <f t="shared" si="106"/>
        <v>619.40200736689405</v>
      </c>
      <c r="N471" s="6">
        <f t="shared" si="107"/>
        <v>120.48593082400798</v>
      </c>
      <c r="O471" s="6">
        <f t="shared" si="108"/>
        <v>123.53708729255892</v>
      </c>
      <c r="P471" s="3">
        <v>2657.1224454831913</v>
      </c>
      <c r="Q471" s="3">
        <v>579.28675159501108</v>
      </c>
      <c r="R471" s="3">
        <v>133.81083777626185</v>
      </c>
      <c r="S471" s="3">
        <v>109.04996514553599</v>
      </c>
    </row>
    <row r="472" spans="1:19" x14ac:dyDescent="0.35">
      <c r="A472">
        <v>2049</v>
      </c>
      <c r="B472">
        <v>3</v>
      </c>
      <c r="C472" s="17">
        <v>3441.4459999999999</v>
      </c>
      <c r="D472" s="18">
        <f t="shared" si="101"/>
        <v>0.74895423344420886</v>
      </c>
      <c r="E472" s="7">
        <f t="shared" si="104"/>
        <v>0.18017754913819328</v>
      </c>
      <c r="F472" s="7">
        <f t="shared" si="102"/>
        <v>3.4963274871484235E-2</v>
      </c>
      <c r="G472" s="7">
        <f t="shared" si="103"/>
        <v>3.5904942546113629E-2</v>
      </c>
      <c r="H472" s="19"/>
      <c r="I472" s="2"/>
      <c r="J472" s="2"/>
      <c r="K472" s="2"/>
      <c r="L472" s="6">
        <f t="shared" si="105"/>
        <v>2577.4855508696387</v>
      </c>
      <c r="M472" s="6">
        <f t="shared" si="106"/>
        <v>620.07130577143869</v>
      </c>
      <c r="N472" s="6">
        <f t="shared" si="107"/>
        <v>120.32422245336993</v>
      </c>
      <c r="O472" s="6">
        <f t="shared" si="108"/>
        <v>123.56492090555255</v>
      </c>
      <c r="P472" s="3">
        <v>2656.9150725617137</v>
      </c>
      <c r="Q472" s="3">
        <v>579.96604396569853</v>
      </c>
      <c r="R472" s="3">
        <v>133.64989508245958</v>
      </c>
      <c r="S472" s="3">
        <v>109.07798839012794</v>
      </c>
    </row>
    <row r="473" spans="1:19" x14ac:dyDescent="0.35">
      <c r="A473">
        <v>2049</v>
      </c>
      <c r="B473">
        <v>4</v>
      </c>
      <c r="C473" s="17">
        <v>3441.7640000000001</v>
      </c>
      <c r="D473" s="18">
        <f t="shared" si="101"/>
        <v>0.74882023344420889</v>
      </c>
      <c r="E473" s="7">
        <f t="shared" si="104"/>
        <v>0.18035654913819332</v>
      </c>
      <c r="F473" s="7">
        <f t="shared" si="102"/>
        <v>3.4913274871484233E-2</v>
      </c>
      <c r="G473" s="7">
        <f t="shared" si="103"/>
        <v>3.5909942546113627E-2</v>
      </c>
      <c r="H473" s="19"/>
      <c r="I473" s="2"/>
      <c r="J473" s="2"/>
      <c r="K473" s="2"/>
      <c r="L473" s="6">
        <f t="shared" si="105"/>
        <v>2577.2625219398742</v>
      </c>
      <c r="M473" s="6">
        <f t="shared" si="106"/>
        <v>620.74467798806484</v>
      </c>
      <c r="N473" s="6">
        <f t="shared" si="107"/>
        <v>120.16325257477907</v>
      </c>
      <c r="O473" s="6">
        <f t="shared" si="108"/>
        <v>123.59354749728223</v>
      </c>
      <c r="P473" s="3">
        <v>2656.7152431195796</v>
      </c>
      <c r="Q473" s="3">
        <v>580.64712624474851</v>
      </c>
      <c r="R473" s="3">
        <v>133.48930208323543</v>
      </c>
      <c r="S473" s="3">
        <v>109.10632855243648</v>
      </c>
    </row>
    <row r="474" spans="1:19" x14ac:dyDescent="0.35">
      <c r="A474">
        <v>2049</v>
      </c>
      <c r="B474">
        <v>5</v>
      </c>
      <c r="C474" s="17">
        <v>3442.0720000000001</v>
      </c>
      <c r="D474" s="18">
        <f t="shared" si="101"/>
        <v>0.74868623344420893</v>
      </c>
      <c r="E474" s="7">
        <f t="shared" si="104"/>
        <v>0.18053554913819325</v>
      </c>
      <c r="F474" s="7">
        <f t="shared" si="102"/>
        <v>3.4863274871484232E-2</v>
      </c>
      <c r="G474" s="7">
        <f t="shared" si="103"/>
        <v>3.5914942546113625E-2</v>
      </c>
      <c r="H474" s="19"/>
      <c r="I474" s="2"/>
      <c r="J474" s="2"/>
      <c r="K474" s="2"/>
      <c r="L474" s="6">
        <f t="shared" si="105"/>
        <v>2577.031920923775</v>
      </c>
      <c r="M474" s="6">
        <f t="shared" si="106"/>
        <v>621.41635869319919</v>
      </c>
      <c r="N474" s="6">
        <f t="shared" si="107"/>
        <v>120.00190226343948</v>
      </c>
      <c r="O474" s="6">
        <f t="shared" si="108"/>
        <v>123.62181811958642</v>
      </c>
      <c r="P474" s="3">
        <v>2656.5092137523707</v>
      </c>
      <c r="Q474" s="3">
        <v>581.32699719670882</v>
      </c>
      <c r="R474" s="3">
        <v>133.32836770834879</v>
      </c>
      <c r="S474" s="3">
        <v>109.13442134257176</v>
      </c>
    </row>
    <row r="475" spans="1:19" x14ac:dyDescent="0.35">
      <c r="A475">
        <v>2049</v>
      </c>
      <c r="B475">
        <v>6</v>
      </c>
      <c r="C475" s="17">
        <v>3442.37</v>
      </c>
      <c r="D475" s="18">
        <f t="shared" si="101"/>
        <v>0.74855223344420896</v>
      </c>
      <c r="E475" s="7">
        <f t="shared" si="104"/>
        <v>0.18071454913819318</v>
      </c>
      <c r="F475" s="7">
        <f t="shared" si="102"/>
        <v>3.481327487148423E-2</v>
      </c>
      <c r="G475" s="7">
        <f t="shared" si="103"/>
        <v>3.5919942546113623E-2</v>
      </c>
      <c r="H475" s="19"/>
      <c r="I475" s="2"/>
      <c r="J475" s="2"/>
      <c r="K475" s="2"/>
      <c r="L475" s="6">
        <f t="shared" si="105"/>
        <v>2576.7937518413414</v>
      </c>
      <c r="M475" s="6">
        <f t="shared" si="106"/>
        <v>622.08634251684202</v>
      </c>
      <c r="N475" s="6">
        <f t="shared" si="107"/>
        <v>119.84017301935117</v>
      </c>
      <c r="O475" s="6">
        <f t="shared" si="108"/>
        <v>123.64973262246515</v>
      </c>
      <c r="P475" s="3">
        <v>2656.2962245109534</v>
      </c>
      <c r="Q475" s="3">
        <v>582.0054853129426</v>
      </c>
      <c r="R475" s="3">
        <v>133.16705489834186</v>
      </c>
      <c r="S475" s="3">
        <v>109.16223527776211</v>
      </c>
    </row>
    <row r="476" spans="1:19" x14ac:dyDescent="0.35">
      <c r="A476">
        <v>2049</v>
      </c>
      <c r="B476">
        <v>7</v>
      </c>
      <c r="C476" s="17">
        <v>3442.694</v>
      </c>
      <c r="D476" s="18">
        <f t="shared" si="101"/>
        <v>0.74841823344420899</v>
      </c>
      <c r="E476" s="7">
        <f t="shared" si="104"/>
        <v>0.18089354913819311</v>
      </c>
      <c r="F476" s="7">
        <f t="shared" si="102"/>
        <v>3.4763274871484229E-2</v>
      </c>
      <c r="G476" s="7">
        <f t="shared" si="103"/>
        <v>3.5924942546113621E-2</v>
      </c>
      <c r="H476" s="19"/>
      <c r="I476" s="2"/>
      <c r="J476" s="2"/>
      <c r="K476" s="2"/>
      <c r="L476" s="6">
        <f t="shared" si="105"/>
        <v>2576.5749617689776</v>
      </c>
      <c r="M476" s="6">
        <f t="shared" si="106"/>
        <v>622.7611362567626</v>
      </c>
      <c r="N476" s="6">
        <f t="shared" si="107"/>
        <v>119.67931782040952</v>
      </c>
      <c r="O476" s="6">
        <f t="shared" si="108"/>
        <v>123.67858415385008</v>
      </c>
      <c r="P476" s="3">
        <v>2656.0953547916843</v>
      </c>
      <c r="Q476" s="3">
        <v>582.68677055135629</v>
      </c>
      <c r="R476" s="3">
        <v>133.00632023965991</v>
      </c>
      <c r="S476" s="3">
        <v>109.19055441729898</v>
      </c>
    </row>
    <row r="477" spans="1:19" x14ac:dyDescent="0.35">
      <c r="A477">
        <v>2049</v>
      </c>
      <c r="B477">
        <v>8</v>
      </c>
      <c r="C477" s="17">
        <v>3443.0079999999998</v>
      </c>
      <c r="D477" s="18">
        <f t="shared" si="101"/>
        <v>0.74828423344420902</v>
      </c>
      <c r="E477" s="7">
        <f t="shared" si="104"/>
        <v>0.18107254913819315</v>
      </c>
      <c r="F477" s="7">
        <f t="shared" si="102"/>
        <v>3.4713274871484227E-2</v>
      </c>
      <c r="G477" s="7">
        <f t="shared" si="103"/>
        <v>3.5929942546113619E-2</v>
      </c>
      <c r="H477" s="19"/>
      <c r="I477" s="2"/>
      <c r="J477" s="2"/>
      <c r="K477" s="2"/>
      <c r="L477" s="6">
        <f t="shared" si="105"/>
        <v>2576.348602022279</v>
      </c>
      <c r="M477" s="6">
        <f t="shared" si="106"/>
        <v>623.43423526319214</v>
      </c>
      <c r="N477" s="6">
        <f t="shared" si="107"/>
        <v>119.51808308871917</v>
      </c>
      <c r="O477" s="6">
        <f t="shared" si="108"/>
        <v>123.70707962580956</v>
      </c>
      <c r="P477" s="3">
        <v>2655.8882886313418</v>
      </c>
      <c r="Q477" s="3">
        <v>583.36683980868042</v>
      </c>
      <c r="R477" s="3">
        <v>132.84524550531549</v>
      </c>
      <c r="S477" s="3">
        <v>109.21862605466261</v>
      </c>
    </row>
    <row r="478" spans="1:19" x14ac:dyDescent="0.35">
      <c r="A478">
        <v>2049</v>
      </c>
      <c r="B478">
        <v>9</v>
      </c>
      <c r="C478" s="17">
        <v>3443.3119999999999</v>
      </c>
      <c r="D478" s="18">
        <f t="shared" si="101"/>
        <v>0.74815023344420906</v>
      </c>
      <c r="E478" s="7">
        <f t="shared" si="104"/>
        <v>0.18125154913819308</v>
      </c>
      <c r="F478" s="7">
        <f t="shared" si="102"/>
        <v>3.4663274871484226E-2</v>
      </c>
      <c r="G478" s="7">
        <f t="shared" si="103"/>
        <v>3.5934942546113617E-2</v>
      </c>
      <c r="H478" s="19"/>
      <c r="I478" s="2"/>
      <c r="J478" s="2"/>
      <c r="K478" s="2"/>
      <c r="L478" s="6">
        <f t="shared" si="105"/>
        <v>2576.1146766212464</v>
      </c>
      <c r="M478" s="6">
        <f t="shared" si="106"/>
        <v>624.1056341661299</v>
      </c>
      <c r="N478" s="6">
        <f t="shared" si="107"/>
        <v>119.3564703242801</v>
      </c>
      <c r="O478" s="6">
        <f t="shared" si="108"/>
        <v>123.73521888834357</v>
      </c>
      <c r="P478" s="3">
        <v>2655.6735037196554</v>
      </c>
      <c r="Q478" s="3">
        <v>584.04535328964164</v>
      </c>
      <c r="R478" s="3">
        <v>132.68375567639293</v>
      </c>
      <c r="S478" s="3">
        <v>109.24638731430964</v>
      </c>
    </row>
    <row r="479" spans="1:19" x14ac:dyDescent="0.35">
      <c r="A479">
        <v>2049</v>
      </c>
      <c r="B479">
        <v>10</v>
      </c>
      <c r="C479" s="17">
        <v>3443.6460000000002</v>
      </c>
      <c r="D479" s="18">
        <f t="shared" si="101"/>
        <v>0.74801623344420909</v>
      </c>
      <c r="E479" s="7">
        <f t="shared" si="104"/>
        <v>0.18143054913819301</v>
      </c>
      <c r="F479" s="7">
        <f t="shared" si="102"/>
        <v>3.4613274871484224E-2</v>
      </c>
      <c r="G479" s="7">
        <f t="shared" si="103"/>
        <v>3.5939942546113615E-2</v>
      </c>
      <c r="H479" s="19"/>
      <c r="I479" s="2"/>
      <c r="J479" s="2"/>
      <c r="K479" s="2"/>
      <c r="L479" s="6">
        <f t="shared" si="105"/>
        <v>2575.9031102352169</v>
      </c>
      <c r="M479" s="6">
        <f t="shared" si="106"/>
        <v>624.78258481754187</v>
      </c>
      <c r="N479" s="6">
        <f t="shared" si="107"/>
        <v>119.19586555808716</v>
      </c>
      <c r="O479" s="6">
        <f t="shared" si="108"/>
        <v>123.76443938915398</v>
      </c>
      <c r="P479" s="3">
        <v>2655.4792213545952</v>
      </c>
      <c r="Q479" s="3">
        <v>584.72851898378156</v>
      </c>
      <c r="R479" s="3">
        <v>132.52326045283127</v>
      </c>
      <c r="S479" s="3">
        <v>109.27499920879144</v>
      </c>
    </row>
    <row r="480" spans="1:19" x14ac:dyDescent="0.35">
      <c r="A480">
        <v>2049</v>
      </c>
      <c r="B480">
        <v>11</v>
      </c>
      <c r="C480" s="17">
        <v>3443.97</v>
      </c>
      <c r="D480" s="18">
        <f t="shared" si="101"/>
        <v>0.74788223344420912</v>
      </c>
      <c r="E480" s="7">
        <f t="shared" si="104"/>
        <v>0.18160954913819305</v>
      </c>
      <c r="F480" s="7">
        <f t="shared" si="102"/>
        <v>3.4563274871484223E-2</v>
      </c>
      <c r="G480" s="7">
        <f t="shared" si="103"/>
        <v>3.5944942546113613E-2</v>
      </c>
      <c r="H480" s="19"/>
      <c r="I480" s="2"/>
      <c r="J480" s="2"/>
      <c r="K480" s="2"/>
      <c r="L480" s="6">
        <f t="shared" si="105"/>
        <v>2575.6839755148526</v>
      </c>
      <c r="M480" s="6">
        <f t="shared" si="106"/>
        <v>625.45783894546264</v>
      </c>
      <c r="N480" s="6">
        <f t="shared" si="107"/>
        <v>119.03488175914551</v>
      </c>
      <c r="O480" s="6">
        <f t="shared" si="108"/>
        <v>123.79330378053889</v>
      </c>
      <c r="P480" s="3">
        <v>2655.2772183621923</v>
      </c>
      <c r="Q480" s="3">
        <v>585.41013140755945</v>
      </c>
      <c r="R480" s="3">
        <v>132.36234943469151</v>
      </c>
      <c r="S480" s="3">
        <v>109.30330079555667</v>
      </c>
    </row>
    <row r="481" spans="1:19" x14ac:dyDescent="0.35">
      <c r="A481">
        <v>2049</v>
      </c>
      <c r="B481">
        <v>12</v>
      </c>
      <c r="C481" s="17">
        <v>3444.2840000000001</v>
      </c>
      <c r="D481" s="18">
        <f t="shared" si="101"/>
        <v>0.74774823344420915</v>
      </c>
      <c r="E481" s="7">
        <f t="shared" si="104"/>
        <v>0.18178854913819298</v>
      </c>
      <c r="F481" s="7">
        <f t="shared" si="102"/>
        <v>3.4513274871484222E-2</v>
      </c>
      <c r="G481" s="7">
        <f t="shared" si="103"/>
        <v>3.5949942546113611E-2</v>
      </c>
      <c r="H481" s="19"/>
      <c r="I481" s="2"/>
      <c r="J481" s="2"/>
      <c r="K481" s="2"/>
      <c r="L481" s="6">
        <f t="shared" si="105"/>
        <v>2575.4572764801546</v>
      </c>
      <c r="M481" s="6">
        <f t="shared" si="106"/>
        <v>626.13139117989192</v>
      </c>
      <c r="N481" s="6">
        <f t="shared" si="107"/>
        <v>118.87352042745516</v>
      </c>
      <c r="O481" s="6">
        <f t="shared" si="108"/>
        <v>123.82181191249838</v>
      </c>
      <c r="P481" s="3">
        <v>2655.0690234847152</v>
      </c>
      <c r="Q481" s="3">
        <v>586.09052176424689</v>
      </c>
      <c r="R481" s="3">
        <v>132.20110004088926</v>
      </c>
      <c r="S481" s="3">
        <v>109.33135471014862</v>
      </c>
    </row>
    <row r="482" spans="1:19" x14ac:dyDescent="0.35">
      <c r="A482">
        <v>2050</v>
      </c>
      <c r="B482">
        <v>1</v>
      </c>
      <c r="C482" s="17">
        <v>3444.6239999999998</v>
      </c>
      <c r="D482" s="18">
        <f t="shared" si="101"/>
        <v>0.74761473344420915</v>
      </c>
      <c r="E482" s="7">
        <f t="shared" si="104"/>
        <v>0.18196704913819295</v>
      </c>
      <c r="F482" s="7">
        <f t="shared" si="102"/>
        <v>3.446327487148422E-2</v>
      </c>
      <c r="G482" s="7">
        <f t="shared" si="103"/>
        <v>3.5954942546113609E-2</v>
      </c>
      <c r="H482" s="19"/>
      <c r="I482" s="2"/>
      <c r="J482" s="2"/>
      <c r="K482" s="2"/>
      <c r="L482" s="6">
        <f t="shared" si="105"/>
        <v>2575.2516535755253</v>
      </c>
      <c r="M482" s="6">
        <f t="shared" si="106"/>
        <v>626.8080646705987</v>
      </c>
      <c r="N482" s="6">
        <f t="shared" si="107"/>
        <v>118.71302374091145</v>
      </c>
      <c r="O482" s="6">
        <f t="shared" si="108"/>
        <v>123.85125801296404</v>
      </c>
      <c r="P482" s="3">
        <v>2654.8792482786916</v>
      </c>
      <c r="Q482" s="3">
        <v>586.77299820043197</v>
      </c>
      <c r="R482" s="3">
        <v>132.04065075515882</v>
      </c>
      <c r="S482" s="3">
        <v>109.36010276571704</v>
      </c>
    </row>
    <row r="483" spans="1:19" x14ac:dyDescent="0.35">
      <c r="A483">
        <v>2050</v>
      </c>
      <c r="B483">
        <v>2</v>
      </c>
      <c r="C483" s="17">
        <v>3444.953</v>
      </c>
      <c r="D483" s="18">
        <f t="shared" ref="D483:D493" si="109">D482-(0.00015-0.0000005*(A483-2017))</f>
        <v>0.74748123344420914</v>
      </c>
      <c r="E483" s="7">
        <f t="shared" si="104"/>
        <v>0.18214554913819303</v>
      </c>
      <c r="F483" s="7">
        <f t="shared" ref="F483:F493" si="110">F482-0.00005</f>
        <v>3.4413274871484219E-2</v>
      </c>
      <c r="G483" s="7">
        <f t="shared" ref="G483:G493" si="111">G482+0.000005</f>
        <v>3.5959942546113607E-2</v>
      </c>
      <c r="H483" s="19"/>
      <c r="I483" s="2"/>
      <c r="J483" s="2"/>
      <c r="K483" s="2"/>
      <c r="L483" s="6">
        <f t="shared" si="105"/>
        <v>2575.0377175973285</v>
      </c>
      <c r="M483" s="6">
        <f t="shared" si="106"/>
        <v>627.48285594026549</v>
      </c>
      <c r="N483" s="6">
        <f t="shared" si="107"/>
        <v>118.55211450834418</v>
      </c>
      <c r="O483" s="6">
        <f t="shared" si="108"/>
        <v>123.88031195406171</v>
      </c>
      <c r="P483" s="3">
        <v>2654.681755744326</v>
      </c>
      <c r="Q483" s="3">
        <v>587.45391707725537</v>
      </c>
      <c r="R483" s="3">
        <v>131.87978677485029</v>
      </c>
      <c r="S483" s="3">
        <v>109.3885404035689</v>
      </c>
    </row>
    <row r="484" spans="1:19" x14ac:dyDescent="0.35">
      <c r="A484">
        <v>2050</v>
      </c>
      <c r="B484">
        <v>3</v>
      </c>
      <c r="C484" s="17">
        <v>3445.2710000000002</v>
      </c>
      <c r="D484" s="18">
        <f t="shared" si="109"/>
        <v>0.74734773344420913</v>
      </c>
      <c r="E484" s="7">
        <f t="shared" si="104"/>
        <v>0.18232404913819311</v>
      </c>
      <c r="F484" s="7">
        <f t="shared" si="110"/>
        <v>3.4363274871484217E-2</v>
      </c>
      <c r="G484" s="7">
        <f t="shared" si="111"/>
        <v>3.5964942546113605E-2</v>
      </c>
      <c r="H484" s="19"/>
      <c r="I484" s="2"/>
      <c r="J484" s="2"/>
      <c r="K484" s="2"/>
      <c r="L484" s="6">
        <f t="shared" si="105"/>
        <v>2574.8154729510638</v>
      </c>
      <c r="M484" s="6">
        <f t="shared" si="106"/>
        <v>628.15575909839174</v>
      </c>
      <c r="N484" s="6">
        <f t="shared" si="107"/>
        <v>118.3907943797533</v>
      </c>
      <c r="O484" s="6">
        <f t="shared" si="108"/>
        <v>123.90897357079137</v>
      </c>
      <c r="P484" s="3">
        <v>2654.4780738078853</v>
      </c>
      <c r="Q484" s="3">
        <v>588.13361068398785</v>
      </c>
      <c r="R484" s="3">
        <v>131.71858521887927</v>
      </c>
      <c r="S484" s="3">
        <v>109.41673028924748</v>
      </c>
    </row>
    <row r="485" spans="1:19" x14ac:dyDescent="0.35">
      <c r="A485">
        <v>2050</v>
      </c>
      <c r="B485">
        <v>4</v>
      </c>
      <c r="C485" s="17">
        <v>3445.6170000000002</v>
      </c>
      <c r="D485" s="18">
        <f t="shared" si="109"/>
        <v>0.74721423344420912</v>
      </c>
      <c r="E485" s="7">
        <f t="shared" si="104"/>
        <v>0.18250254913819308</v>
      </c>
      <c r="F485" s="7">
        <f t="shared" si="110"/>
        <v>3.4313274871484216E-2</v>
      </c>
      <c r="G485" s="7">
        <f t="shared" si="111"/>
        <v>3.5969942546113604E-2</v>
      </c>
      <c r="H485" s="19"/>
      <c r="I485" s="2"/>
      <c r="J485" s="2"/>
      <c r="K485" s="2"/>
      <c r="L485" s="6">
        <f t="shared" si="105"/>
        <v>2574.6140653973357</v>
      </c>
      <c r="M485" s="6">
        <f t="shared" si="106"/>
        <v>628.83388585389343</v>
      </c>
      <c r="N485" s="6">
        <f t="shared" si="107"/>
        <v>118.23040322285884</v>
      </c>
      <c r="O485" s="6">
        <f t="shared" si="108"/>
        <v>123.93864552591232</v>
      </c>
      <c r="P485" s="3">
        <v>2654.2811567346539</v>
      </c>
      <c r="Q485" s="3">
        <v>588.81494774744681</v>
      </c>
      <c r="R485" s="3">
        <v>131.55768919802858</v>
      </c>
      <c r="S485" s="3">
        <v>109.44520631987101</v>
      </c>
    </row>
    <row r="486" spans="1:19" x14ac:dyDescent="0.35">
      <c r="A486">
        <v>2050</v>
      </c>
      <c r="B486">
        <v>5</v>
      </c>
      <c r="C486" s="17">
        <v>3445.9520000000002</v>
      </c>
      <c r="D486" s="18">
        <f t="shared" si="109"/>
        <v>0.74708073344420911</v>
      </c>
      <c r="E486" s="7">
        <f t="shared" si="104"/>
        <v>0.18268104913819316</v>
      </c>
      <c r="F486" s="7">
        <f t="shared" si="110"/>
        <v>3.4263274871484214E-2</v>
      </c>
      <c r="G486" s="7">
        <f t="shared" si="111"/>
        <v>3.5974942546113602E-2</v>
      </c>
      <c r="H486" s="19"/>
      <c r="I486" s="2"/>
      <c r="J486" s="2"/>
      <c r="K486" s="2"/>
      <c r="L486" s="6">
        <f t="shared" si="105"/>
        <v>2574.4043475735393</v>
      </c>
      <c r="M486" s="6">
        <f t="shared" si="106"/>
        <v>629.510126639855</v>
      </c>
      <c r="N486" s="6">
        <f t="shared" si="107"/>
        <v>118.06960056994077</v>
      </c>
      <c r="O486" s="6">
        <f t="shared" si="108"/>
        <v>123.96792521666526</v>
      </c>
      <c r="P486" s="3">
        <v>2654.0765287410791</v>
      </c>
      <c r="Q486" s="3">
        <v>589.49471868354306</v>
      </c>
      <c r="R486" s="3">
        <v>131.39638088259974</v>
      </c>
      <c r="S486" s="3">
        <v>109.47337169277792</v>
      </c>
    </row>
    <row r="487" spans="1:19" x14ac:dyDescent="0.35">
      <c r="A487">
        <v>2050</v>
      </c>
      <c r="B487">
        <v>6</v>
      </c>
      <c r="C487" s="17">
        <v>3446.277</v>
      </c>
      <c r="D487" s="18">
        <f t="shared" si="109"/>
        <v>0.7469472334442091</v>
      </c>
      <c r="E487" s="7">
        <f t="shared" si="104"/>
        <v>0.18285954913819313</v>
      </c>
      <c r="F487" s="7">
        <f t="shared" si="110"/>
        <v>3.4213274871484213E-2</v>
      </c>
      <c r="G487" s="7">
        <f t="shared" si="111"/>
        <v>3.59799425461136E-2</v>
      </c>
      <c r="H487" s="19"/>
      <c r="I487" s="2"/>
      <c r="J487" s="2"/>
      <c r="K487" s="2"/>
      <c r="L487" s="6">
        <f t="shared" si="105"/>
        <v>2574.1870708324086</v>
      </c>
      <c r="M487" s="6">
        <f t="shared" si="106"/>
        <v>630.18465842532487</v>
      </c>
      <c r="N487" s="6">
        <f t="shared" si="107"/>
        <v>117.908422284274</v>
      </c>
      <c r="O487" s="6">
        <f t="shared" si="108"/>
        <v>123.99684845799274</v>
      </c>
      <c r="P487" s="3">
        <v>2653.8657169524304</v>
      </c>
      <c r="Q487" s="3">
        <v>590.17325685254991</v>
      </c>
      <c r="R487" s="3">
        <v>131.23473709150844</v>
      </c>
      <c r="S487" s="3">
        <v>109.5012891035116</v>
      </c>
    </row>
    <row r="488" spans="1:19" x14ac:dyDescent="0.35">
      <c r="A488">
        <v>2050</v>
      </c>
      <c r="B488">
        <v>7</v>
      </c>
      <c r="C488" s="17">
        <v>3446.6260000000002</v>
      </c>
      <c r="D488" s="18">
        <f t="shared" si="109"/>
        <v>0.74681373344420909</v>
      </c>
      <c r="E488" s="7">
        <f t="shared" si="104"/>
        <v>0.1830380491381931</v>
      </c>
      <c r="F488" s="7">
        <f t="shared" si="110"/>
        <v>3.4163274871484212E-2</v>
      </c>
      <c r="G488" s="7">
        <f t="shared" si="111"/>
        <v>3.5984942546113598E-2</v>
      </c>
      <c r="H488" s="19"/>
      <c r="I488" s="2"/>
      <c r="J488" s="2"/>
      <c r="K488" s="2"/>
      <c r="L488" s="6">
        <f t="shared" si="105"/>
        <v>2573.9876308458806</v>
      </c>
      <c r="M488" s="6">
        <f t="shared" si="106"/>
        <v>630.86369914897398</v>
      </c>
      <c r="N488" s="6">
        <f t="shared" si="107"/>
        <v>117.74803141720415</v>
      </c>
      <c r="O488" s="6">
        <f t="shared" si="108"/>
        <v>124.02663858794133</v>
      </c>
      <c r="P488" s="3">
        <v>2653.6669988119297</v>
      </c>
      <c r="Q488" s="3">
        <v>590.85462683773619</v>
      </c>
      <c r="R488" s="3">
        <v>131.0736616517421</v>
      </c>
      <c r="S488" s="3">
        <v>109.52971269859179</v>
      </c>
    </row>
    <row r="489" spans="1:19" x14ac:dyDescent="0.35">
      <c r="A489">
        <v>2050</v>
      </c>
      <c r="B489">
        <v>8</v>
      </c>
      <c r="C489" s="17">
        <v>3446.9639999999999</v>
      </c>
      <c r="D489" s="18">
        <f t="shared" si="109"/>
        <v>0.74668023344420908</v>
      </c>
      <c r="E489" s="7">
        <f t="shared" si="104"/>
        <v>0.18321654913819319</v>
      </c>
      <c r="F489" s="7">
        <f t="shared" si="110"/>
        <v>3.411327487148421E-2</v>
      </c>
      <c r="G489" s="7">
        <f t="shared" si="111"/>
        <v>3.5989942546113596E-2</v>
      </c>
      <c r="H489" s="19"/>
      <c r="I489" s="2"/>
      <c r="J489" s="2"/>
      <c r="K489" s="2"/>
      <c r="L489" s="6">
        <f t="shared" si="105"/>
        <v>2573.7798841937847</v>
      </c>
      <c r="M489" s="6">
        <f t="shared" si="106"/>
        <v>631.54084908358288</v>
      </c>
      <c r="N489" s="6">
        <f t="shared" si="107"/>
        <v>117.5872304041107</v>
      </c>
      <c r="O489" s="6">
        <f t="shared" si="108"/>
        <v>124.0560363185219</v>
      </c>
      <c r="P489" s="3">
        <v>2653.4613355832207</v>
      </c>
      <c r="Q489" s="3">
        <v>591.53459434119634</v>
      </c>
      <c r="R489" s="3">
        <v>130.91221317685546</v>
      </c>
      <c r="S489" s="3">
        <v>109.55785689872707</v>
      </c>
    </row>
    <row r="490" spans="1:19" x14ac:dyDescent="0.35">
      <c r="A490">
        <v>2050</v>
      </c>
      <c r="B490">
        <v>9</v>
      </c>
      <c r="C490" s="17">
        <v>3447.2910000000002</v>
      </c>
      <c r="D490" s="18">
        <f t="shared" si="109"/>
        <v>0.74654673344420908</v>
      </c>
      <c r="E490" s="7">
        <f t="shared" si="104"/>
        <v>0.18339504913819316</v>
      </c>
      <c r="F490" s="7">
        <f t="shared" si="110"/>
        <v>3.4063274871484209E-2</v>
      </c>
      <c r="G490" s="7">
        <f t="shared" si="111"/>
        <v>3.5994942546113594E-2</v>
      </c>
      <c r="H490" s="19"/>
      <c r="I490" s="2"/>
      <c r="J490" s="2"/>
      <c r="K490" s="2"/>
      <c r="L490" s="6">
        <f t="shared" si="105"/>
        <v>2573.5638352816209</v>
      </c>
      <c r="M490" s="6">
        <f t="shared" si="106"/>
        <v>632.21610233865101</v>
      </c>
      <c r="N490" s="6">
        <f t="shared" si="107"/>
        <v>117.42602089499367</v>
      </c>
      <c r="O490" s="6">
        <f t="shared" si="108"/>
        <v>124.08504148473449</v>
      </c>
      <c r="P490" s="3">
        <v>2653.2487308708032</v>
      </c>
      <c r="Q490" s="3">
        <v>592.21315454343062</v>
      </c>
      <c r="R490" s="3">
        <v>130.75039301684853</v>
      </c>
      <c r="S490" s="3">
        <v>109.58572156891741</v>
      </c>
    </row>
    <row r="491" spans="1:19" x14ac:dyDescent="0.35">
      <c r="A491">
        <v>2050</v>
      </c>
      <c r="B491">
        <v>10</v>
      </c>
      <c r="C491" s="17">
        <v>3447.645</v>
      </c>
      <c r="D491" s="18">
        <f t="shared" si="109"/>
        <v>0.74641323344420907</v>
      </c>
      <c r="E491" s="7">
        <f t="shared" si="104"/>
        <v>0.18357354913819313</v>
      </c>
      <c r="F491" s="7">
        <f t="shared" si="110"/>
        <v>3.4013274871484207E-2</v>
      </c>
      <c r="G491" s="7">
        <f t="shared" si="111"/>
        <v>3.5999942546113592E-2</v>
      </c>
      <c r="H491" s="19"/>
      <c r="I491" s="2"/>
      <c r="J491" s="2"/>
      <c r="K491" s="2"/>
      <c r="L491" s="6">
        <f t="shared" si="105"/>
        <v>2573.3678522177602</v>
      </c>
      <c r="M491" s="6">
        <f t="shared" si="106"/>
        <v>632.89642881854581</v>
      </c>
      <c r="N491" s="6">
        <f t="shared" si="107"/>
        <v>117.26569704429816</v>
      </c>
      <c r="O491" s="6">
        <f t="shared" si="108"/>
        <v>124.1150219193958</v>
      </c>
      <c r="P491" s="3">
        <v>2653.056585220012</v>
      </c>
      <c r="Q491" s="3">
        <v>592.89642520384325</v>
      </c>
      <c r="R491" s="3">
        <v>130.5895510622025</v>
      </c>
      <c r="S491" s="3">
        <v>109.61443851394253</v>
      </c>
    </row>
    <row r="492" spans="1:19" x14ac:dyDescent="0.35">
      <c r="A492">
        <v>2050</v>
      </c>
      <c r="B492">
        <v>11</v>
      </c>
      <c r="C492" s="17">
        <v>3447.9870000000001</v>
      </c>
      <c r="D492" s="18">
        <f t="shared" si="109"/>
        <v>0.74627973344420906</v>
      </c>
      <c r="E492" s="7">
        <f t="shared" si="104"/>
        <v>0.1837520491381931</v>
      </c>
      <c r="F492" s="7">
        <f t="shared" si="110"/>
        <v>3.3963274871484206E-2</v>
      </c>
      <c r="G492" s="7">
        <f t="shared" si="111"/>
        <v>3.600494254611359E-2</v>
      </c>
      <c r="H492" s="19"/>
      <c r="I492" s="2"/>
      <c r="J492" s="2"/>
      <c r="K492" s="2"/>
      <c r="L492" s="6">
        <f t="shared" si="105"/>
        <v>2573.1628192790981</v>
      </c>
      <c r="M492" s="6">
        <f t="shared" si="106"/>
        <v>633.57467665185106</v>
      </c>
      <c r="N492" s="6">
        <f t="shared" si="107"/>
        <v>117.10493023430422</v>
      </c>
      <c r="O492" s="6">
        <f t="shared" si="108"/>
        <v>124.14457383474657</v>
      </c>
      <c r="P492" s="3">
        <v>2652.856734789877</v>
      </c>
      <c r="Q492" s="3">
        <v>593.57812152589327</v>
      </c>
      <c r="R492" s="3">
        <v>130.42829911297835</v>
      </c>
      <c r="S492" s="3">
        <v>109.64284457125106</v>
      </c>
    </row>
    <row r="493" spans="1:19" x14ac:dyDescent="0.35">
      <c r="A493">
        <v>2050</v>
      </c>
      <c r="B493">
        <v>12</v>
      </c>
      <c r="C493" s="17">
        <v>3448.3180000000002</v>
      </c>
      <c r="D493" s="18">
        <f t="shared" si="109"/>
        <v>0.74614623344420905</v>
      </c>
      <c r="E493" s="7">
        <f t="shared" si="104"/>
        <v>0.18393054913819318</v>
      </c>
      <c r="F493" s="7">
        <f t="shared" si="110"/>
        <v>3.3913274871484204E-2</v>
      </c>
      <c r="G493" s="7">
        <f t="shared" si="111"/>
        <v>3.6009942546113588E-2</v>
      </c>
      <c r="H493" s="19"/>
      <c r="I493" s="2"/>
      <c r="J493" s="2"/>
      <c r="K493" s="2"/>
      <c r="L493" s="6">
        <f t="shared" si="105"/>
        <v>2572.9494874178681</v>
      </c>
      <c r="M493" s="6">
        <f t="shared" si="106"/>
        <v>634.25102334311612</v>
      </c>
      <c r="N493" s="6">
        <f t="shared" si="107"/>
        <v>116.94375617828668</v>
      </c>
      <c r="O493" s="6">
        <f t="shared" si="108"/>
        <v>124.17373306072932</v>
      </c>
      <c r="P493" s="3">
        <v>2652.6499443445341</v>
      </c>
      <c r="Q493" s="3">
        <v>594.25840858321749</v>
      </c>
      <c r="R493" s="3">
        <v>130.26667602863392</v>
      </c>
      <c r="S493" s="3">
        <v>109.67097104361468</v>
      </c>
    </row>
    <row r="494" spans="1:19" x14ac:dyDescent="0.35">
      <c r="A494">
        <f>A482+1</f>
        <v>2051</v>
      </c>
      <c r="B494">
        <f>B482</f>
        <v>1</v>
      </c>
      <c r="C494">
        <v>3448.6729999999998</v>
      </c>
    </row>
    <row r="495" spans="1:19" x14ac:dyDescent="0.35">
      <c r="A495">
        <f t="shared" ref="A495:A505" si="112">A483+1</f>
        <v>2051</v>
      </c>
      <c r="B495">
        <f t="shared" ref="B495:B505" si="113">B483</f>
        <v>2</v>
      </c>
      <c r="C495">
        <v>3449.0160000000001</v>
      </c>
    </row>
    <row r="496" spans="1:19" x14ac:dyDescent="0.35">
      <c r="A496">
        <f t="shared" si="112"/>
        <v>2051</v>
      </c>
      <c r="B496">
        <f t="shared" si="113"/>
        <v>3</v>
      </c>
      <c r="C496">
        <v>3449.3490000000002</v>
      </c>
    </row>
    <row r="497" spans="1:3" x14ac:dyDescent="0.35">
      <c r="A497">
        <f t="shared" si="112"/>
        <v>2051</v>
      </c>
      <c r="B497">
        <f t="shared" si="113"/>
        <v>4</v>
      </c>
      <c r="C497">
        <v>3449.7159999999999</v>
      </c>
    </row>
    <row r="498" spans="1:3" x14ac:dyDescent="0.35">
      <c r="A498">
        <f t="shared" si="112"/>
        <v>2051</v>
      </c>
      <c r="B498">
        <f t="shared" si="113"/>
        <v>5</v>
      </c>
      <c r="C498">
        <v>3450.0720000000001</v>
      </c>
    </row>
    <row r="499" spans="1:3" x14ac:dyDescent="0.35">
      <c r="A499">
        <f t="shared" si="112"/>
        <v>2051</v>
      </c>
      <c r="B499">
        <f t="shared" si="113"/>
        <v>6</v>
      </c>
      <c r="C499">
        <v>3450.4160000000002</v>
      </c>
    </row>
    <row r="500" spans="1:3" x14ac:dyDescent="0.35">
      <c r="A500">
        <f t="shared" si="112"/>
        <v>2051</v>
      </c>
      <c r="B500">
        <f t="shared" si="113"/>
        <v>7</v>
      </c>
      <c r="C500">
        <v>3450.7829999999999</v>
      </c>
    </row>
    <row r="501" spans="1:3" x14ac:dyDescent="0.35">
      <c r="A501">
        <f t="shared" si="112"/>
        <v>2051</v>
      </c>
      <c r="B501">
        <f t="shared" si="113"/>
        <v>8</v>
      </c>
      <c r="C501">
        <v>3451.1390000000001</v>
      </c>
    </row>
    <row r="502" spans="1:3" x14ac:dyDescent="0.35">
      <c r="A502">
        <f t="shared" si="112"/>
        <v>2051</v>
      </c>
      <c r="B502">
        <f t="shared" si="113"/>
        <v>9</v>
      </c>
      <c r="C502">
        <v>3451.4830000000002</v>
      </c>
    </row>
    <row r="503" spans="1:3" x14ac:dyDescent="0.35">
      <c r="A503">
        <f t="shared" si="112"/>
        <v>2051</v>
      </c>
      <c r="B503">
        <f t="shared" si="113"/>
        <v>10</v>
      </c>
      <c r="C503">
        <v>3451.8490000000002</v>
      </c>
    </row>
    <row r="504" spans="1:3" x14ac:dyDescent="0.35">
      <c r="A504">
        <f t="shared" si="112"/>
        <v>2051</v>
      </c>
      <c r="B504">
        <f t="shared" si="113"/>
        <v>11</v>
      </c>
      <c r="C504">
        <v>3452.2040000000002</v>
      </c>
    </row>
    <row r="505" spans="1:3" x14ac:dyDescent="0.35">
      <c r="A505">
        <f t="shared" si="112"/>
        <v>2051</v>
      </c>
      <c r="B505">
        <f t="shared" si="113"/>
        <v>12</v>
      </c>
      <c r="C505">
        <v>3452.547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GS_Sales</vt:lpstr>
      <vt:lpstr>GS_Cust</vt:lpstr>
      <vt:lpstr>SEC_Sales</vt:lpstr>
      <vt:lpstr>SEC_Cust</vt:lpstr>
      <vt:lpstr>SEC_UPC</vt:lpstr>
      <vt:lpstr>SEC_Sales_Old</vt:lpstr>
      <vt:lpstr>SEC_Cust_Old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Vincent Pepe</cp:lastModifiedBy>
  <dcterms:created xsi:type="dcterms:W3CDTF">2017-05-15T19:06:52Z</dcterms:created>
  <dcterms:modified xsi:type="dcterms:W3CDTF">2022-12-07T21:55:26Z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2022-05-25T20:12:25Z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4c9c0672-2a2e-4fb9-a6d5-b83210bdfc19</vt:lpwstr>
  </property>
  <property fmtid="{D5CDD505-2E9C-101B-9397-08002B2CF9AE}" pid="8" name="MSIP_Label_e965de27-20ef-4eb5-94ff-abaf6a06cb9e_ContentBits">
    <vt:lpwstr>0</vt:lpwstr>
  </property>
</Properties>
</file>